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650" tabRatio="700" firstSheet="1" activeTab="2"/>
  </bookViews>
  <sheets>
    <sheet name="FAME Persistence2" sheetId="4" state="veryHidden" r:id="rId1"/>
    <sheet name="Key to industry descriptions" sheetId="12" r:id="rId2"/>
    <sheet name="QuarterlyNSA" sheetId="7" r:id="rId3"/>
    <sheet name="TNT_Investment" sheetId="13" r:id="rId4"/>
  </sheets>
  <definedNames>
    <definedName name="CIQWBGuid" hidden="1">"38815046-5464-422a-9c95-8af5bac5291d"</definedName>
    <definedName name="CIQWBInfo" hidden="1">"{ ""CIQVersion"":""9.49.2423.4439""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"04/20/2023 21:50:25"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</workbook>
</file>

<file path=xl/calcChain.xml><?xml version="1.0" encoding="utf-8"?>
<calcChain xmlns="http://schemas.openxmlformats.org/spreadsheetml/2006/main">
  <c r="C4" i="13" l="1"/>
  <c r="M4" i="13"/>
  <c r="N4" i="13" s="1"/>
  <c r="C5" i="13"/>
  <c r="M5" i="13"/>
  <c r="N5" i="13" s="1"/>
  <c r="O5" i="13" s="1"/>
  <c r="C6" i="13"/>
  <c r="M6" i="13"/>
  <c r="N6" i="13" s="1"/>
  <c r="P6" i="13" s="1"/>
  <c r="O6" i="13"/>
  <c r="C7" i="13"/>
  <c r="M7" i="13"/>
  <c r="N7" i="13" s="1"/>
  <c r="C8" i="13"/>
  <c r="M8" i="13"/>
  <c r="N8" i="13" s="1"/>
  <c r="C9" i="13"/>
  <c r="M9" i="13"/>
  <c r="N9" i="13"/>
  <c r="P9" i="13" s="1"/>
  <c r="C10" i="13"/>
  <c r="M10" i="13"/>
  <c r="N10" i="13" s="1"/>
  <c r="C11" i="13"/>
  <c r="M11" i="13"/>
  <c r="N11" i="13" s="1"/>
  <c r="O11" i="13" s="1"/>
  <c r="C12" i="13"/>
  <c r="M12" i="13"/>
  <c r="N12" i="13" s="1"/>
  <c r="C13" i="13"/>
  <c r="M13" i="13"/>
  <c r="N13" i="13" s="1"/>
  <c r="O13" i="13" s="1"/>
  <c r="C14" i="13"/>
  <c r="M14" i="13"/>
  <c r="N14" i="13" s="1"/>
  <c r="O14" i="13" s="1"/>
  <c r="C15" i="13"/>
  <c r="M15" i="13"/>
  <c r="N15" i="13" s="1"/>
  <c r="C16" i="13"/>
  <c r="M16" i="13"/>
  <c r="N16" i="13" s="1"/>
  <c r="C17" i="13"/>
  <c r="M17" i="13"/>
  <c r="N17" i="13"/>
  <c r="P17" i="13" s="1"/>
  <c r="C18" i="13"/>
  <c r="M18" i="13"/>
  <c r="N18" i="13"/>
  <c r="P18" i="13" s="1"/>
  <c r="C19" i="13"/>
  <c r="M19" i="13"/>
  <c r="N19" i="13" s="1"/>
  <c r="O19" i="13" s="1"/>
  <c r="C20" i="13"/>
  <c r="M20" i="13"/>
  <c r="N20" i="13"/>
  <c r="C21" i="13"/>
  <c r="M21" i="13"/>
  <c r="N21" i="13" s="1"/>
  <c r="O21" i="13" s="1"/>
  <c r="C22" i="13"/>
  <c r="M22" i="13"/>
  <c r="N22" i="13" s="1"/>
  <c r="P22" i="13" s="1"/>
  <c r="C23" i="13"/>
  <c r="M23" i="13"/>
  <c r="N23" i="13" s="1"/>
  <c r="C24" i="13"/>
  <c r="M24" i="13"/>
  <c r="N24" i="13" s="1"/>
  <c r="C25" i="13"/>
  <c r="M25" i="13"/>
  <c r="N25" i="13"/>
  <c r="P25" i="13" s="1"/>
  <c r="C26" i="13"/>
  <c r="M26" i="13"/>
  <c r="N26" i="13"/>
  <c r="O26" i="13" s="1"/>
  <c r="C27" i="13"/>
  <c r="M27" i="13"/>
  <c r="N27" i="13" s="1"/>
  <c r="O27" i="13" s="1"/>
  <c r="C28" i="13"/>
  <c r="M28" i="13"/>
  <c r="N28" i="13" s="1"/>
  <c r="C29" i="13"/>
  <c r="M29" i="13"/>
  <c r="N29" i="13" s="1"/>
  <c r="O29" i="13" s="1"/>
  <c r="C30" i="13"/>
  <c r="M30" i="13"/>
  <c r="N30" i="13" s="1"/>
  <c r="P30" i="13" s="1"/>
  <c r="O30" i="13"/>
  <c r="C31" i="13"/>
  <c r="M31" i="13"/>
  <c r="N31" i="13" s="1"/>
  <c r="C32" i="13"/>
  <c r="M32" i="13"/>
  <c r="N32" i="13" s="1"/>
  <c r="C33" i="13"/>
  <c r="M33" i="13"/>
  <c r="N33" i="13"/>
  <c r="P33" i="13" s="1"/>
  <c r="C34" i="13"/>
  <c r="M34" i="13"/>
  <c r="N34" i="13"/>
  <c r="O34" i="13" s="1"/>
  <c r="C35" i="13"/>
  <c r="M35" i="13"/>
  <c r="N35" i="13" s="1"/>
  <c r="O35" i="13" s="1"/>
  <c r="C36" i="13"/>
  <c r="M36" i="13"/>
  <c r="N36" i="13" s="1"/>
  <c r="C37" i="13"/>
  <c r="M37" i="13"/>
  <c r="N37" i="13" s="1"/>
  <c r="O37" i="13" s="1"/>
  <c r="C38" i="13"/>
  <c r="M38" i="13"/>
  <c r="N38" i="13" s="1"/>
  <c r="O38" i="13" s="1"/>
  <c r="C39" i="13"/>
  <c r="M39" i="13"/>
  <c r="N39" i="13" s="1"/>
  <c r="C40" i="13"/>
  <c r="M40" i="13"/>
  <c r="N40" i="13" s="1"/>
  <c r="C41" i="13"/>
  <c r="M41" i="13"/>
  <c r="N41" i="13" s="1"/>
  <c r="P41" i="13" s="1"/>
  <c r="C42" i="13"/>
  <c r="M42" i="13"/>
  <c r="N42" i="13" s="1"/>
  <c r="C43" i="13"/>
  <c r="M43" i="13"/>
  <c r="N43" i="13" s="1"/>
  <c r="O43" i="13" s="1"/>
  <c r="C44" i="13"/>
  <c r="M44" i="13"/>
  <c r="N44" i="13" s="1"/>
  <c r="C45" i="13"/>
  <c r="M45" i="13"/>
  <c r="N45" i="13"/>
  <c r="O45" i="13" s="1"/>
  <c r="C46" i="13"/>
  <c r="M46" i="13"/>
  <c r="N46" i="13" s="1"/>
  <c r="P46" i="13" s="1"/>
  <c r="O46" i="13"/>
  <c r="C47" i="13"/>
  <c r="M47" i="13"/>
  <c r="N47" i="13" s="1"/>
  <c r="C48" i="13"/>
  <c r="M48" i="13"/>
  <c r="N48" i="13" s="1"/>
  <c r="C49" i="13"/>
  <c r="M49" i="13"/>
  <c r="N49" i="13" s="1"/>
  <c r="P49" i="13" s="1"/>
  <c r="C50" i="13"/>
  <c r="M50" i="13"/>
  <c r="N50" i="13"/>
  <c r="O50" i="13" s="1"/>
  <c r="C51" i="13"/>
  <c r="M51" i="13"/>
  <c r="N51" i="13" s="1"/>
  <c r="O51" i="13" s="1"/>
  <c r="C52" i="13"/>
  <c r="M52" i="13"/>
  <c r="N52" i="13" s="1"/>
  <c r="C53" i="13"/>
  <c r="M53" i="13"/>
  <c r="N53" i="13" s="1"/>
  <c r="C54" i="13"/>
  <c r="M54" i="13"/>
  <c r="N54" i="13" s="1"/>
  <c r="O54" i="13" s="1"/>
  <c r="C55" i="13"/>
  <c r="M55" i="13"/>
  <c r="N55" i="13" s="1"/>
  <c r="O55" i="13" s="1"/>
  <c r="C56" i="13"/>
  <c r="M56" i="13"/>
  <c r="N56" i="13" s="1"/>
  <c r="C57" i="13"/>
  <c r="M57" i="13"/>
  <c r="N57" i="13"/>
  <c r="P57" i="13" s="1"/>
  <c r="C58" i="13"/>
  <c r="M58" i="13"/>
  <c r="N58" i="13" s="1"/>
  <c r="C59" i="13"/>
  <c r="M59" i="13"/>
  <c r="N59" i="13" s="1"/>
  <c r="O59" i="13" s="1"/>
  <c r="C60" i="13"/>
  <c r="M60" i="13"/>
  <c r="N60" i="13" s="1"/>
  <c r="C61" i="13"/>
  <c r="M61" i="13"/>
  <c r="N61" i="13" s="1"/>
  <c r="P61" i="13" s="1"/>
  <c r="C62" i="13"/>
  <c r="M62" i="13"/>
  <c r="N62" i="13" s="1"/>
  <c r="O62" i="13" s="1"/>
  <c r="C63" i="13"/>
  <c r="M63" i="13"/>
  <c r="N63" i="13" s="1"/>
  <c r="O63" i="13" s="1"/>
  <c r="C64" i="13"/>
  <c r="M64" i="13"/>
  <c r="N64" i="13"/>
  <c r="C65" i="13"/>
  <c r="M65" i="13"/>
  <c r="N65" i="13" s="1"/>
  <c r="P65" i="13" s="1"/>
  <c r="C66" i="13"/>
  <c r="M66" i="13"/>
  <c r="N66" i="13" s="1"/>
  <c r="C67" i="13"/>
  <c r="M67" i="13"/>
  <c r="N67" i="13" s="1"/>
  <c r="O67" i="13" s="1"/>
  <c r="C68" i="13"/>
  <c r="M68" i="13"/>
  <c r="N68" i="13" s="1"/>
  <c r="C69" i="13"/>
  <c r="M69" i="13"/>
  <c r="N69" i="13"/>
  <c r="P69" i="13" s="1"/>
  <c r="C70" i="13"/>
  <c r="M70" i="13"/>
  <c r="N70" i="13" s="1"/>
  <c r="O70" i="13" s="1"/>
  <c r="C71" i="13"/>
  <c r="M71" i="13"/>
  <c r="N71" i="13" s="1"/>
  <c r="O71" i="13" s="1"/>
  <c r="C72" i="13"/>
  <c r="M72" i="13"/>
  <c r="N72" i="13" s="1"/>
  <c r="C73" i="13"/>
  <c r="M73" i="13"/>
  <c r="N73" i="13" s="1"/>
  <c r="C74" i="13"/>
  <c r="M74" i="13"/>
  <c r="N74" i="13" s="1"/>
  <c r="C75" i="13"/>
  <c r="M75" i="13"/>
  <c r="N75" i="13" s="1"/>
  <c r="O75" i="13" s="1"/>
  <c r="C76" i="13"/>
  <c r="M76" i="13"/>
  <c r="N76" i="13" s="1"/>
  <c r="C77" i="13"/>
  <c r="M77" i="13"/>
  <c r="N77" i="13" s="1"/>
  <c r="O77" i="13" s="1"/>
  <c r="C78" i="13"/>
  <c r="M78" i="13"/>
  <c r="N78" i="13" s="1"/>
  <c r="O78" i="13" s="1"/>
  <c r="C79" i="13"/>
  <c r="M79" i="13"/>
  <c r="N79" i="13" s="1"/>
  <c r="C80" i="13"/>
  <c r="M80" i="13"/>
  <c r="N80" i="13" s="1"/>
  <c r="C81" i="13"/>
  <c r="M81" i="13"/>
  <c r="N81" i="13" s="1"/>
  <c r="C82" i="13"/>
  <c r="M82" i="13"/>
  <c r="N82" i="13" s="1"/>
  <c r="O82" i="13" s="1"/>
  <c r="C83" i="13"/>
  <c r="M83" i="13"/>
  <c r="N83" i="13"/>
  <c r="O83" i="13" s="1"/>
  <c r="C84" i="13"/>
  <c r="M84" i="13"/>
  <c r="N84" i="13" s="1"/>
  <c r="C85" i="13"/>
  <c r="M85" i="13"/>
  <c r="N85" i="13" s="1"/>
  <c r="C86" i="13"/>
  <c r="M86" i="13"/>
  <c r="N86" i="13" s="1"/>
  <c r="C87" i="13"/>
  <c r="M87" i="13"/>
  <c r="N87" i="13" s="1"/>
  <c r="C88" i="13"/>
  <c r="M88" i="13"/>
  <c r="N88" i="13" s="1"/>
  <c r="C89" i="13"/>
  <c r="M89" i="13"/>
  <c r="N89" i="13"/>
  <c r="O89" i="13" s="1"/>
  <c r="C90" i="13"/>
  <c r="M90" i="13"/>
  <c r="N90" i="13"/>
  <c r="C91" i="13"/>
  <c r="M91" i="13"/>
  <c r="N91" i="13" s="1"/>
  <c r="C92" i="13"/>
  <c r="M92" i="13"/>
  <c r="N92" i="13" s="1"/>
  <c r="O92" i="13" s="1"/>
  <c r="C93" i="13"/>
  <c r="M93" i="13"/>
  <c r="N93" i="13" s="1"/>
  <c r="C94" i="13"/>
  <c r="M94" i="13"/>
  <c r="N94" i="13"/>
  <c r="O94" i="13" s="1"/>
  <c r="P94" i="13"/>
  <c r="C95" i="13"/>
  <c r="M95" i="13"/>
  <c r="N95" i="13" s="1"/>
  <c r="Q94" i="13" l="1"/>
  <c r="P59" i="13"/>
  <c r="O22" i="13"/>
  <c r="P19" i="13"/>
  <c r="P14" i="13"/>
  <c r="O58" i="13"/>
  <c r="P58" i="13"/>
  <c r="P86" i="13"/>
  <c r="O86" i="13"/>
  <c r="O42" i="13"/>
  <c r="P42" i="13"/>
  <c r="P74" i="13"/>
  <c r="Q74" i="13" s="1"/>
  <c r="O74" i="13"/>
  <c r="O66" i="13"/>
  <c r="P66" i="13"/>
  <c r="P87" i="13"/>
  <c r="Q87" i="13" s="1"/>
  <c r="O87" i="13"/>
  <c r="O81" i="13"/>
  <c r="P81" i="13"/>
  <c r="P50" i="13"/>
  <c r="Q50" i="13" s="1"/>
  <c r="P92" i="13"/>
  <c r="P89" i="13"/>
  <c r="O17" i="13"/>
  <c r="Q17" i="13" s="1"/>
  <c r="P55" i="13"/>
  <c r="Q55" i="13" s="1"/>
  <c r="P83" i="13"/>
  <c r="Q83" i="13" s="1"/>
  <c r="P78" i="13"/>
  <c r="Q78" i="13" s="1"/>
  <c r="Q59" i="13"/>
  <c r="O33" i="13"/>
  <c r="Q33" i="13" s="1"/>
  <c r="O18" i="13"/>
  <c r="O95" i="13"/>
  <c r="P95" i="13"/>
  <c r="P79" i="13"/>
  <c r="O79" i="13"/>
  <c r="O91" i="13"/>
  <c r="P91" i="13"/>
  <c r="P73" i="13"/>
  <c r="O73" i="13"/>
  <c r="Q18" i="13"/>
  <c r="Q66" i="13"/>
  <c r="Q58" i="13"/>
  <c r="Q89" i="13"/>
  <c r="Q30" i="13"/>
  <c r="Q22" i="13"/>
  <c r="P75" i="13"/>
  <c r="Q75" i="13" s="1"/>
  <c r="P70" i="13"/>
  <c r="O49" i="13"/>
  <c r="Q49" i="13" s="1"/>
  <c r="Q19" i="13"/>
  <c r="P34" i="13"/>
  <c r="Q34" i="13" s="1"/>
  <c r="P26" i="13"/>
  <c r="Q26" i="13" s="1"/>
  <c r="P77" i="13"/>
  <c r="Q77" i="13" s="1"/>
  <c r="O80" i="13"/>
  <c r="P80" i="13"/>
  <c r="O44" i="13"/>
  <c r="P44" i="13"/>
  <c r="O85" i="13"/>
  <c r="P85" i="13"/>
  <c r="O68" i="13"/>
  <c r="P68" i="13"/>
  <c r="O93" i="13"/>
  <c r="P93" i="13"/>
  <c r="O88" i="13"/>
  <c r="P88" i="13"/>
  <c r="O76" i="13"/>
  <c r="P76" i="13"/>
  <c r="O12" i="13"/>
  <c r="P12" i="13"/>
  <c r="O90" i="13"/>
  <c r="P90" i="13"/>
  <c r="O28" i="13"/>
  <c r="P28" i="13"/>
  <c r="O84" i="13"/>
  <c r="P84" i="13"/>
  <c r="Q92" i="13"/>
  <c r="O72" i="13"/>
  <c r="P72" i="13"/>
  <c r="O36" i="13"/>
  <c r="P36" i="13"/>
  <c r="O64" i="13"/>
  <c r="P64" i="13"/>
  <c r="O52" i="13"/>
  <c r="P52" i="13"/>
  <c r="O48" i="13"/>
  <c r="P48" i="13"/>
  <c r="O31" i="13"/>
  <c r="P31" i="13"/>
  <c r="P71" i="13"/>
  <c r="Q71" i="13" s="1"/>
  <c r="O65" i="13"/>
  <c r="Q65" i="13" s="1"/>
  <c r="O41" i="13"/>
  <c r="Q41" i="13" s="1"/>
  <c r="P27" i="13"/>
  <c r="Q27" i="13" s="1"/>
  <c r="Q70" i="13"/>
  <c r="Q14" i="13"/>
  <c r="O60" i="13"/>
  <c r="P60" i="13"/>
  <c r="O24" i="13"/>
  <c r="P24" i="13"/>
  <c r="O10" i="13"/>
  <c r="P10" i="13"/>
  <c r="Q46" i="13"/>
  <c r="O53" i="13"/>
  <c r="P53" i="13"/>
  <c r="P67" i="13"/>
  <c r="Q67" i="13" s="1"/>
  <c r="O61" i="13"/>
  <c r="Q61" i="13" s="1"/>
  <c r="O56" i="13"/>
  <c r="P56" i="13"/>
  <c r="P35" i="13"/>
  <c r="Q35" i="13" s="1"/>
  <c r="O20" i="13"/>
  <c r="P20" i="13"/>
  <c r="O8" i="13"/>
  <c r="P8" i="13"/>
  <c r="Q6" i="13"/>
  <c r="O7" i="13"/>
  <c r="P7" i="13"/>
  <c r="O39" i="13"/>
  <c r="P39" i="13"/>
  <c r="P62" i="13"/>
  <c r="Q62" i="13" s="1"/>
  <c r="P54" i="13"/>
  <c r="Q54" i="13" s="1"/>
  <c r="O47" i="13"/>
  <c r="P47" i="13"/>
  <c r="O32" i="13"/>
  <c r="P32" i="13"/>
  <c r="O15" i="13"/>
  <c r="P15" i="13"/>
  <c r="O4" i="13"/>
  <c r="P4" i="13"/>
  <c r="O16" i="13"/>
  <c r="P16" i="13"/>
  <c r="P82" i="13"/>
  <c r="Q82" i="13" s="1"/>
  <c r="O57" i="13"/>
  <c r="Q57" i="13" s="1"/>
  <c r="P51" i="13"/>
  <c r="Q51" i="13" s="1"/>
  <c r="P43" i="13"/>
  <c r="Q43" i="13" s="1"/>
  <c r="P38" i="13"/>
  <c r="Q38" i="13" s="1"/>
  <c r="O25" i="13"/>
  <c r="Q25" i="13" s="1"/>
  <c r="P11" i="13"/>
  <c r="Q11" i="13" s="1"/>
  <c r="O69" i="13"/>
  <c r="Q69" i="13" s="1"/>
  <c r="P63" i="13"/>
  <c r="Q63" i="13" s="1"/>
  <c r="O40" i="13"/>
  <c r="P40" i="13"/>
  <c r="O23" i="13"/>
  <c r="P23" i="13"/>
  <c r="O9" i="13"/>
  <c r="Q9" i="13" s="1"/>
  <c r="P45" i="13"/>
  <c r="Q45" i="13" s="1"/>
  <c r="P37" i="13"/>
  <c r="Q37" i="13" s="1"/>
  <c r="P29" i="13"/>
  <c r="Q29" i="13" s="1"/>
  <c r="P21" i="13"/>
  <c r="Q21" i="13" s="1"/>
  <c r="P13" i="13"/>
  <c r="Q13" i="13" s="1"/>
  <c r="P5" i="13"/>
  <c r="Q5" i="13" s="1"/>
  <c r="B161" i="7"/>
  <c r="C161" i="7"/>
  <c r="D161" i="7"/>
  <c r="E161" i="7"/>
  <c r="F161" i="7"/>
  <c r="G161" i="7"/>
  <c r="H161" i="7"/>
  <c r="I161" i="7"/>
  <c r="J161" i="7"/>
  <c r="K161" i="7"/>
  <c r="L161" i="7"/>
  <c r="M161" i="7"/>
  <c r="N161" i="7"/>
  <c r="O161" i="7"/>
  <c r="P161" i="7"/>
  <c r="Q161" i="7"/>
  <c r="R161" i="7"/>
  <c r="S161" i="7"/>
  <c r="T161" i="7"/>
  <c r="U161" i="7"/>
  <c r="V161" i="7"/>
  <c r="W161" i="7"/>
  <c r="X161" i="7"/>
  <c r="Y161" i="7"/>
  <c r="Z161" i="7"/>
  <c r="AA161" i="7"/>
  <c r="AB161" i="7"/>
  <c r="AC161" i="7"/>
  <c r="AD161" i="7"/>
  <c r="D162" i="7"/>
  <c r="E162" i="7"/>
  <c r="F162" i="7"/>
  <c r="G162" i="7"/>
  <c r="H162" i="7"/>
  <c r="I162" i="7"/>
  <c r="J162" i="7"/>
  <c r="K162" i="7"/>
  <c r="L162" i="7"/>
  <c r="M162" i="7"/>
  <c r="N162" i="7"/>
  <c r="O162" i="7"/>
  <c r="P162" i="7"/>
  <c r="Q162" i="7"/>
  <c r="R162" i="7"/>
  <c r="S162" i="7"/>
  <c r="T162" i="7"/>
  <c r="U162" i="7"/>
  <c r="V162" i="7"/>
  <c r="W162" i="7"/>
  <c r="X162" i="7"/>
  <c r="Y162" i="7"/>
  <c r="Z162" i="7"/>
  <c r="AA162" i="7"/>
  <c r="AB162" i="7"/>
  <c r="AC162" i="7"/>
  <c r="AD162" i="7"/>
  <c r="Q88" i="13" l="1"/>
  <c r="Q81" i="13"/>
  <c r="Q42" i="13"/>
  <c r="Q86" i="13"/>
  <c r="Q79" i="13"/>
  <c r="Q31" i="13"/>
  <c r="Q91" i="13"/>
  <c r="Q44" i="13"/>
  <c r="Q32" i="13"/>
  <c r="Q80" i="13"/>
  <c r="Q56" i="13"/>
  <c r="Q24" i="13"/>
  <c r="Q84" i="13"/>
  <c r="Q76" i="13"/>
  <c r="Q7" i="13"/>
  <c r="Q64" i="13"/>
  <c r="Q73" i="13"/>
  <c r="Q95" i="13"/>
  <c r="Q16" i="13"/>
  <c r="Q48" i="13"/>
  <c r="Q36" i="13"/>
  <c r="Q85" i="13"/>
  <c r="D9" i="13"/>
  <c r="D17" i="13"/>
  <c r="D25" i="13"/>
  <c r="D33" i="13"/>
  <c r="D41" i="13"/>
  <c r="D49" i="13"/>
  <c r="D57" i="13"/>
  <c r="D65" i="13"/>
  <c r="D73" i="13"/>
  <c r="D4" i="13"/>
  <c r="D12" i="13"/>
  <c r="D20" i="13"/>
  <c r="D28" i="13"/>
  <c r="D36" i="13"/>
  <c r="D44" i="13"/>
  <c r="D52" i="13"/>
  <c r="D60" i="13"/>
  <c r="D68" i="13"/>
  <c r="D7" i="13"/>
  <c r="D15" i="13"/>
  <c r="D23" i="13"/>
  <c r="D31" i="13"/>
  <c r="D39" i="13"/>
  <c r="D47" i="13"/>
  <c r="D10" i="13"/>
  <c r="D18" i="13"/>
  <c r="D26" i="13"/>
  <c r="D34" i="13"/>
  <c r="D42" i="13"/>
  <c r="D50" i="13"/>
  <c r="D58" i="13"/>
  <c r="D5" i="13"/>
  <c r="D13" i="13"/>
  <c r="D21" i="13"/>
  <c r="D29" i="13"/>
  <c r="D37" i="13"/>
  <c r="D45" i="13"/>
  <c r="D53" i="13"/>
  <c r="D61" i="13"/>
  <c r="D69" i="13"/>
  <c r="D77" i="13"/>
  <c r="D8" i="13"/>
  <c r="D16" i="13"/>
  <c r="D24" i="13"/>
  <c r="D32" i="13"/>
  <c r="D40" i="13"/>
  <c r="D48" i="13"/>
  <c r="D56" i="13"/>
  <c r="D64" i="13"/>
  <c r="D72" i="13"/>
  <c r="D30" i="13"/>
  <c r="D35" i="13"/>
  <c r="D79" i="13"/>
  <c r="D87" i="13"/>
  <c r="D95" i="13"/>
  <c r="D6" i="13"/>
  <c r="D71" i="13"/>
  <c r="D82" i="13"/>
  <c r="D90" i="13"/>
  <c r="D93" i="13"/>
  <c r="D19" i="13"/>
  <c r="D55" i="13"/>
  <c r="D89" i="13"/>
  <c r="D67" i="13"/>
  <c r="D22" i="13"/>
  <c r="D27" i="13"/>
  <c r="D59" i="13"/>
  <c r="D70" i="13"/>
  <c r="D85" i="13"/>
  <c r="D46" i="13"/>
  <c r="D63" i="13"/>
  <c r="D91" i="13"/>
  <c r="D38" i="13"/>
  <c r="D66" i="13"/>
  <c r="D80" i="13"/>
  <c r="D88" i="13"/>
  <c r="D83" i="13"/>
  <c r="D54" i="13"/>
  <c r="D78" i="13"/>
  <c r="D14" i="13"/>
  <c r="D43" i="13"/>
  <c r="D51" i="13"/>
  <c r="D62" i="13"/>
  <c r="D74" i="13"/>
  <c r="D75" i="13"/>
  <c r="D76" i="13"/>
  <c r="D86" i="13"/>
  <c r="D94" i="13"/>
  <c r="D11" i="13"/>
  <c r="D81" i="13"/>
  <c r="D84" i="13"/>
  <c r="D92" i="13"/>
  <c r="Q15" i="13"/>
  <c r="Q39" i="13"/>
  <c r="Q8" i="13"/>
  <c r="Q60" i="13"/>
  <c r="Q12" i="13"/>
  <c r="Q47" i="13"/>
  <c r="Q10" i="13"/>
  <c r="Q52" i="13"/>
  <c r="Q72" i="13"/>
  <c r="Q93" i="13"/>
  <c r="Q40" i="13"/>
  <c r="Q23" i="13"/>
  <c r="Q53" i="13"/>
  <c r="Q28" i="13"/>
  <c r="Q4" i="13"/>
  <c r="Q20" i="13"/>
  <c r="Q90" i="13"/>
  <c r="Q68" i="13"/>
  <c r="F35" i="13" l="1"/>
  <c r="F84" i="13"/>
  <c r="F62" i="13"/>
  <c r="F80" i="13"/>
  <c r="F59" i="13"/>
  <c r="F90" i="13"/>
  <c r="F30" i="13"/>
  <c r="F16" i="13"/>
  <c r="F29" i="13"/>
  <c r="F26" i="13"/>
  <c r="F7" i="13"/>
  <c r="F12" i="13"/>
  <c r="F25" i="13"/>
  <c r="F74" i="13"/>
  <c r="F34" i="13"/>
  <c r="F81" i="13"/>
  <c r="F51" i="13"/>
  <c r="F66" i="13"/>
  <c r="F27" i="13"/>
  <c r="F82" i="13"/>
  <c r="F72" i="13"/>
  <c r="F8" i="13"/>
  <c r="F21" i="13"/>
  <c r="F18" i="13"/>
  <c r="F68" i="13"/>
  <c r="F4" i="13"/>
  <c r="F17" i="13"/>
  <c r="F88" i="13"/>
  <c r="F37" i="13"/>
  <c r="F11" i="13"/>
  <c r="F43" i="13"/>
  <c r="F38" i="13"/>
  <c r="F22" i="13"/>
  <c r="F71" i="13"/>
  <c r="F64" i="13"/>
  <c r="F77" i="13"/>
  <c r="F13" i="13"/>
  <c r="F10" i="13"/>
  <c r="F60" i="13"/>
  <c r="F73" i="13"/>
  <c r="F9" i="13"/>
  <c r="F15" i="13"/>
  <c r="F14" i="13"/>
  <c r="F91" i="13"/>
  <c r="F67" i="13"/>
  <c r="F6" i="13"/>
  <c r="F56" i="13"/>
  <c r="F69" i="13"/>
  <c r="F5" i="13"/>
  <c r="F47" i="13"/>
  <c r="F52" i="13"/>
  <c r="F65" i="13"/>
  <c r="F92" i="13"/>
  <c r="F24" i="13"/>
  <c r="F94" i="13"/>
  <c r="F86" i="13"/>
  <c r="F78" i="13"/>
  <c r="F63" i="13"/>
  <c r="F89" i="13"/>
  <c r="F95" i="13"/>
  <c r="F48" i="13"/>
  <c r="F61" i="13"/>
  <c r="F58" i="13"/>
  <c r="F39" i="13"/>
  <c r="F44" i="13"/>
  <c r="F57" i="13"/>
  <c r="F93" i="13"/>
  <c r="F20" i="13"/>
  <c r="F76" i="13"/>
  <c r="F54" i="13"/>
  <c r="F46" i="13"/>
  <c r="F55" i="13"/>
  <c r="F87" i="13"/>
  <c r="F40" i="13"/>
  <c r="F53" i="13"/>
  <c r="F50" i="13"/>
  <c r="F31" i="13"/>
  <c r="F36" i="13"/>
  <c r="F49" i="13"/>
  <c r="F70" i="13"/>
  <c r="F33" i="13"/>
  <c r="F75" i="13"/>
  <c r="F83" i="13"/>
  <c r="F85" i="13"/>
  <c r="F19" i="13"/>
  <c r="F79" i="13"/>
  <c r="F32" i="13"/>
  <c r="F45" i="13"/>
  <c r="F42" i="13"/>
  <c r="F23" i="13"/>
  <c r="F28" i="13"/>
  <c r="F41" i="13"/>
  <c r="H75" i="13" l="1"/>
  <c r="E75" i="13" s="1"/>
  <c r="G75" i="13"/>
  <c r="H4" i="13"/>
  <c r="E4" i="13" s="1"/>
  <c r="G4" i="13"/>
  <c r="H33" i="13"/>
  <c r="E33" i="13" s="1"/>
  <c r="G33" i="13"/>
  <c r="H76" i="13"/>
  <c r="E76" i="13" s="1"/>
  <c r="G76" i="13"/>
  <c r="G48" i="13"/>
  <c r="H48" i="13"/>
  <c r="E48" i="13" s="1"/>
  <c r="H5" i="13"/>
  <c r="E5" i="13" s="1"/>
  <c r="G5" i="13"/>
  <c r="H13" i="13"/>
  <c r="E13" i="13" s="1"/>
  <c r="G13" i="13"/>
  <c r="H37" i="13"/>
  <c r="E37" i="13" s="1"/>
  <c r="G37" i="13"/>
  <c r="G72" i="13"/>
  <c r="H72" i="13"/>
  <c r="E72" i="13" s="1"/>
  <c r="H25" i="13"/>
  <c r="E25" i="13" s="1"/>
  <c r="G25" i="13"/>
  <c r="H59" i="13"/>
  <c r="E59" i="13" s="1"/>
  <c r="G59" i="13"/>
  <c r="H31" i="13"/>
  <c r="E31" i="13" s="1"/>
  <c r="G31" i="13"/>
  <c r="H78" i="13"/>
  <c r="E78" i="13" s="1"/>
  <c r="G78" i="13"/>
  <c r="H45" i="13"/>
  <c r="E45" i="13" s="1"/>
  <c r="G45" i="13"/>
  <c r="H50" i="13"/>
  <c r="E50" i="13" s="1"/>
  <c r="G50" i="13"/>
  <c r="H95" i="13"/>
  <c r="E95" i="13" s="1"/>
  <c r="G95" i="13"/>
  <c r="H65" i="13"/>
  <c r="E65" i="13" s="1"/>
  <c r="G65" i="13"/>
  <c r="H69" i="13"/>
  <c r="E69" i="13" s="1"/>
  <c r="G69" i="13"/>
  <c r="H73" i="13"/>
  <c r="E73" i="13" s="1"/>
  <c r="G73" i="13"/>
  <c r="G77" i="13"/>
  <c r="H77" i="13"/>
  <c r="E77" i="13" s="1"/>
  <c r="H38" i="13"/>
  <c r="E38" i="13" s="1"/>
  <c r="G38" i="13"/>
  <c r="G88" i="13"/>
  <c r="H88" i="13"/>
  <c r="E88" i="13" s="1"/>
  <c r="H18" i="13"/>
  <c r="E18" i="13" s="1"/>
  <c r="G18" i="13"/>
  <c r="H82" i="13"/>
  <c r="E82" i="13" s="1"/>
  <c r="G82" i="13"/>
  <c r="H81" i="13"/>
  <c r="E81" i="13" s="1"/>
  <c r="G81" i="13"/>
  <c r="H16" i="13"/>
  <c r="E16" i="13" s="1"/>
  <c r="G16" i="13"/>
  <c r="H85" i="13"/>
  <c r="E85" i="13" s="1"/>
  <c r="G85" i="13"/>
  <c r="H55" i="13"/>
  <c r="E55" i="13" s="1"/>
  <c r="G55" i="13"/>
  <c r="H20" i="13"/>
  <c r="E20" i="13" s="1"/>
  <c r="G20" i="13"/>
  <c r="H39" i="13"/>
  <c r="E39" i="13" s="1"/>
  <c r="G39" i="13"/>
  <c r="G91" i="13"/>
  <c r="H91" i="13"/>
  <c r="E91" i="13" s="1"/>
  <c r="H12" i="13"/>
  <c r="E12" i="13" s="1"/>
  <c r="G12" i="13"/>
  <c r="G80" i="13"/>
  <c r="H80" i="13"/>
  <c r="E80" i="13" s="1"/>
  <c r="H23" i="13"/>
  <c r="E23" i="13" s="1"/>
  <c r="G23" i="13"/>
  <c r="H47" i="13"/>
  <c r="E47" i="13" s="1"/>
  <c r="G47" i="13"/>
  <c r="H15" i="13"/>
  <c r="E15" i="13" s="1"/>
  <c r="G15" i="13"/>
  <c r="H42" i="13"/>
  <c r="E42" i="13" s="1"/>
  <c r="G42" i="13"/>
  <c r="H19" i="13"/>
  <c r="E19" i="13" s="1"/>
  <c r="G19" i="13"/>
  <c r="H87" i="13"/>
  <c r="E87" i="13" s="1"/>
  <c r="G87" i="13"/>
  <c r="H9" i="13"/>
  <c r="E9" i="13" s="1"/>
  <c r="G9" i="13"/>
  <c r="H22" i="13"/>
  <c r="E22" i="13" s="1"/>
  <c r="G22" i="13"/>
  <c r="H68" i="13"/>
  <c r="E68" i="13" s="1"/>
  <c r="G68" i="13"/>
  <c r="H51" i="13"/>
  <c r="E51" i="13" s="1"/>
  <c r="G51" i="13"/>
  <c r="H35" i="13"/>
  <c r="E35" i="13" s="1"/>
  <c r="G35" i="13"/>
  <c r="H92" i="13"/>
  <c r="E92" i="13" s="1"/>
  <c r="G92" i="13"/>
  <c r="H41" i="13"/>
  <c r="E41" i="13" s="1"/>
  <c r="G41" i="13"/>
  <c r="H70" i="13"/>
  <c r="E70" i="13" s="1"/>
  <c r="G70" i="13"/>
  <c r="H86" i="13"/>
  <c r="E86" i="13" s="1"/>
  <c r="G86" i="13"/>
  <c r="G32" i="13"/>
  <c r="H32" i="13"/>
  <c r="E32" i="13" s="1"/>
  <c r="H49" i="13"/>
  <c r="E49" i="13" s="1"/>
  <c r="G49" i="13"/>
  <c r="H46" i="13"/>
  <c r="E46" i="13" s="1"/>
  <c r="G46" i="13"/>
  <c r="H58" i="13"/>
  <c r="E58" i="13" s="1"/>
  <c r="G58" i="13"/>
  <c r="H94" i="13"/>
  <c r="E94" i="13" s="1"/>
  <c r="G94" i="13"/>
  <c r="G56" i="13"/>
  <c r="H56" i="13"/>
  <c r="E56" i="13" s="1"/>
  <c r="H14" i="13"/>
  <c r="E14" i="13" s="1"/>
  <c r="G14" i="13"/>
  <c r="H60" i="13"/>
  <c r="E60" i="13" s="1"/>
  <c r="G60" i="13"/>
  <c r="G64" i="13"/>
  <c r="H64" i="13"/>
  <c r="E64" i="13" s="1"/>
  <c r="H43" i="13"/>
  <c r="E43" i="13" s="1"/>
  <c r="G43" i="13"/>
  <c r="H21" i="13"/>
  <c r="E21" i="13" s="1"/>
  <c r="G21" i="13"/>
  <c r="H27" i="13"/>
  <c r="E27" i="13" s="1"/>
  <c r="G27" i="13"/>
  <c r="H34" i="13"/>
  <c r="E34" i="13" s="1"/>
  <c r="G34" i="13"/>
  <c r="H7" i="13"/>
  <c r="E7" i="13" s="1"/>
  <c r="G7" i="13"/>
  <c r="H30" i="13"/>
  <c r="E30" i="13" s="1"/>
  <c r="G30" i="13"/>
  <c r="H62" i="13"/>
  <c r="E62" i="13" s="1"/>
  <c r="G62" i="13"/>
  <c r="H28" i="13"/>
  <c r="E28" i="13" s="1"/>
  <c r="G28" i="13"/>
  <c r="H93" i="13"/>
  <c r="E93" i="13" s="1"/>
  <c r="G93" i="13"/>
  <c r="H89" i="13"/>
  <c r="E89" i="13" s="1"/>
  <c r="G89" i="13"/>
  <c r="H36" i="13"/>
  <c r="E36" i="13" s="1"/>
  <c r="G36" i="13"/>
  <c r="H67" i="13"/>
  <c r="E67" i="13" s="1"/>
  <c r="G67" i="13"/>
  <c r="H29" i="13"/>
  <c r="E29" i="13" s="1"/>
  <c r="G29" i="13"/>
  <c r="H44" i="13"/>
  <c r="E44" i="13" s="1"/>
  <c r="G44" i="13"/>
  <c r="G83" i="13"/>
  <c r="H83" i="13"/>
  <c r="E83" i="13" s="1"/>
  <c r="H53" i="13"/>
  <c r="E53" i="13" s="1"/>
  <c r="G53" i="13"/>
  <c r="H52" i="13"/>
  <c r="E52" i="13" s="1"/>
  <c r="G52" i="13"/>
  <c r="H17" i="13"/>
  <c r="E17" i="13" s="1"/>
  <c r="G17" i="13"/>
  <c r="H79" i="13"/>
  <c r="E79" i="13" s="1"/>
  <c r="G79" i="13"/>
  <c r="G40" i="13"/>
  <c r="H40" i="13"/>
  <c r="E40" i="13" s="1"/>
  <c r="H54" i="13"/>
  <c r="E54" i="13" s="1"/>
  <c r="G54" i="13"/>
  <c r="H57" i="13"/>
  <c r="E57" i="13" s="1"/>
  <c r="G57" i="13"/>
  <c r="H61" i="13"/>
  <c r="E61" i="13" s="1"/>
  <c r="G61" i="13"/>
  <c r="H63" i="13"/>
  <c r="E63" i="13" s="1"/>
  <c r="G63" i="13"/>
  <c r="H24" i="13"/>
  <c r="E24" i="13" s="1"/>
  <c r="G24" i="13"/>
  <c r="H6" i="13"/>
  <c r="E6" i="13" s="1"/>
  <c r="G6" i="13"/>
  <c r="H10" i="13"/>
  <c r="E10" i="13" s="1"/>
  <c r="G10" i="13"/>
  <c r="H71" i="13"/>
  <c r="E71" i="13" s="1"/>
  <c r="G71" i="13"/>
  <c r="H11" i="13"/>
  <c r="E11" i="13" s="1"/>
  <c r="G11" i="13"/>
  <c r="H8" i="13"/>
  <c r="E8" i="13" s="1"/>
  <c r="G8" i="13"/>
  <c r="H66" i="13"/>
  <c r="E66" i="13" s="1"/>
  <c r="G66" i="13"/>
  <c r="H74" i="13"/>
  <c r="E74" i="13" s="1"/>
  <c r="G74" i="13"/>
  <c r="H26" i="13"/>
  <c r="E26" i="13" s="1"/>
  <c r="G26" i="13"/>
  <c r="H90" i="13"/>
  <c r="E90" i="13" s="1"/>
  <c r="G90" i="13"/>
  <c r="H84" i="13"/>
  <c r="E84" i="13" s="1"/>
  <c r="G84" i="13"/>
</calcChain>
</file>

<file path=xl/comments1.xml><?xml version="1.0" encoding="utf-8"?>
<comments xmlns="http://schemas.openxmlformats.org/spreadsheetml/2006/main">
  <authors>
    <author>Author</author>
  </authors>
  <commentList>
    <comment ref="I2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X-13 has been used to seasonally adjust the data.</t>
        </r>
      </text>
    </comment>
  </commentList>
</comments>
</file>

<file path=xl/sharedStrings.xml><?xml version="1.0" encoding="utf-8"?>
<sst xmlns="http://schemas.openxmlformats.org/spreadsheetml/2006/main" count="265" uniqueCount="139">
  <si>
    <t>Education</t>
  </si>
  <si>
    <t>Other services</t>
  </si>
  <si>
    <t>IsTradable</t>
  </si>
  <si>
    <t>Is3DigitSeries</t>
  </si>
  <si>
    <t>T</t>
  </si>
  <si>
    <t>IsNonTradable</t>
  </si>
  <si>
    <t>$X$5</t>
  </si>
  <si>
    <t>$U$5</t>
  </si>
  <si>
    <t>$O$5</t>
  </si>
  <si>
    <t>$L$5</t>
  </si>
  <si>
    <t>$P$5</t>
  </si>
  <si>
    <t>$Q$5</t>
  </si>
  <si>
    <t>$T$5</t>
  </si>
  <si>
    <t>$W$5</t>
  </si>
  <si>
    <t>$AD$5</t>
  </si>
  <si>
    <t>NPEM</t>
  </si>
  <si>
    <t>NNBF</t>
  </si>
  <si>
    <t>L5YQ</t>
  </si>
  <si>
    <t>L5ZL</t>
  </si>
  <si>
    <t>L5ZQ</t>
  </si>
  <si>
    <t>L5ZR</t>
  </si>
  <si>
    <t>NPQX</t>
  </si>
  <si>
    <t>General Government</t>
  </si>
  <si>
    <t>Costs of ownership transfer on non-produced assets</t>
  </si>
  <si>
    <t>DS4I</t>
  </si>
  <si>
    <t>DS6V</t>
  </si>
  <si>
    <t>DS7H</t>
  </si>
  <si>
    <t>DS4J</t>
  </si>
  <si>
    <t>DS55</t>
  </si>
  <si>
    <t>DS5L</t>
  </si>
  <si>
    <t>DSF3</t>
  </si>
  <si>
    <t>DSF4</t>
  </si>
  <si>
    <t>DS4Q</t>
  </si>
  <si>
    <t>DS4U</t>
  </si>
  <si>
    <t>DSF5</t>
  </si>
  <si>
    <t>DSH3</t>
  </si>
  <si>
    <t>DS38</t>
  </si>
  <si>
    <t>DS3G</t>
  </si>
  <si>
    <t>DS83</t>
  </si>
  <si>
    <t>DS8J</t>
  </si>
  <si>
    <t>DS7T</t>
  </si>
  <si>
    <t>DS8B</t>
  </si>
  <si>
    <t>DSH4</t>
  </si>
  <si>
    <t>DS9Q</t>
  </si>
  <si>
    <t>DS9Y</t>
  </si>
  <si>
    <t>DSH5</t>
  </si>
  <si>
    <t>Other production</t>
  </si>
  <si>
    <t>Construction</t>
  </si>
  <si>
    <t>Distribution services</t>
  </si>
  <si>
    <t>Solid fuels and oil refining</t>
  </si>
  <si>
    <t>Metals and metal goods</t>
  </si>
  <si>
    <t>Chemicals and man-made fibres</t>
  </si>
  <si>
    <t>Engineering and Vehicles</t>
  </si>
  <si>
    <t>Food, drink and tobacco</t>
  </si>
  <si>
    <t>Textiles, clothing, leather and footwear</t>
  </si>
  <si>
    <t>Other manufacturing</t>
  </si>
  <si>
    <t>Electricity, gas and water</t>
  </si>
  <si>
    <t>Agriculture, forestry and fishing</t>
  </si>
  <si>
    <t>Mining and quarrying</t>
  </si>
  <si>
    <t>Hotels and restaurants</t>
  </si>
  <si>
    <t>Financial intermediation</t>
  </si>
  <si>
    <t>Transport and storage</t>
  </si>
  <si>
    <t>Information and communication</t>
  </si>
  <si>
    <t>Real estate, renting and business</t>
  </si>
  <si>
    <t>Health and social work</t>
  </si>
  <si>
    <t>BUS INV</t>
  </si>
  <si>
    <t>TOTAL</t>
  </si>
  <si>
    <t>AN.111</t>
  </si>
  <si>
    <t>AN.116</t>
  </si>
  <si>
    <t>Electricity Gas and Water</t>
  </si>
  <si>
    <t>Agriculture Forestry and Fishing</t>
  </si>
  <si>
    <t>Mining and Quarrying</t>
  </si>
  <si>
    <t>Refresh</t>
  </si>
  <si>
    <t>$B$5</t>
  </si>
  <si>
    <t>DS3K</t>
  </si>
  <si>
    <t>DS4L</t>
  </si>
  <si>
    <t xml:space="preserve">01-03, 05-09, 35-39, </t>
  </si>
  <si>
    <t>41-43</t>
  </si>
  <si>
    <t>45-47</t>
  </si>
  <si>
    <t>24-25</t>
  </si>
  <si>
    <t>20-21</t>
  </si>
  <si>
    <t>26-30</t>
  </si>
  <si>
    <t>10-12</t>
  </si>
  <si>
    <t>13-15</t>
  </si>
  <si>
    <t>16-18, 22-23, 31-33</t>
  </si>
  <si>
    <t>35-39</t>
  </si>
  <si>
    <t>01-03</t>
  </si>
  <si>
    <t>05-09</t>
  </si>
  <si>
    <t>55-56</t>
  </si>
  <si>
    <t>64-66</t>
  </si>
  <si>
    <t>49-53</t>
  </si>
  <si>
    <t>58-63</t>
  </si>
  <si>
    <t>68-82</t>
  </si>
  <si>
    <t>86-88</t>
  </si>
  <si>
    <t xml:space="preserve">84, 90-98 </t>
  </si>
  <si>
    <t>N</t>
  </si>
  <si>
    <t>GFCF</t>
  </si>
  <si>
    <t>Business investment 1</t>
  </si>
  <si>
    <t>Dwellings 3</t>
  </si>
  <si>
    <t>Key to industry descriptions</t>
  </si>
  <si>
    <t>Description</t>
  </si>
  <si>
    <t>Table number</t>
  </si>
  <si>
    <t>CP NSA series identifier</t>
  </si>
  <si>
    <t>Industries included (SIC 2007)</t>
  </si>
  <si>
    <t>55-56, 64-66, 49-53, 58-63, 68-82, 85, 86-88, 84, 90-98</t>
  </si>
  <si>
    <t>Classification</t>
  </si>
  <si>
    <t>NSA</t>
  </si>
  <si>
    <t>Corrected</t>
  </si>
  <si>
    <t>N Corrected</t>
  </si>
  <si>
    <t>SA</t>
  </si>
  <si>
    <t>$R$5</t>
  </si>
  <si>
    <t>$K$5</t>
  </si>
  <si>
    <t>$C$5</t>
  </si>
  <si>
    <t>$AB$5</t>
  </si>
  <si>
    <t>$M$5</t>
  </si>
  <si>
    <t>$D$5</t>
  </si>
  <si>
    <t>$Y$5</t>
  </si>
  <si>
    <t>$N$5</t>
  </si>
  <si>
    <t>$S$5</t>
  </si>
  <si>
    <t>$AA$5</t>
  </si>
  <si>
    <t>$I$5</t>
  </si>
  <si>
    <t>$J$5</t>
  </si>
  <si>
    <t>$AC$5</t>
  </si>
  <si>
    <t>$V$5</t>
  </si>
  <si>
    <t>$Z$5</t>
  </si>
  <si>
    <t>$F$5</t>
  </si>
  <si>
    <t>$H$5</t>
  </si>
  <si>
    <t>$G$5</t>
  </si>
  <si>
    <t>$E$5</t>
  </si>
  <si>
    <t>$A$5</t>
  </si>
  <si>
    <t>Quarter</t>
  </si>
  <si>
    <t>Diff</t>
  </si>
  <si>
    <t>Share</t>
  </si>
  <si>
    <t>T+N</t>
  </si>
  <si>
    <t>Gross Fixed Capital Formation</t>
  </si>
  <si>
    <t>Public Corporations - Manufacturing</t>
  </si>
  <si>
    <t>Public Corporations - Non Manufacturing</t>
  </si>
  <si>
    <t>QuarterlyNSA</t>
  </si>
  <si>
    <t>TNT_Investment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</si>
</sst>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u/>
      <sz val="10.45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3" fillId="2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</cellStyleXfs>
  <cellXfs count="52">
    <xf numFmtId="0" fontId="0" fillId="0" borderId="0" xfId="0"/>
    <xf numFmtId="14" fontId="0" fillId="0" borderId="0" xfId="0" applyNumberFormat="1"/>
    <xf numFmtId="19" fontId="0" fillId="0" borderId="0" xfId="0" applyNumberFormat="1"/>
    <xf numFmtId="0" fontId="0" fillId="0" borderId="0" xfId="0" applyAlignment="1">
      <alignment wrapText="1"/>
    </xf>
    <xf numFmtId="0" fontId="0" fillId="0" borderId="0" xfId="0" quotePrefix="1"/>
    <xf numFmtId="0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0" fontId="0" fillId="0" borderId="2" xfId="0" quotePrefix="1" applyBorder="1" applyAlignment="1">
      <alignment horizontal="right"/>
    </xf>
    <xf numFmtId="0" fontId="0" fillId="0" borderId="3" xfId="0" quotePrefix="1" applyBorder="1" applyAlignment="1">
      <alignment horizontal="right"/>
    </xf>
    <xf numFmtId="0" fontId="0" fillId="0" borderId="4" xfId="0" applyBorder="1" applyAlignment="1">
      <alignment horizontal="right"/>
    </xf>
    <xf numFmtId="0" fontId="4" fillId="0" borderId="0" xfId="5" applyAlignment="1" applyProtection="1"/>
    <xf numFmtId="0" fontId="6" fillId="0" borderId="0" xfId="0" applyFont="1" applyAlignment="1">
      <alignment vertical="center"/>
    </xf>
    <xf numFmtId="0" fontId="5" fillId="0" borderId="5" xfId="0" applyFont="1" applyBorder="1"/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right"/>
    </xf>
    <xf numFmtId="0" fontId="0" fillId="0" borderId="10" xfId="0" applyBorder="1"/>
    <xf numFmtId="0" fontId="0" fillId="0" borderId="4" xfId="0" applyBorder="1"/>
    <xf numFmtId="0" fontId="0" fillId="0" borderId="11" xfId="0" applyBorder="1"/>
    <xf numFmtId="0" fontId="0" fillId="0" borderId="3" xfId="0" applyBorder="1" applyAlignment="1">
      <alignment horizontal="right"/>
    </xf>
    <xf numFmtId="0" fontId="0" fillId="0" borderId="12" xfId="0" applyBorder="1"/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9" xfId="0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" fontId="0" fillId="0" borderId="20" xfId="0" applyNumberFormat="1" applyBorder="1"/>
    <xf numFmtId="1" fontId="0" fillId="0" borderId="0" xfId="0" applyNumberFormat="1" applyBorder="1"/>
    <xf numFmtId="1" fontId="0" fillId="0" borderId="21" xfId="0" applyNumberFormat="1" applyBorder="1"/>
    <xf numFmtId="0" fontId="0" fillId="0" borderId="18" xfId="0" applyBorder="1"/>
    <xf numFmtId="1" fontId="0" fillId="3" borderId="0" xfId="0" applyNumberFormat="1" applyFill="1" applyBorder="1"/>
    <xf numFmtId="1" fontId="0" fillId="3" borderId="21" xfId="0" applyNumberFormat="1" applyFill="1" applyBorder="1"/>
    <xf numFmtId="14" fontId="0" fillId="4" borderId="23" xfId="0" applyNumberFormat="1" applyFill="1" applyBorder="1"/>
    <xf numFmtId="0" fontId="0" fillId="4" borderId="9" xfId="0" applyFill="1" applyBorder="1"/>
    <xf numFmtId="0" fontId="7" fillId="5" borderId="0" xfId="6" applyFill="1"/>
    <xf numFmtId="0" fontId="8" fillId="0" borderId="0" xfId="7"/>
    <xf numFmtId="0" fontId="0" fillId="5" borderId="0" xfId="0" applyFill="1"/>
    <xf numFmtId="0" fontId="7" fillId="0" borderId="0" xfId="6"/>
    <xf numFmtId="0" fontId="8" fillId="5" borderId="0" xfId="7" applyFill="1"/>
    <xf numFmtId="0" fontId="7" fillId="0" borderId="0" xfId="6"/>
    <xf numFmtId="2" fontId="0" fillId="0" borderId="0" xfId="0" applyNumberForma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</cellXfs>
  <cellStyles count="8">
    <cellStyle name="Comma 2" xfId="2"/>
    <cellStyle name="Hyperlink 2" xfId="5"/>
    <cellStyle name="Normal" xfId="0" builtinId="0"/>
    <cellStyle name="Normal 2" xfId="3"/>
    <cellStyle name="Normal 3" xfId="1"/>
    <cellStyle name="Normal 4" xfId="6"/>
    <cellStyle name="Normal 5" xfId="7"/>
    <cellStyle name="Style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0"/>
  <sheetViews>
    <sheetView workbookViewId="0"/>
  </sheetViews>
  <sheetFormatPr defaultRowHeight="15" x14ac:dyDescent="0.25"/>
  <sheetData>
    <row r="1" spans="1:11" x14ac:dyDescent="0.25">
      <c r="A1">
        <v>30</v>
      </c>
      <c r="B1" t="s">
        <v>138</v>
      </c>
    </row>
    <row r="2" spans="1:11" x14ac:dyDescent="0.25">
      <c r="A2" s="4" t="s">
        <v>137</v>
      </c>
      <c r="B2" t="s">
        <v>121</v>
      </c>
      <c r="D2" t="s">
        <v>72</v>
      </c>
      <c r="E2" s="2">
        <v>0</v>
      </c>
      <c r="F2" t="b">
        <v>0</v>
      </c>
      <c r="G2" s="4"/>
      <c r="H2" s="4"/>
      <c r="I2" s="4"/>
      <c r="K2" s="4"/>
    </row>
    <row r="3" spans="1:11" x14ac:dyDescent="0.25">
      <c r="A3" s="4" t="s">
        <v>137</v>
      </c>
      <c r="B3" t="s">
        <v>118</v>
      </c>
      <c r="D3" t="s">
        <v>72</v>
      </c>
      <c r="E3" s="2">
        <v>0</v>
      </c>
      <c r="F3" t="b">
        <v>0</v>
      </c>
      <c r="G3" s="4"/>
      <c r="H3" s="4"/>
      <c r="I3" s="4"/>
      <c r="K3" s="4"/>
    </row>
    <row r="4" spans="1:11" x14ac:dyDescent="0.25">
      <c r="A4" s="4" t="s">
        <v>137</v>
      </c>
      <c r="B4" t="s">
        <v>9</v>
      </c>
      <c r="D4" t="s">
        <v>72</v>
      </c>
      <c r="E4" s="2">
        <v>0</v>
      </c>
      <c r="F4" t="b">
        <v>0</v>
      </c>
      <c r="G4" s="4"/>
      <c r="H4" s="4"/>
      <c r="I4" s="4"/>
      <c r="K4" s="4"/>
    </row>
    <row r="5" spans="1:11" x14ac:dyDescent="0.25">
      <c r="A5" s="4" t="s">
        <v>137</v>
      </c>
      <c r="B5" t="s">
        <v>129</v>
      </c>
      <c r="D5" t="s">
        <v>72</v>
      </c>
      <c r="E5" s="2">
        <v>0</v>
      </c>
      <c r="F5" t="b">
        <v>0</v>
      </c>
      <c r="G5" s="4"/>
      <c r="H5" s="4"/>
      <c r="I5" s="4"/>
      <c r="K5" s="4"/>
    </row>
    <row r="6" spans="1:11" x14ac:dyDescent="0.25">
      <c r="A6" s="4" t="s">
        <v>137</v>
      </c>
      <c r="B6" t="s">
        <v>117</v>
      </c>
      <c r="D6" t="s">
        <v>72</v>
      </c>
      <c r="E6" s="2">
        <v>0</v>
      </c>
      <c r="F6" t="b">
        <v>0</v>
      </c>
      <c r="G6" s="4"/>
      <c r="H6" s="4"/>
      <c r="I6" s="4"/>
      <c r="K6" s="4"/>
    </row>
    <row r="7" spans="1:11" x14ac:dyDescent="0.25">
      <c r="A7" s="4" t="s">
        <v>137</v>
      </c>
      <c r="B7" t="s">
        <v>12</v>
      </c>
      <c r="D7" t="s">
        <v>72</v>
      </c>
      <c r="E7" s="2">
        <v>0</v>
      </c>
      <c r="F7" t="b">
        <v>0</v>
      </c>
      <c r="G7" s="4"/>
      <c r="H7" s="4"/>
      <c r="I7" s="4"/>
      <c r="K7" s="4"/>
    </row>
    <row r="8" spans="1:11" x14ac:dyDescent="0.25">
      <c r="A8" s="4" t="s">
        <v>137</v>
      </c>
      <c r="B8" t="s">
        <v>128</v>
      </c>
      <c r="D8" t="s">
        <v>72</v>
      </c>
      <c r="E8" s="2">
        <v>0</v>
      </c>
      <c r="F8" t="b">
        <v>0</v>
      </c>
      <c r="G8" s="4"/>
      <c r="H8" s="4"/>
      <c r="I8" s="4"/>
      <c r="K8" s="4"/>
    </row>
    <row r="9" spans="1:11" x14ac:dyDescent="0.25">
      <c r="A9" s="4" t="s">
        <v>137</v>
      </c>
      <c r="B9" t="s">
        <v>120</v>
      </c>
      <c r="D9" t="s">
        <v>72</v>
      </c>
      <c r="E9" s="2">
        <v>0</v>
      </c>
      <c r="F9" t="b">
        <v>0</v>
      </c>
      <c r="G9" s="4"/>
      <c r="H9" s="4"/>
      <c r="I9" s="4"/>
      <c r="K9" s="4"/>
    </row>
    <row r="10" spans="1:11" x14ac:dyDescent="0.25">
      <c r="A10" s="4" t="s">
        <v>137</v>
      </c>
      <c r="B10" t="s">
        <v>123</v>
      </c>
      <c r="D10" t="s">
        <v>72</v>
      </c>
      <c r="E10" s="2">
        <v>0</v>
      </c>
      <c r="F10" t="b">
        <v>0</v>
      </c>
      <c r="G10" s="4"/>
      <c r="H10" s="4"/>
      <c r="I10" s="4"/>
      <c r="K10" s="4"/>
    </row>
    <row r="11" spans="1:11" x14ac:dyDescent="0.25">
      <c r="A11" s="4" t="s">
        <v>137</v>
      </c>
      <c r="B11" t="s">
        <v>119</v>
      </c>
      <c r="D11" t="s">
        <v>72</v>
      </c>
      <c r="E11" s="2">
        <v>0</v>
      </c>
      <c r="F11" t="b">
        <v>0</v>
      </c>
      <c r="G11" s="4"/>
      <c r="H11" s="4"/>
      <c r="I11" s="4"/>
      <c r="K11" s="4"/>
    </row>
    <row r="12" spans="1:11" x14ac:dyDescent="0.25">
      <c r="A12" s="4" t="s">
        <v>137</v>
      </c>
      <c r="B12" t="s">
        <v>11</v>
      </c>
      <c r="D12" t="s">
        <v>72</v>
      </c>
      <c r="E12" s="2">
        <v>0</v>
      </c>
      <c r="F12" t="b">
        <v>0</v>
      </c>
      <c r="G12" s="4"/>
      <c r="H12" s="4"/>
      <c r="I12" s="4"/>
      <c r="K12" s="4"/>
    </row>
    <row r="13" spans="1:11" x14ac:dyDescent="0.25">
      <c r="A13" s="4" t="s">
        <v>137</v>
      </c>
      <c r="B13" t="s">
        <v>122</v>
      </c>
      <c r="D13" t="s">
        <v>72</v>
      </c>
      <c r="E13" s="2">
        <v>0</v>
      </c>
      <c r="F13" t="b">
        <v>0</v>
      </c>
      <c r="G13" s="4"/>
      <c r="H13" s="4"/>
      <c r="I13" s="4"/>
      <c r="K13" s="4"/>
    </row>
    <row r="14" spans="1:11" x14ac:dyDescent="0.25">
      <c r="A14" s="4" t="s">
        <v>137</v>
      </c>
      <c r="B14" t="s">
        <v>8</v>
      </c>
      <c r="D14" t="s">
        <v>72</v>
      </c>
      <c r="E14" s="2">
        <v>0</v>
      </c>
      <c r="F14" t="b">
        <v>0</v>
      </c>
      <c r="G14" s="4"/>
      <c r="H14" s="4"/>
      <c r="I14" s="4"/>
      <c r="K14" s="4"/>
    </row>
    <row r="15" spans="1:11" x14ac:dyDescent="0.25">
      <c r="A15" s="4" t="s">
        <v>137</v>
      </c>
      <c r="B15" t="s">
        <v>116</v>
      </c>
      <c r="D15" t="s">
        <v>72</v>
      </c>
      <c r="E15" s="2">
        <v>0</v>
      </c>
      <c r="F15" t="b">
        <v>0</v>
      </c>
      <c r="G15" s="4"/>
      <c r="H15" s="4"/>
      <c r="I15" s="4"/>
      <c r="K15" s="4"/>
    </row>
    <row r="16" spans="1:11" x14ac:dyDescent="0.25">
      <c r="A16" s="4" t="s">
        <v>137</v>
      </c>
      <c r="B16" t="s">
        <v>113</v>
      </c>
      <c r="D16" t="s">
        <v>72</v>
      </c>
      <c r="E16" s="2">
        <v>0</v>
      </c>
      <c r="F16" t="b">
        <v>0</v>
      </c>
      <c r="G16" s="4"/>
      <c r="H16" s="4"/>
      <c r="I16" s="4"/>
      <c r="K16" s="4"/>
    </row>
    <row r="17" spans="1:11" x14ac:dyDescent="0.25">
      <c r="A17" s="4" t="s">
        <v>137</v>
      </c>
      <c r="B17" t="s">
        <v>125</v>
      </c>
      <c r="D17" t="s">
        <v>72</v>
      </c>
      <c r="E17" s="2">
        <v>0</v>
      </c>
      <c r="F17" t="b">
        <v>0</v>
      </c>
      <c r="G17" s="4"/>
      <c r="H17" s="4"/>
      <c r="I17" s="4"/>
      <c r="K17" s="4"/>
    </row>
    <row r="18" spans="1:11" x14ac:dyDescent="0.25">
      <c r="A18" s="4" t="s">
        <v>137</v>
      </c>
      <c r="B18" t="s">
        <v>73</v>
      </c>
      <c r="D18" t="s">
        <v>72</v>
      </c>
      <c r="E18" s="2">
        <v>0</v>
      </c>
      <c r="F18" t="b">
        <v>0</v>
      </c>
      <c r="G18" s="4"/>
      <c r="H18" s="4"/>
      <c r="I18" s="4"/>
      <c r="K18" s="4"/>
    </row>
    <row r="19" spans="1:11" x14ac:dyDescent="0.25">
      <c r="A19" s="4" t="s">
        <v>137</v>
      </c>
      <c r="B19" t="s">
        <v>14</v>
      </c>
      <c r="D19" t="s">
        <v>72</v>
      </c>
      <c r="E19" s="2">
        <v>0</v>
      </c>
      <c r="F19" t="b">
        <v>0</v>
      </c>
      <c r="G19" s="4"/>
      <c r="H19" s="4"/>
      <c r="I19" s="4"/>
      <c r="K19" s="4"/>
    </row>
    <row r="20" spans="1:11" x14ac:dyDescent="0.25">
      <c r="A20" s="4" t="s">
        <v>137</v>
      </c>
      <c r="B20" t="s">
        <v>10</v>
      </c>
      <c r="D20" t="s">
        <v>72</v>
      </c>
      <c r="E20" s="2">
        <v>0</v>
      </c>
      <c r="F20" t="b">
        <v>0</v>
      </c>
      <c r="G20" s="4"/>
      <c r="H20" s="4"/>
      <c r="I20" s="4"/>
      <c r="K20" s="4"/>
    </row>
    <row r="21" spans="1:11" x14ac:dyDescent="0.25">
      <c r="A21" s="4" t="s">
        <v>137</v>
      </c>
      <c r="B21" t="s">
        <v>127</v>
      </c>
      <c r="D21" t="s">
        <v>72</v>
      </c>
      <c r="E21" s="2">
        <v>0</v>
      </c>
      <c r="F21" t="b">
        <v>0</v>
      </c>
      <c r="G21" s="4"/>
      <c r="H21" s="4"/>
      <c r="I21" s="4"/>
      <c r="K21" s="4"/>
    </row>
    <row r="22" spans="1:11" x14ac:dyDescent="0.25">
      <c r="A22" s="4" t="s">
        <v>137</v>
      </c>
      <c r="B22" t="s">
        <v>124</v>
      </c>
      <c r="D22" t="s">
        <v>72</v>
      </c>
      <c r="E22" s="2">
        <v>0</v>
      </c>
      <c r="F22" t="b">
        <v>0</v>
      </c>
      <c r="G22" s="4"/>
      <c r="H22" s="4"/>
      <c r="I22" s="4"/>
      <c r="K22" s="4"/>
    </row>
    <row r="23" spans="1:11" x14ac:dyDescent="0.25">
      <c r="A23" s="4" t="s">
        <v>137</v>
      </c>
      <c r="B23" t="s">
        <v>6</v>
      </c>
      <c r="D23" t="s">
        <v>72</v>
      </c>
      <c r="E23" s="2">
        <v>0</v>
      </c>
      <c r="F23" t="b">
        <v>0</v>
      </c>
      <c r="G23" s="4"/>
      <c r="H23" s="4"/>
      <c r="I23" s="4"/>
      <c r="K23" s="4"/>
    </row>
    <row r="24" spans="1:11" x14ac:dyDescent="0.25">
      <c r="A24" s="4" t="s">
        <v>137</v>
      </c>
      <c r="B24" t="s">
        <v>111</v>
      </c>
      <c r="D24" t="s">
        <v>72</v>
      </c>
      <c r="E24" s="2">
        <v>0</v>
      </c>
      <c r="F24" t="b">
        <v>0</v>
      </c>
      <c r="G24" s="4"/>
      <c r="H24" s="4"/>
      <c r="I24" s="4"/>
      <c r="K24" s="4"/>
    </row>
    <row r="25" spans="1:11" x14ac:dyDescent="0.25">
      <c r="A25" s="4" t="s">
        <v>137</v>
      </c>
      <c r="B25" t="s">
        <v>126</v>
      </c>
      <c r="D25" t="s">
        <v>72</v>
      </c>
      <c r="E25" s="2">
        <v>0</v>
      </c>
      <c r="F25" t="b">
        <v>0</v>
      </c>
      <c r="G25" s="4"/>
      <c r="H25" s="4"/>
      <c r="I25" s="4"/>
      <c r="K25" s="4"/>
    </row>
    <row r="26" spans="1:11" x14ac:dyDescent="0.25">
      <c r="A26" s="4" t="s">
        <v>137</v>
      </c>
      <c r="B26" t="s">
        <v>110</v>
      </c>
      <c r="D26" t="s">
        <v>72</v>
      </c>
      <c r="E26" s="2">
        <v>0</v>
      </c>
      <c r="F26" t="b">
        <v>0</v>
      </c>
      <c r="G26" s="4"/>
      <c r="H26" s="4"/>
      <c r="I26" s="4"/>
      <c r="K26" s="4"/>
    </row>
    <row r="27" spans="1:11" x14ac:dyDescent="0.25">
      <c r="A27" s="4" t="s">
        <v>137</v>
      </c>
      <c r="B27" t="s">
        <v>112</v>
      </c>
      <c r="D27" t="s">
        <v>72</v>
      </c>
      <c r="E27" s="2">
        <v>0</v>
      </c>
      <c r="F27" t="b">
        <v>0</v>
      </c>
      <c r="G27" s="4"/>
      <c r="H27" s="4"/>
      <c r="I27" s="4"/>
      <c r="K27" s="4"/>
    </row>
    <row r="28" spans="1:11" x14ac:dyDescent="0.25">
      <c r="A28" s="4" t="s">
        <v>137</v>
      </c>
      <c r="B28" t="s">
        <v>13</v>
      </c>
      <c r="D28" t="s">
        <v>72</v>
      </c>
      <c r="E28" s="2">
        <v>0</v>
      </c>
      <c r="F28" t="b">
        <v>0</v>
      </c>
      <c r="G28" s="4"/>
      <c r="H28" s="4"/>
      <c r="I28" s="4"/>
      <c r="K28" s="4"/>
    </row>
    <row r="29" spans="1:11" x14ac:dyDescent="0.25">
      <c r="A29" s="4" t="s">
        <v>137</v>
      </c>
      <c r="B29" t="s">
        <v>114</v>
      </c>
      <c r="D29" t="s">
        <v>72</v>
      </c>
      <c r="E29" s="2">
        <v>0</v>
      </c>
      <c r="F29" t="b">
        <v>0</v>
      </c>
      <c r="G29" s="4"/>
      <c r="H29" s="4"/>
      <c r="I29" s="4"/>
      <c r="K29" s="4"/>
    </row>
    <row r="30" spans="1:11" x14ac:dyDescent="0.25">
      <c r="A30" s="4" t="s">
        <v>137</v>
      </c>
      <c r="B30" t="s">
        <v>7</v>
      </c>
      <c r="D30" t="s">
        <v>72</v>
      </c>
      <c r="E30" s="2">
        <v>0</v>
      </c>
      <c r="F30" t="b">
        <v>0</v>
      </c>
      <c r="G30" s="4"/>
      <c r="H30" s="4"/>
      <c r="I30" s="4"/>
      <c r="K30" s="4"/>
    </row>
    <row r="31" spans="1:11" x14ac:dyDescent="0.25">
      <c r="A31" s="4" t="s">
        <v>137</v>
      </c>
      <c r="B31" t="s">
        <v>115</v>
      </c>
      <c r="D31" t="s">
        <v>72</v>
      </c>
      <c r="E31" s="2">
        <v>0</v>
      </c>
      <c r="F31" t="b">
        <v>0</v>
      </c>
      <c r="G31" s="4"/>
      <c r="H31" s="4"/>
      <c r="I31" s="4"/>
      <c r="K31" s="4"/>
    </row>
    <row r="32" spans="1:11" x14ac:dyDescent="0.25">
      <c r="A32" s="4"/>
      <c r="E32" s="2"/>
      <c r="G32" s="4"/>
      <c r="H32" s="4"/>
      <c r="I32" s="4"/>
      <c r="K32" s="4"/>
    </row>
    <row r="33" spans="1:11" x14ac:dyDescent="0.25">
      <c r="A33" s="4"/>
      <c r="E33" s="2"/>
      <c r="G33" s="4"/>
      <c r="H33" s="4"/>
      <c r="I33" s="4"/>
      <c r="K33" s="4"/>
    </row>
    <row r="34" spans="1:11" x14ac:dyDescent="0.25">
      <c r="A34" s="4"/>
      <c r="E34" s="2"/>
      <c r="G34" s="4"/>
      <c r="H34" s="4"/>
      <c r="I34" s="4"/>
      <c r="K34" s="4"/>
    </row>
    <row r="35" spans="1:11" x14ac:dyDescent="0.25">
      <c r="A35" s="4"/>
      <c r="E35" s="2"/>
      <c r="G35" s="4"/>
      <c r="H35" s="4"/>
      <c r="I35" s="4"/>
      <c r="K35" s="4"/>
    </row>
    <row r="36" spans="1:11" x14ac:dyDescent="0.25">
      <c r="A36" s="4"/>
      <c r="E36" s="2"/>
      <c r="G36" s="4"/>
      <c r="H36" s="4"/>
      <c r="I36" s="4"/>
      <c r="K36" s="4"/>
    </row>
    <row r="37" spans="1:11" x14ac:dyDescent="0.25">
      <c r="A37" s="4"/>
      <c r="E37" s="2"/>
      <c r="G37" s="4"/>
      <c r="H37" s="4"/>
      <c r="I37" s="4"/>
      <c r="K37" s="4"/>
    </row>
    <row r="38" spans="1:11" x14ac:dyDescent="0.25">
      <c r="A38" s="4"/>
      <c r="E38" s="2"/>
      <c r="G38" s="4"/>
      <c r="H38" s="4"/>
      <c r="I38" s="4"/>
      <c r="K38" s="4"/>
    </row>
    <row r="39" spans="1:11" x14ac:dyDescent="0.25">
      <c r="A39" s="4"/>
      <c r="E39" s="2"/>
      <c r="G39" s="4"/>
      <c r="H39" s="4"/>
      <c r="I39" s="4"/>
      <c r="K39" s="4"/>
    </row>
    <row r="40" spans="1:11" x14ac:dyDescent="0.25">
      <c r="A40" s="4"/>
      <c r="E40" s="2"/>
      <c r="G40" s="4"/>
      <c r="H40" s="4"/>
      <c r="I40" s="4"/>
      <c r="K40" s="4"/>
    </row>
    <row r="41" spans="1:11" x14ac:dyDescent="0.25">
      <c r="A41" s="4"/>
      <c r="E41" s="2"/>
      <c r="G41" s="4"/>
      <c r="H41" s="4"/>
      <c r="I41" s="4"/>
      <c r="K41" s="4"/>
    </row>
    <row r="42" spans="1:11" x14ac:dyDescent="0.25">
      <c r="A42" s="4"/>
      <c r="E42" s="2"/>
      <c r="G42" s="4"/>
      <c r="H42" s="4"/>
      <c r="I42" s="4"/>
      <c r="K42" s="4"/>
    </row>
    <row r="43" spans="1:11" x14ac:dyDescent="0.25">
      <c r="A43" s="4"/>
      <c r="E43" s="2"/>
      <c r="G43" s="4"/>
      <c r="H43" s="4"/>
      <c r="I43" s="4"/>
      <c r="K43" s="4"/>
    </row>
    <row r="44" spans="1:11" x14ac:dyDescent="0.25">
      <c r="A44" s="4"/>
      <c r="E44" s="2"/>
      <c r="G44" s="4"/>
      <c r="H44" s="4"/>
      <c r="I44" s="4"/>
      <c r="K44" s="4"/>
    </row>
    <row r="45" spans="1:11" x14ac:dyDescent="0.25">
      <c r="A45" s="4"/>
      <c r="E45" s="2"/>
      <c r="G45" s="4"/>
      <c r="H45" s="4"/>
      <c r="I45" s="4"/>
      <c r="K45" s="4"/>
    </row>
    <row r="46" spans="1:11" x14ac:dyDescent="0.25">
      <c r="A46" s="4"/>
      <c r="E46" s="2"/>
      <c r="G46" s="4"/>
      <c r="H46" s="4"/>
      <c r="I46" s="4"/>
      <c r="K46" s="4"/>
    </row>
    <row r="47" spans="1:11" x14ac:dyDescent="0.25">
      <c r="A47" s="4"/>
      <c r="E47" s="2"/>
      <c r="G47" s="4"/>
      <c r="H47" s="4"/>
      <c r="I47" s="4"/>
      <c r="K47" s="4"/>
    </row>
    <row r="48" spans="1:11" x14ac:dyDescent="0.25">
      <c r="A48" s="4"/>
      <c r="E48" s="2"/>
      <c r="G48" s="4"/>
      <c r="H48" s="4"/>
      <c r="I48" s="4"/>
      <c r="K48" s="4"/>
    </row>
    <row r="49" spans="1:11" x14ac:dyDescent="0.25">
      <c r="A49" s="4"/>
      <c r="E49" s="2"/>
      <c r="G49" s="4"/>
      <c r="H49" s="4"/>
      <c r="I49" s="4"/>
      <c r="K49" s="4"/>
    </row>
    <row r="50" spans="1:11" x14ac:dyDescent="0.25">
      <c r="A50" s="4"/>
      <c r="E50" s="2"/>
      <c r="G50" s="4"/>
      <c r="H50" s="4"/>
      <c r="I50" s="4"/>
      <c r="K50" s="4"/>
    </row>
    <row r="51" spans="1:11" x14ac:dyDescent="0.25">
      <c r="A51" s="4"/>
      <c r="E51" s="2"/>
      <c r="G51" s="4"/>
      <c r="H51" s="4"/>
      <c r="I51" s="4"/>
      <c r="K51" s="4"/>
    </row>
    <row r="52" spans="1:11" x14ac:dyDescent="0.25">
      <c r="A52" s="4"/>
      <c r="E52" s="2"/>
      <c r="G52" s="4"/>
      <c r="H52" s="4"/>
      <c r="I52" s="4"/>
      <c r="K52" s="4"/>
    </row>
    <row r="53" spans="1:11" x14ac:dyDescent="0.25">
      <c r="A53" s="4"/>
      <c r="E53" s="2"/>
      <c r="G53" s="4"/>
      <c r="H53" s="4"/>
      <c r="I53" s="4"/>
      <c r="K53" s="4"/>
    </row>
    <row r="54" spans="1:11" x14ac:dyDescent="0.25">
      <c r="A54" s="4"/>
      <c r="E54" s="2"/>
      <c r="G54" s="4"/>
      <c r="H54" s="4"/>
      <c r="I54" s="4"/>
      <c r="K54" s="4"/>
    </row>
    <row r="55" spans="1:11" x14ac:dyDescent="0.25">
      <c r="A55" s="4"/>
      <c r="E55" s="2"/>
      <c r="G55" s="4"/>
      <c r="H55" s="4"/>
      <c r="I55" s="4"/>
      <c r="K55" s="4"/>
    </row>
    <row r="56" spans="1:11" x14ac:dyDescent="0.25">
      <c r="A56" s="4"/>
      <c r="E56" s="2"/>
      <c r="G56" s="4"/>
      <c r="H56" s="4"/>
      <c r="I56" s="4"/>
      <c r="K56" s="4"/>
    </row>
    <row r="57" spans="1:11" x14ac:dyDescent="0.25">
      <c r="A57" s="4"/>
      <c r="E57" s="2"/>
      <c r="G57" s="4"/>
      <c r="H57" s="4"/>
      <c r="I57" s="4"/>
      <c r="K57" s="4"/>
    </row>
    <row r="58" spans="1:11" x14ac:dyDescent="0.25">
      <c r="A58" s="4"/>
      <c r="E58" s="2"/>
      <c r="G58" s="4"/>
      <c r="H58" s="4"/>
      <c r="I58" s="4"/>
      <c r="K58" s="4"/>
    </row>
    <row r="59" spans="1:11" x14ac:dyDescent="0.25">
      <c r="A59" s="4"/>
      <c r="E59" s="2"/>
      <c r="G59" s="4"/>
      <c r="H59" s="4"/>
      <c r="I59" s="4"/>
      <c r="K59" s="4"/>
    </row>
    <row r="60" spans="1:11" x14ac:dyDescent="0.25">
      <c r="A60" s="4"/>
      <c r="E60" s="2"/>
      <c r="G60" s="4"/>
      <c r="H60" s="4"/>
      <c r="I60" s="4"/>
      <c r="K60" s="4"/>
    </row>
    <row r="61" spans="1:11" x14ac:dyDescent="0.25">
      <c r="A61" s="4"/>
      <c r="E61" s="2"/>
      <c r="G61" s="4"/>
      <c r="H61" s="4"/>
      <c r="I61" s="4"/>
      <c r="K61" s="4"/>
    </row>
    <row r="62" spans="1:11" x14ac:dyDescent="0.25">
      <c r="A62" s="4"/>
      <c r="E62" s="2"/>
      <c r="G62" s="4"/>
      <c r="H62" s="4"/>
      <c r="I62" s="4"/>
      <c r="K62" s="4"/>
    </row>
    <row r="63" spans="1:11" x14ac:dyDescent="0.25">
      <c r="A63" s="4"/>
      <c r="E63" s="2"/>
      <c r="G63" s="4"/>
      <c r="H63" s="4"/>
      <c r="I63" s="4"/>
      <c r="K63" s="4"/>
    </row>
    <row r="64" spans="1:11" x14ac:dyDescent="0.25">
      <c r="A64" s="4"/>
      <c r="E64" s="2"/>
      <c r="G64" s="4"/>
      <c r="H64" s="4"/>
      <c r="I64" s="4"/>
      <c r="K64" s="4"/>
    </row>
    <row r="65" spans="1:11" x14ac:dyDescent="0.25">
      <c r="A65" s="4"/>
      <c r="E65" s="2"/>
      <c r="G65" s="4"/>
      <c r="H65" s="4"/>
      <c r="I65" s="4"/>
      <c r="K65" s="4"/>
    </row>
    <row r="66" spans="1:11" x14ac:dyDescent="0.25">
      <c r="A66" s="4"/>
      <c r="E66" s="2"/>
      <c r="G66" s="4"/>
      <c r="H66" s="4"/>
      <c r="I66" s="4"/>
      <c r="K66" s="4"/>
    </row>
    <row r="67" spans="1:11" x14ac:dyDescent="0.25">
      <c r="A67" s="4"/>
      <c r="E67" s="2"/>
      <c r="G67" s="4"/>
      <c r="H67" s="4"/>
      <c r="I67" s="4"/>
      <c r="K67" s="4"/>
    </row>
    <row r="68" spans="1:11" x14ac:dyDescent="0.25">
      <c r="A68" s="4"/>
      <c r="E68" s="2"/>
      <c r="G68" s="4"/>
      <c r="H68" s="4"/>
      <c r="I68" s="4"/>
      <c r="K68" s="4"/>
    </row>
    <row r="69" spans="1:11" x14ac:dyDescent="0.25">
      <c r="A69" s="4"/>
      <c r="E69" s="2"/>
      <c r="G69" s="4"/>
      <c r="H69" s="4"/>
      <c r="I69" s="4"/>
      <c r="K69" s="4"/>
    </row>
    <row r="70" spans="1:11" x14ac:dyDescent="0.25">
      <c r="A70" s="4"/>
      <c r="E70" s="2"/>
      <c r="G70" s="4"/>
      <c r="H70" s="4"/>
      <c r="I70" s="4"/>
      <c r="K70" s="4"/>
    </row>
    <row r="71" spans="1:11" x14ac:dyDescent="0.25">
      <c r="A71" s="4"/>
      <c r="E71" s="2"/>
      <c r="G71" s="4"/>
      <c r="H71" s="4"/>
      <c r="I71" s="4"/>
      <c r="K71" s="4"/>
    </row>
    <row r="72" spans="1:11" x14ac:dyDescent="0.25">
      <c r="A72" s="4"/>
      <c r="E72" s="2"/>
      <c r="G72" s="4"/>
      <c r="H72" s="4"/>
      <c r="I72" s="4"/>
      <c r="K72" s="4"/>
    </row>
    <row r="73" spans="1:11" x14ac:dyDescent="0.25">
      <c r="A73" s="4"/>
      <c r="E73" s="2"/>
      <c r="G73" s="4"/>
      <c r="H73" s="4"/>
      <c r="I73" s="4"/>
      <c r="K73" s="4"/>
    </row>
    <row r="74" spans="1:11" x14ac:dyDescent="0.25">
      <c r="A74" s="4"/>
      <c r="E74" s="2"/>
      <c r="G74" s="4"/>
      <c r="H74" s="4"/>
      <c r="I74" s="4"/>
      <c r="K74" s="4"/>
    </row>
    <row r="75" spans="1:11" x14ac:dyDescent="0.25">
      <c r="A75" s="4"/>
      <c r="E75" s="2"/>
      <c r="G75" s="4"/>
      <c r="H75" s="4"/>
      <c r="I75" s="4"/>
      <c r="K75" s="4"/>
    </row>
    <row r="76" spans="1:11" x14ac:dyDescent="0.25">
      <c r="A76" s="4"/>
      <c r="E76" s="2"/>
      <c r="G76" s="4"/>
      <c r="H76" s="4"/>
      <c r="I76" s="4"/>
      <c r="K76" s="4"/>
    </row>
    <row r="77" spans="1:11" x14ac:dyDescent="0.25">
      <c r="A77" s="4"/>
      <c r="E77" s="2"/>
      <c r="G77" s="4"/>
      <c r="H77" s="4"/>
      <c r="I77" s="4"/>
      <c r="K77" s="4"/>
    </row>
    <row r="78" spans="1:11" x14ac:dyDescent="0.25">
      <c r="A78" s="4"/>
      <c r="E78" s="2"/>
      <c r="G78" s="4"/>
      <c r="H78" s="4"/>
      <c r="I78" s="4"/>
      <c r="K78" s="4"/>
    </row>
    <row r="79" spans="1:11" x14ac:dyDescent="0.25">
      <c r="A79" s="4"/>
      <c r="E79" s="2"/>
      <c r="G79" s="4"/>
      <c r="H79" s="4"/>
      <c r="I79" s="4"/>
      <c r="K79" s="4"/>
    </row>
    <row r="80" spans="1:11" x14ac:dyDescent="0.25">
      <c r="A80" s="4"/>
      <c r="E80" s="2"/>
      <c r="G80" s="4"/>
      <c r="H80" s="4"/>
      <c r="I80" s="4"/>
      <c r="K80" s="4"/>
    </row>
    <row r="81" spans="1:11" x14ac:dyDescent="0.25">
      <c r="A81" s="4"/>
      <c r="E81" s="2"/>
      <c r="G81" s="4"/>
      <c r="H81" s="4"/>
      <c r="I81" s="4"/>
      <c r="K81" s="4"/>
    </row>
    <row r="82" spans="1:11" x14ac:dyDescent="0.25">
      <c r="A82" s="4"/>
      <c r="E82" s="2"/>
      <c r="G82" s="4"/>
      <c r="H82" s="4"/>
      <c r="I82" s="4"/>
      <c r="K82" s="4"/>
    </row>
    <row r="83" spans="1:11" x14ac:dyDescent="0.25">
      <c r="A83" s="4"/>
      <c r="E83" s="2"/>
      <c r="G83" s="4"/>
      <c r="H83" s="4"/>
      <c r="I83" s="4"/>
      <c r="K83" s="4"/>
    </row>
    <row r="84" spans="1:11" x14ac:dyDescent="0.25">
      <c r="A84" s="4"/>
      <c r="E84" s="2"/>
      <c r="G84" s="4"/>
      <c r="H84" s="4"/>
      <c r="I84" s="4"/>
      <c r="K84" s="4"/>
    </row>
    <row r="85" spans="1:11" x14ac:dyDescent="0.25">
      <c r="A85" s="4"/>
      <c r="E85" s="2"/>
      <c r="G85" s="4"/>
      <c r="H85" s="4"/>
      <c r="I85" s="4"/>
      <c r="K85" s="4"/>
    </row>
    <row r="86" spans="1:11" x14ac:dyDescent="0.25">
      <c r="A86" s="4"/>
      <c r="E86" s="2"/>
      <c r="G86" s="4"/>
      <c r="H86" s="4"/>
      <c r="I86" s="4"/>
      <c r="K86" s="4"/>
    </row>
    <row r="87" spans="1:11" x14ac:dyDescent="0.25">
      <c r="A87" s="4"/>
      <c r="E87" s="2"/>
      <c r="G87" s="4"/>
      <c r="H87" s="4"/>
      <c r="I87" s="4"/>
      <c r="K87" s="4"/>
    </row>
    <row r="88" spans="1:11" x14ac:dyDescent="0.25">
      <c r="A88" s="4"/>
      <c r="E88" s="2"/>
      <c r="G88" s="4"/>
      <c r="H88" s="4"/>
      <c r="I88" s="4"/>
      <c r="K88" s="4"/>
    </row>
    <row r="89" spans="1:11" x14ac:dyDescent="0.25">
      <c r="A89" s="4"/>
      <c r="E89" s="2"/>
      <c r="G89" s="4"/>
      <c r="H89" s="4"/>
      <c r="I89" s="4"/>
      <c r="K89" s="4"/>
    </row>
    <row r="90" spans="1:11" x14ac:dyDescent="0.25">
      <c r="A90" s="4"/>
      <c r="E90" s="2"/>
      <c r="G90" s="4"/>
      <c r="H90" s="4"/>
      <c r="I90" s="4"/>
      <c r="K90" s="4"/>
    </row>
    <row r="91" spans="1:11" x14ac:dyDescent="0.25">
      <c r="A91" s="4"/>
      <c r="E91" s="2"/>
      <c r="G91" s="4"/>
      <c r="H91" s="4"/>
      <c r="I91" s="4"/>
      <c r="K91" s="4"/>
    </row>
    <row r="92" spans="1:11" x14ac:dyDescent="0.25">
      <c r="A92" s="4"/>
      <c r="E92" s="2"/>
      <c r="G92" s="4"/>
      <c r="H92" s="4"/>
      <c r="I92" s="4"/>
      <c r="K92" s="4"/>
    </row>
    <row r="93" spans="1:11" x14ac:dyDescent="0.25">
      <c r="A93" s="4"/>
      <c r="E93" s="2"/>
      <c r="G93" s="4"/>
      <c r="H93" s="4"/>
      <c r="I93" s="4"/>
      <c r="K93" s="4"/>
    </row>
    <row r="94" spans="1:11" x14ac:dyDescent="0.25">
      <c r="A94" s="4"/>
      <c r="E94" s="2"/>
      <c r="G94" s="4"/>
      <c r="H94" s="4"/>
      <c r="I94" s="4"/>
      <c r="K94" s="4"/>
    </row>
    <row r="95" spans="1:11" x14ac:dyDescent="0.25">
      <c r="A95" s="4"/>
      <c r="E95" s="2"/>
      <c r="G95" s="4"/>
      <c r="H95" s="4"/>
      <c r="I95" s="4"/>
      <c r="K95" s="4"/>
    </row>
    <row r="96" spans="1:11" x14ac:dyDescent="0.25">
      <c r="A96" s="4"/>
      <c r="E96" s="2"/>
      <c r="G96" s="4"/>
      <c r="H96" s="4"/>
      <c r="I96" s="4"/>
      <c r="K96" s="4"/>
    </row>
    <row r="97" spans="1:11" x14ac:dyDescent="0.25">
      <c r="A97" s="4"/>
      <c r="E97" s="2"/>
      <c r="G97" s="4"/>
      <c r="H97" s="4"/>
      <c r="I97" s="4"/>
      <c r="K97" s="4"/>
    </row>
    <row r="98" spans="1:11" x14ac:dyDescent="0.25">
      <c r="A98" s="4"/>
      <c r="E98" s="2"/>
      <c r="G98" s="4"/>
      <c r="H98" s="4"/>
      <c r="I98" s="4"/>
      <c r="K98" s="4"/>
    </row>
    <row r="99" spans="1:11" x14ac:dyDescent="0.25">
      <c r="A99" s="4"/>
      <c r="E99" s="2"/>
      <c r="G99" s="4"/>
      <c r="H99" s="4"/>
      <c r="I99" s="4"/>
      <c r="K99" s="4"/>
    </row>
    <row r="100" spans="1:11" x14ac:dyDescent="0.25">
      <c r="A100" s="4"/>
      <c r="E100" s="2"/>
      <c r="G100" s="4"/>
      <c r="H100" s="4"/>
      <c r="I100" s="4"/>
      <c r="K100" s="4"/>
    </row>
    <row r="101" spans="1:11" x14ac:dyDescent="0.25">
      <c r="A101" s="4"/>
      <c r="E101" s="2"/>
      <c r="G101" s="4"/>
      <c r="H101" s="4"/>
      <c r="I101" s="4"/>
      <c r="K101" s="4"/>
    </row>
    <row r="102" spans="1:11" x14ac:dyDescent="0.25">
      <c r="A102" s="4"/>
      <c r="E102" s="2"/>
      <c r="G102" s="4"/>
      <c r="H102" s="4"/>
      <c r="I102" s="4"/>
      <c r="K102" s="4"/>
    </row>
    <row r="103" spans="1:11" x14ac:dyDescent="0.25">
      <c r="A103" s="4"/>
      <c r="E103" s="2"/>
      <c r="G103" s="4"/>
      <c r="H103" s="4"/>
      <c r="I103" s="4"/>
      <c r="K103" s="4"/>
    </row>
    <row r="104" spans="1:11" x14ac:dyDescent="0.25">
      <c r="A104" s="4"/>
      <c r="E104" s="2"/>
      <c r="G104" s="4"/>
      <c r="H104" s="4"/>
      <c r="I104" s="4"/>
      <c r="K104" s="4"/>
    </row>
    <row r="105" spans="1:11" x14ac:dyDescent="0.25">
      <c r="A105" s="4"/>
      <c r="E105" s="2"/>
      <c r="G105" s="4"/>
      <c r="H105" s="4"/>
      <c r="I105" s="4"/>
      <c r="K105" s="4"/>
    </row>
    <row r="106" spans="1:11" x14ac:dyDescent="0.25">
      <c r="A106" s="4"/>
      <c r="E106" s="2"/>
      <c r="G106" s="4"/>
      <c r="H106" s="4"/>
      <c r="I106" s="4"/>
      <c r="K106" s="4"/>
    </row>
    <row r="107" spans="1:11" x14ac:dyDescent="0.25">
      <c r="A107" s="4"/>
      <c r="E107" s="2"/>
      <c r="G107" s="4"/>
      <c r="H107" s="4"/>
      <c r="I107" s="4"/>
      <c r="K107" s="4"/>
    </row>
    <row r="108" spans="1:11" x14ac:dyDescent="0.25">
      <c r="A108" s="4"/>
      <c r="E108" s="2"/>
      <c r="G108" s="4"/>
      <c r="H108" s="4"/>
      <c r="I108" s="4"/>
      <c r="K108" s="4"/>
    </row>
    <row r="109" spans="1:11" x14ac:dyDescent="0.25">
      <c r="A109" s="4"/>
      <c r="E109" s="2"/>
      <c r="G109" s="4"/>
      <c r="H109" s="4"/>
      <c r="I109" s="4"/>
      <c r="K109" s="4"/>
    </row>
    <row r="110" spans="1:11" x14ac:dyDescent="0.25">
      <c r="A110" s="4"/>
      <c r="E110" s="2"/>
      <c r="G110" s="4"/>
      <c r="H110" s="4"/>
      <c r="I110" s="4"/>
      <c r="K110" s="4"/>
    </row>
    <row r="111" spans="1:11" x14ac:dyDescent="0.25">
      <c r="A111" s="4"/>
      <c r="E111" s="2"/>
      <c r="G111" s="4"/>
      <c r="H111" s="4"/>
      <c r="I111" s="4"/>
      <c r="K111" s="4"/>
    </row>
    <row r="112" spans="1:11" x14ac:dyDescent="0.25">
      <c r="A112" s="4"/>
      <c r="E112" s="2"/>
      <c r="G112" s="4"/>
      <c r="H112" s="4"/>
      <c r="I112" s="4"/>
      <c r="K112" s="4"/>
    </row>
    <row r="113" spans="1:11" x14ac:dyDescent="0.25">
      <c r="A113" s="4"/>
      <c r="E113" s="2"/>
      <c r="G113" s="4"/>
      <c r="H113" s="4"/>
      <c r="I113" s="4"/>
      <c r="K113" s="4"/>
    </row>
    <row r="114" spans="1:11" x14ac:dyDescent="0.25">
      <c r="A114" s="4"/>
      <c r="E114" s="2"/>
      <c r="G114" s="4"/>
      <c r="H114" s="4"/>
      <c r="I114" s="4"/>
      <c r="K114" s="4"/>
    </row>
    <row r="115" spans="1:11" x14ac:dyDescent="0.25">
      <c r="A115" s="4"/>
      <c r="E115" s="2"/>
      <c r="G115" s="4"/>
      <c r="H115" s="4"/>
      <c r="I115" s="4"/>
      <c r="K115" s="4"/>
    </row>
    <row r="116" spans="1:11" x14ac:dyDescent="0.25">
      <c r="A116" s="4"/>
      <c r="E116" s="2"/>
      <c r="G116" s="4"/>
      <c r="H116" s="4"/>
      <c r="I116" s="4"/>
      <c r="K116" s="4"/>
    </row>
    <row r="117" spans="1:11" x14ac:dyDescent="0.25">
      <c r="A117" s="4"/>
      <c r="E117" s="2"/>
      <c r="G117" s="4"/>
      <c r="H117" s="4"/>
      <c r="I117" s="4"/>
      <c r="K117" s="4"/>
    </row>
    <row r="118" spans="1:11" x14ac:dyDescent="0.25">
      <c r="A118" s="4"/>
      <c r="E118" s="2"/>
      <c r="G118" s="4"/>
      <c r="H118" s="4"/>
      <c r="I118" s="4"/>
      <c r="K118" s="4"/>
    </row>
    <row r="119" spans="1:11" x14ac:dyDescent="0.25">
      <c r="A119" s="4"/>
      <c r="E119" s="2"/>
      <c r="G119" s="4"/>
      <c r="H119" s="4"/>
      <c r="I119" s="4"/>
      <c r="K119" s="4"/>
    </row>
    <row r="120" spans="1:11" x14ac:dyDescent="0.25">
      <c r="A120" s="4"/>
      <c r="E120" s="2"/>
      <c r="G120" s="4"/>
      <c r="H120" s="4"/>
      <c r="I120" s="4"/>
      <c r="K120" s="4"/>
    </row>
    <row r="121" spans="1:11" x14ac:dyDescent="0.25">
      <c r="A121" s="4"/>
      <c r="E121" s="2"/>
      <c r="G121" s="4"/>
      <c r="H121" s="4"/>
      <c r="I121" s="4"/>
      <c r="K121" s="4"/>
    </row>
    <row r="122" spans="1:11" x14ac:dyDescent="0.25">
      <c r="A122" s="4"/>
      <c r="E122" s="2"/>
      <c r="G122" s="4"/>
      <c r="H122" s="4"/>
      <c r="I122" s="4"/>
      <c r="K122" s="4"/>
    </row>
    <row r="123" spans="1:11" x14ac:dyDescent="0.25">
      <c r="A123" s="4"/>
      <c r="E123" s="2"/>
      <c r="G123" s="4"/>
      <c r="H123" s="4"/>
      <c r="I123" s="4"/>
      <c r="K123" s="4"/>
    </row>
    <row r="124" spans="1:11" x14ac:dyDescent="0.25">
      <c r="A124" s="4"/>
      <c r="E124" s="2"/>
      <c r="G124" s="4"/>
      <c r="H124" s="4"/>
      <c r="I124" s="4"/>
      <c r="K124" s="4"/>
    </row>
    <row r="125" spans="1:11" x14ac:dyDescent="0.25">
      <c r="A125" s="4"/>
      <c r="E125" s="2"/>
      <c r="G125" s="4"/>
      <c r="H125" s="4"/>
      <c r="I125" s="4"/>
      <c r="K125" s="4"/>
    </row>
    <row r="126" spans="1:11" x14ac:dyDescent="0.25">
      <c r="A126" s="4"/>
      <c r="E126" s="2"/>
      <c r="G126" s="4"/>
      <c r="H126" s="4"/>
      <c r="I126" s="4"/>
      <c r="K126" s="4"/>
    </row>
    <row r="127" spans="1:11" x14ac:dyDescent="0.25">
      <c r="A127" s="4"/>
      <c r="E127" s="2"/>
      <c r="G127" s="4"/>
      <c r="H127" s="4"/>
      <c r="I127" s="4"/>
      <c r="K127" s="4"/>
    </row>
    <row r="128" spans="1:11" x14ac:dyDescent="0.25">
      <c r="A128" s="4"/>
      <c r="E128" s="2"/>
      <c r="G128" s="4"/>
      <c r="H128" s="4"/>
      <c r="I128" s="4"/>
      <c r="K128" s="4"/>
    </row>
    <row r="129" spans="1:11" x14ac:dyDescent="0.25">
      <c r="A129" s="4"/>
      <c r="E129" s="2"/>
      <c r="G129" s="4"/>
      <c r="H129" s="4"/>
      <c r="I129" s="4"/>
      <c r="K129" s="4"/>
    </row>
    <row r="130" spans="1:11" x14ac:dyDescent="0.25">
      <c r="A130" s="4"/>
      <c r="E130" s="2"/>
      <c r="G130" s="4"/>
      <c r="H130" s="4"/>
      <c r="I130" s="4"/>
      <c r="K130" s="4"/>
    </row>
    <row r="131" spans="1:11" x14ac:dyDescent="0.25">
      <c r="A131" s="4"/>
      <c r="E131" s="2"/>
      <c r="G131" s="4"/>
      <c r="H131" s="4"/>
      <c r="I131" s="4"/>
      <c r="K131" s="4"/>
    </row>
    <row r="132" spans="1:11" x14ac:dyDescent="0.25">
      <c r="A132" s="4"/>
      <c r="E132" s="2"/>
      <c r="G132" s="4"/>
      <c r="H132" s="4"/>
      <c r="I132" s="4"/>
      <c r="K132" s="4"/>
    </row>
    <row r="133" spans="1:11" x14ac:dyDescent="0.25">
      <c r="A133" s="4"/>
      <c r="E133" s="2"/>
      <c r="G133" s="4"/>
      <c r="H133" s="4"/>
      <c r="I133" s="4"/>
      <c r="K133" s="4"/>
    </row>
    <row r="134" spans="1:11" x14ac:dyDescent="0.25">
      <c r="A134" s="4"/>
      <c r="E134" s="2"/>
      <c r="G134" s="4"/>
      <c r="H134" s="4"/>
      <c r="I134" s="4"/>
      <c r="K134" s="4"/>
    </row>
    <row r="135" spans="1:11" x14ac:dyDescent="0.25">
      <c r="A135" s="4"/>
      <c r="E135" s="2"/>
      <c r="G135" s="4"/>
      <c r="H135" s="4"/>
      <c r="I135" s="4"/>
      <c r="K135" s="4"/>
    </row>
    <row r="136" spans="1:11" x14ac:dyDescent="0.25">
      <c r="A136" s="4"/>
      <c r="E136" s="2"/>
      <c r="G136" s="4"/>
      <c r="H136" s="4"/>
      <c r="I136" s="4"/>
      <c r="K136" s="4"/>
    </row>
    <row r="137" spans="1:11" x14ac:dyDescent="0.25">
      <c r="A137" s="4"/>
      <c r="E137" s="2"/>
      <c r="G137" s="4"/>
      <c r="H137" s="4"/>
      <c r="I137" s="4"/>
      <c r="K137" s="4"/>
    </row>
    <row r="138" spans="1:11" x14ac:dyDescent="0.25">
      <c r="A138" s="4"/>
      <c r="E138" s="2"/>
      <c r="G138" s="4"/>
      <c r="H138" s="4"/>
      <c r="I138" s="4"/>
      <c r="K138" s="4"/>
    </row>
    <row r="139" spans="1:11" x14ac:dyDescent="0.25">
      <c r="A139" s="4"/>
      <c r="E139" s="2"/>
      <c r="G139" s="4"/>
      <c r="H139" s="4"/>
      <c r="I139" s="4"/>
      <c r="K139" s="4"/>
    </row>
    <row r="140" spans="1:11" x14ac:dyDescent="0.25">
      <c r="A140" s="4"/>
      <c r="E140" s="2"/>
      <c r="G140" s="4"/>
      <c r="H140" s="4"/>
      <c r="I140" s="4"/>
      <c r="K140" s="4"/>
    </row>
    <row r="141" spans="1:11" x14ac:dyDescent="0.25">
      <c r="A141" s="4"/>
      <c r="E141" s="2"/>
      <c r="G141" s="4"/>
      <c r="H141" s="4"/>
      <c r="I141" s="4"/>
      <c r="K141" s="4"/>
    </row>
    <row r="142" spans="1:11" x14ac:dyDescent="0.25">
      <c r="A142" s="4"/>
      <c r="E142" s="2"/>
      <c r="G142" s="4"/>
      <c r="H142" s="4"/>
      <c r="I142" s="4"/>
      <c r="K142" s="4"/>
    </row>
    <row r="143" spans="1:11" x14ac:dyDescent="0.25">
      <c r="A143" s="4"/>
      <c r="E143" s="2"/>
      <c r="G143" s="4"/>
      <c r="H143" s="4"/>
      <c r="I143" s="4"/>
      <c r="K143" s="4"/>
    </row>
    <row r="144" spans="1:11" x14ac:dyDescent="0.25">
      <c r="A144" s="4"/>
      <c r="E144" s="2"/>
      <c r="G144" s="4"/>
      <c r="H144" s="4"/>
      <c r="I144" s="4"/>
      <c r="K144" s="4"/>
    </row>
    <row r="145" spans="1:11" x14ac:dyDescent="0.25">
      <c r="A145" s="4"/>
      <c r="E145" s="2"/>
      <c r="G145" s="4"/>
      <c r="H145" s="4"/>
      <c r="I145" s="4"/>
      <c r="K145" s="4"/>
    </row>
    <row r="146" spans="1:11" x14ac:dyDescent="0.25">
      <c r="A146" s="4"/>
      <c r="E146" s="2"/>
      <c r="G146" s="4"/>
      <c r="H146" s="4"/>
      <c r="I146" s="4"/>
      <c r="K146" s="4"/>
    </row>
    <row r="147" spans="1:11" x14ac:dyDescent="0.25">
      <c r="A147" s="4"/>
      <c r="E147" s="2"/>
      <c r="G147" s="4"/>
      <c r="H147" s="4"/>
      <c r="I147" s="4"/>
      <c r="K147" s="4"/>
    </row>
    <row r="148" spans="1:11" x14ac:dyDescent="0.25">
      <c r="A148" s="4"/>
      <c r="E148" s="2"/>
      <c r="G148" s="4"/>
      <c r="H148" s="4"/>
      <c r="I148" s="4"/>
      <c r="K148" s="4"/>
    </row>
    <row r="149" spans="1:11" x14ac:dyDescent="0.25">
      <c r="A149" s="4"/>
      <c r="E149" s="2"/>
      <c r="G149" s="4"/>
      <c r="H149" s="4"/>
      <c r="I149" s="4"/>
      <c r="K149" s="4"/>
    </row>
    <row r="150" spans="1:11" x14ac:dyDescent="0.25">
      <c r="A150" s="4"/>
      <c r="E150" s="2"/>
      <c r="G150" s="4"/>
      <c r="H150" s="4"/>
      <c r="I150" s="4"/>
      <c r="K150" s="4"/>
    </row>
    <row r="151" spans="1:11" x14ac:dyDescent="0.25">
      <c r="A151" s="4"/>
      <c r="E151" s="2"/>
      <c r="G151" s="4"/>
      <c r="H151" s="4"/>
      <c r="I151" s="4"/>
      <c r="K151" s="4"/>
    </row>
    <row r="152" spans="1:11" x14ac:dyDescent="0.25">
      <c r="A152" s="4"/>
      <c r="E152" s="2"/>
      <c r="G152" s="4"/>
      <c r="H152" s="4"/>
      <c r="I152" s="4"/>
      <c r="K152" s="4"/>
    </row>
    <row r="153" spans="1:11" x14ac:dyDescent="0.25">
      <c r="A153" s="4"/>
      <c r="E153" s="2"/>
      <c r="G153" s="4"/>
      <c r="H153" s="4"/>
      <c r="I153" s="4"/>
      <c r="K153" s="4"/>
    </row>
    <row r="154" spans="1:11" x14ac:dyDescent="0.25">
      <c r="A154" s="4"/>
      <c r="E154" s="2"/>
      <c r="G154" s="4"/>
      <c r="H154" s="4"/>
      <c r="I154" s="4"/>
      <c r="K154" s="4"/>
    </row>
    <row r="155" spans="1:11" x14ac:dyDescent="0.25">
      <c r="A155" s="4"/>
      <c r="E155" s="2"/>
      <c r="G155" s="4"/>
      <c r="H155" s="4"/>
      <c r="I155" s="4"/>
      <c r="K155" s="4"/>
    </row>
    <row r="156" spans="1:11" x14ac:dyDescent="0.25">
      <c r="A156" s="4"/>
      <c r="E156" s="2"/>
      <c r="G156" s="4"/>
      <c r="H156" s="4"/>
      <c r="I156" s="4"/>
      <c r="K156" s="4"/>
    </row>
    <row r="157" spans="1:11" x14ac:dyDescent="0.25">
      <c r="A157" s="4"/>
      <c r="E157" s="2"/>
      <c r="G157" s="4"/>
      <c r="H157" s="4"/>
      <c r="I157" s="4"/>
      <c r="K157" s="4"/>
    </row>
    <row r="158" spans="1:11" x14ac:dyDescent="0.25">
      <c r="A158" s="4"/>
      <c r="E158" s="2"/>
      <c r="G158" s="4"/>
      <c r="H158" s="4"/>
      <c r="I158" s="4"/>
      <c r="K158" s="4"/>
    </row>
    <row r="159" spans="1:11" x14ac:dyDescent="0.25">
      <c r="A159" s="4"/>
      <c r="E159" s="2"/>
      <c r="G159" s="4"/>
      <c r="H159" s="4"/>
      <c r="I159" s="4"/>
      <c r="K159" s="4"/>
    </row>
    <row r="160" spans="1:11" x14ac:dyDescent="0.25">
      <c r="A160" s="4"/>
      <c r="E160" s="2"/>
      <c r="G160" s="4"/>
      <c r="H160" s="4"/>
      <c r="I160" s="4"/>
      <c r="K160" s="4"/>
    </row>
    <row r="161" spans="1:11" x14ac:dyDescent="0.25">
      <c r="A161" s="4"/>
      <c r="E161" s="2"/>
      <c r="G161" s="4"/>
      <c r="H161" s="4"/>
      <c r="I161" s="4"/>
      <c r="K161" s="4"/>
    </row>
    <row r="162" spans="1:11" x14ac:dyDescent="0.25">
      <c r="A162" s="4"/>
      <c r="E162" s="2"/>
      <c r="G162" s="4"/>
      <c r="H162" s="4"/>
      <c r="I162" s="4"/>
      <c r="K162" s="4"/>
    </row>
    <row r="163" spans="1:11" x14ac:dyDescent="0.25">
      <c r="A163" s="4"/>
      <c r="E163" s="2"/>
      <c r="G163" s="4"/>
      <c r="H163" s="4"/>
      <c r="I163" s="4"/>
      <c r="K163" s="4"/>
    </row>
    <row r="164" spans="1:11" x14ac:dyDescent="0.25">
      <c r="A164" s="4"/>
      <c r="E164" s="2"/>
      <c r="G164" s="4"/>
      <c r="H164" s="4"/>
      <c r="I164" s="4"/>
      <c r="K164" s="4"/>
    </row>
    <row r="165" spans="1:11" x14ac:dyDescent="0.25">
      <c r="A165" s="4"/>
      <c r="E165" s="2"/>
      <c r="G165" s="4"/>
      <c r="H165" s="4"/>
      <c r="I165" s="4"/>
      <c r="K165" s="4"/>
    </row>
    <row r="166" spans="1:11" x14ac:dyDescent="0.25">
      <c r="A166" s="4"/>
      <c r="E166" s="2"/>
      <c r="G166" s="4"/>
      <c r="H166" s="4"/>
      <c r="I166" s="4"/>
      <c r="K166" s="4"/>
    </row>
    <row r="167" spans="1:11" x14ac:dyDescent="0.25">
      <c r="A167" s="4"/>
      <c r="E167" s="2"/>
      <c r="G167" s="4"/>
      <c r="H167" s="4"/>
      <c r="I167" s="4"/>
      <c r="K167" s="4"/>
    </row>
    <row r="168" spans="1:11" x14ac:dyDescent="0.25">
      <c r="A168" s="4"/>
      <c r="E168" s="2"/>
      <c r="G168" s="4"/>
      <c r="H168" s="4"/>
      <c r="I168" s="4"/>
      <c r="K168" s="4"/>
    </row>
    <row r="169" spans="1:11" x14ac:dyDescent="0.25">
      <c r="A169" s="4"/>
      <c r="E169" s="2"/>
      <c r="G169" s="4"/>
      <c r="H169" s="4"/>
      <c r="I169" s="4"/>
      <c r="K169" s="4"/>
    </row>
    <row r="170" spans="1:11" x14ac:dyDescent="0.25">
      <c r="A170" s="4"/>
      <c r="E170" s="2"/>
      <c r="G170" s="4"/>
      <c r="H170" s="4"/>
      <c r="I170" s="4"/>
      <c r="K170" s="4"/>
    </row>
    <row r="171" spans="1:11" x14ac:dyDescent="0.25">
      <c r="A171" s="4"/>
      <c r="E171" s="2"/>
      <c r="G171" s="4"/>
      <c r="H171" s="4"/>
      <c r="I171" s="4"/>
      <c r="K171" s="4"/>
    </row>
    <row r="172" spans="1:11" x14ac:dyDescent="0.25">
      <c r="A172" s="4"/>
      <c r="E172" s="2"/>
      <c r="G172" s="4"/>
      <c r="H172" s="4"/>
      <c r="I172" s="4"/>
      <c r="K172" s="4"/>
    </row>
    <row r="173" spans="1:11" x14ac:dyDescent="0.25">
      <c r="A173" s="4"/>
      <c r="E173" s="2"/>
      <c r="G173" s="4"/>
      <c r="H173" s="4"/>
      <c r="I173" s="4"/>
      <c r="K173" s="4"/>
    </row>
    <row r="174" spans="1:11" x14ac:dyDescent="0.25">
      <c r="A174" s="4"/>
      <c r="E174" s="2"/>
      <c r="G174" s="4"/>
      <c r="H174" s="4"/>
      <c r="I174" s="4"/>
      <c r="K174" s="4"/>
    </row>
    <row r="175" spans="1:11" x14ac:dyDescent="0.25">
      <c r="A175" s="4"/>
      <c r="E175" s="2"/>
      <c r="G175" s="4"/>
      <c r="H175" s="4"/>
      <c r="I175" s="4"/>
      <c r="K175" s="4"/>
    </row>
    <row r="176" spans="1:11" x14ac:dyDescent="0.25">
      <c r="A176" s="4"/>
      <c r="E176" s="2"/>
      <c r="G176" s="4"/>
      <c r="H176" s="4"/>
      <c r="I176" s="4"/>
      <c r="K176" s="4"/>
    </row>
    <row r="177" spans="1:11" x14ac:dyDescent="0.25">
      <c r="A177" s="4"/>
      <c r="E177" s="2"/>
      <c r="G177" s="4"/>
      <c r="H177" s="4"/>
      <c r="I177" s="4"/>
      <c r="K177" s="4"/>
    </row>
    <row r="178" spans="1:11" x14ac:dyDescent="0.25">
      <c r="A178" s="4"/>
      <c r="E178" s="2"/>
      <c r="G178" s="4"/>
      <c r="H178" s="4"/>
      <c r="I178" s="4"/>
      <c r="K178" s="4"/>
    </row>
    <row r="179" spans="1:11" x14ac:dyDescent="0.25">
      <c r="A179" s="4"/>
      <c r="E179" s="2"/>
      <c r="G179" s="4"/>
      <c r="H179" s="4"/>
      <c r="I179" s="4"/>
      <c r="K179" s="4"/>
    </row>
    <row r="180" spans="1:11" x14ac:dyDescent="0.25">
      <c r="A180" s="4"/>
      <c r="E180" s="2"/>
      <c r="G180" s="4"/>
      <c r="H180" s="4"/>
      <c r="I180" s="4"/>
      <c r="K180" s="4"/>
    </row>
    <row r="181" spans="1:11" x14ac:dyDescent="0.25">
      <c r="A181" s="4"/>
      <c r="E181" s="2"/>
      <c r="G181" s="4"/>
      <c r="H181" s="4"/>
      <c r="I181" s="4"/>
      <c r="K181" s="4"/>
    </row>
    <row r="182" spans="1:11" x14ac:dyDescent="0.25">
      <c r="A182" s="4"/>
      <c r="E182" s="2"/>
      <c r="G182" s="4"/>
      <c r="H182" s="4"/>
      <c r="I182" s="4"/>
      <c r="K182" s="4"/>
    </row>
    <row r="183" spans="1:11" x14ac:dyDescent="0.25">
      <c r="A183" s="4"/>
      <c r="E183" s="2"/>
      <c r="G183" s="4"/>
      <c r="H183" s="4"/>
      <c r="I183" s="4"/>
      <c r="K183" s="4"/>
    </row>
    <row r="184" spans="1:11" x14ac:dyDescent="0.25">
      <c r="A184" s="4"/>
      <c r="E184" s="2"/>
      <c r="G184" s="4"/>
      <c r="H184" s="4"/>
      <c r="I184" s="4"/>
      <c r="K184" s="4"/>
    </row>
    <row r="185" spans="1:11" x14ac:dyDescent="0.25">
      <c r="A185" s="4"/>
      <c r="E185" s="2"/>
      <c r="G185" s="4"/>
      <c r="H185" s="4"/>
      <c r="I185" s="4"/>
      <c r="K185" s="4"/>
    </row>
    <row r="186" spans="1:11" x14ac:dyDescent="0.25">
      <c r="A186" s="4"/>
      <c r="E186" s="2"/>
      <c r="G186" s="4"/>
      <c r="H186" s="4"/>
      <c r="I186" s="4"/>
      <c r="K186" s="4"/>
    </row>
    <row r="187" spans="1:11" x14ac:dyDescent="0.25">
      <c r="A187" s="4"/>
      <c r="E187" s="2"/>
      <c r="G187" s="4"/>
      <c r="H187" s="4"/>
      <c r="I187" s="4"/>
      <c r="K187" s="4"/>
    </row>
    <row r="188" spans="1:11" x14ac:dyDescent="0.25">
      <c r="A188" s="4"/>
      <c r="E188" s="2"/>
      <c r="G188" s="4"/>
      <c r="H188" s="4"/>
      <c r="I188" s="4"/>
      <c r="K188" s="4"/>
    </row>
    <row r="189" spans="1:11" x14ac:dyDescent="0.25">
      <c r="A189" s="4"/>
      <c r="E189" s="2"/>
      <c r="G189" s="4"/>
      <c r="H189" s="4"/>
      <c r="I189" s="4"/>
      <c r="K189" s="4"/>
    </row>
    <row r="190" spans="1:11" x14ac:dyDescent="0.25">
      <c r="A190" s="4"/>
      <c r="E190" s="2"/>
      <c r="G190" s="4"/>
      <c r="H190" s="4"/>
      <c r="I190" s="4"/>
      <c r="K190" s="4"/>
    </row>
    <row r="191" spans="1:11" x14ac:dyDescent="0.25">
      <c r="A191" s="4"/>
      <c r="E191" s="2"/>
      <c r="G191" s="4"/>
      <c r="H191" s="4"/>
      <c r="I191" s="4"/>
      <c r="K191" s="4"/>
    </row>
    <row r="192" spans="1:11" x14ac:dyDescent="0.25">
      <c r="A192" s="4"/>
      <c r="E192" s="2"/>
      <c r="G192" s="4"/>
      <c r="H192" s="4"/>
      <c r="I192" s="4"/>
      <c r="K192" s="4"/>
    </row>
    <row r="193" spans="1:11" x14ac:dyDescent="0.25">
      <c r="A193" s="4"/>
      <c r="E193" s="2"/>
      <c r="G193" s="4"/>
      <c r="H193" s="4"/>
      <c r="I193" s="4"/>
      <c r="K193" s="4"/>
    </row>
    <row r="194" spans="1:11" x14ac:dyDescent="0.25">
      <c r="A194" s="4"/>
      <c r="E194" s="2"/>
      <c r="G194" s="4"/>
      <c r="H194" s="4"/>
      <c r="I194" s="4"/>
      <c r="K194" s="4"/>
    </row>
    <row r="195" spans="1:11" x14ac:dyDescent="0.25">
      <c r="A195" s="4"/>
      <c r="E195" s="2"/>
      <c r="G195" s="4"/>
      <c r="H195" s="4"/>
      <c r="I195" s="4"/>
      <c r="K195" s="4"/>
    </row>
    <row r="196" spans="1:11" x14ac:dyDescent="0.25">
      <c r="A196" s="4"/>
      <c r="E196" s="2"/>
      <c r="G196" s="4"/>
      <c r="H196" s="4"/>
      <c r="I196" s="4"/>
      <c r="K196" s="4"/>
    </row>
    <row r="197" spans="1:11" x14ac:dyDescent="0.25">
      <c r="A197" s="4"/>
      <c r="E197" s="2"/>
      <c r="G197" s="4"/>
      <c r="H197" s="4"/>
      <c r="I197" s="4"/>
      <c r="K197" s="4"/>
    </row>
    <row r="198" spans="1:11" x14ac:dyDescent="0.25">
      <c r="A198" s="4"/>
      <c r="E198" s="2"/>
      <c r="G198" s="4"/>
      <c r="H198" s="4"/>
      <c r="I198" s="4"/>
      <c r="K198" s="4"/>
    </row>
    <row r="199" spans="1:11" x14ac:dyDescent="0.25">
      <c r="A199" s="4"/>
      <c r="E199" s="2"/>
      <c r="G199" s="4"/>
      <c r="H199" s="4"/>
      <c r="I199" s="4"/>
      <c r="K199" s="4"/>
    </row>
    <row r="200" spans="1:11" x14ac:dyDescent="0.25">
      <c r="A200" s="4"/>
      <c r="E200" s="2"/>
      <c r="G200" s="4"/>
      <c r="H200" s="4"/>
      <c r="I200" s="4"/>
      <c r="K200" s="4"/>
    </row>
    <row r="201" spans="1:11" x14ac:dyDescent="0.25">
      <c r="A201" s="4"/>
      <c r="E201" s="2"/>
      <c r="G201" s="4"/>
      <c r="H201" s="4"/>
      <c r="I201" s="4"/>
      <c r="K201" s="4"/>
    </row>
    <row r="202" spans="1:11" x14ac:dyDescent="0.25">
      <c r="A202" s="4"/>
      <c r="E202" s="2"/>
      <c r="G202" s="4"/>
      <c r="H202" s="4"/>
      <c r="I202" s="4"/>
      <c r="K202" s="4"/>
    </row>
    <row r="203" spans="1:11" x14ac:dyDescent="0.25">
      <c r="A203" s="4"/>
      <c r="E203" s="2"/>
      <c r="G203" s="4"/>
      <c r="H203" s="4"/>
      <c r="I203" s="4"/>
      <c r="K203" s="4"/>
    </row>
    <row r="204" spans="1:11" x14ac:dyDescent="0.25">
      <c r="A204" s="4"/>
      <c r="E204" s="2"/>
      <c r="G204" s="4"/>
      <c r="H204" s="4"/>
      <c r="I204" s="4"/>
      <c r="K204" s="4"/>
    </row>
    <row r="205" spans="1:11" x14ac:dyDescent="0.25">
      <c r="A205" s="4"/>
      <c r="E205" s="2"/>
      <c r="G205" s="4"/>
      <c r="H205" s="4"/>
      <c r="I205" s="4"/>
      <c r="K205" s="4"/>
    </row>
    <row r="206" spans="1:11" x14ac:dyDescent="0.25">
      <c r="A206" s="4"/>
      <c r="E206" s="2"/>
      <c r="G206" s="4"/>
      <c r="H206" s="4"/>
      <c r="I206" s="4"/>
      <c r="K206" s="4"/>
    </row>
    <row r="207" spans="1:11" x14ac:dyDescent="0.25">
      <c r="A207" s="4"/>
      <c r="E207" s="2"/>
      <c r="G207" s="4"/>
      <c r="H207" s="4"/>
      <c r="I207" s="4"/>
      <c r="K207" s="4"/>
    </row>
    <row r="208" spans="1:11" x14ac:dyDescent="0.25">
      <c r="A208" s="4"/>
      <c r="E208" s="2"/>
      <c r="G208" s="4"/>
      <c r="H208" s="4"/>
      <c r="I208" s="4"/>
      <c r="K208" s="4"/>
    </row>
    <row r="209" spans="1:11" x14ac:dyDescent="0.25">
      <c r="A209" s="4"/>
      <c r="E209" s="2"/>
      <c r="G209" s="4"/>
      <c r="H209" s="4"/>
      <c r="I209" s="4"/>
      <c r="K209" s="4"/>
    </row>
    <row r="210" spans="1:11" x14ac:dyDescent="0.25">
      <c r="A210" s="4"/>
      <c r="E210" s="2"/>
      <c r="G210" s="4"/>
      <c r="H210" s="4"/>
      <c r="I210" s="4"/>
      <c r="K210" s="4"/>
    </row>
    <row r="211" spans="1:11" x14ac:dyDescent="0.25">
      <c r="A211" s="4"/>
      <c r="E211" s="2"/>
      <c r="G211" s="4"/>
      <c r="H211" s="4"/>
      <c r="I211" s="4"/>
      <c r="K211" s="4"/>
    </row>
    <row r="212" spans="1:11" x14ac:dyDescent="0.25">
      <c r="A212" s="4"/>
      <c r="E212" s="2"/>
      <c r="G212" s="4"/>
      <c r="H212" s="4"/>
      <c r="I212" s="4"/>
      <c r="K212" s="4"/>
    </row>
    <row r="213" spans="1:11" x14ac:dyDescent="0.25">
      <c r="A213" s="4"/>
      <c r="E213" s="2"/>
      <c r="G213" s="4"/>
      <c r="H213" s="4"/>
      <c r="I213" s="4"/>
      <c r="K213" s="4"/>
    </row>
    <row r="214" spans="1:11" x14ac:dyDescent="0.25">
      <c r="A214" s="4"/>
      <c r="E214" s="2"/>
      <c r="G214" s="4"/>
      <c r="H214" s="4"/>
      <c r="I214" s="4"/>
      <c r="K214" s="4"/>
    </row>
    <row r="215" spans="1:11" x14ac:dyDescent="0.25">
      <c r="A215" s="4"/>
      <c r="E215" s="2"/>
      <c r="G215" s="4"/>
      <c r="H215" s="4"/>
      <c r="I215" s="4"/>
      <c r="K215" s="4"/>
    </row>
    <row r="216" spans="1:11" x14ac:dyDescent="0.25">
      <c r="A216" s="4"/>
      <c r="E216" s="2"/>
      <c r="G216" s="4"/>
      <c r="H216" s="4"/>
      <c r="I216" s="4"/>
      <c r="K216" s="4"/>
    </row>
    <row r="217" spans="1:11" x14ac:dyDescent="0.25">
      <c r="A217" s="4"/>
      <c r="E217" s="2"/>
      <c r="G217" s="4"/>
      <c r="H217" s="4"/>
      <c r="I217" s="4"/>
      <c r="K217" s="4"/>
    </row>
    <row r="218" spans="1:11" x14ac:dyDescent="0.25">
      <c r="A218" s="4"/>
      <c r="E218" s="2"/>
      <c r="G218" s="4"/>
      <c r="H218" s="4"/>
      <c r="I218" s="4"/>
      <c r="K218" s="4"/>
    </row>
    <row r="219" spans="1:11" x14ac:dyDescent="0.25">
      <c r="A219" s="4"/>
      <c r="E219" s="2"/>
      <c r="G219" s="4"/>
      <c r="H219" s="4"/>
      <c r="I219" s="4"/>
      <c r="K219" s="4"/>
    </row>
    <row r="220" spans="1:11" x14ac:dyDescent="0.25">
      <c r="A220" s="4"/>
      <c r="E220" s="2"/>
      <c r="G220" s="4"/>
      <c r="H220" s="4"/>
      <c r="I220" s="4"/>
      <c r="K220" s="4"/>
    </row>
    <row r="221" spans="1:11" x14ac:dyDescent="0.25">
      <c r="A221" s="4"/>
      <c r="E221" s="2"/>
      <c r="G221" s="4"/>
      <c r="H221" s="4"/>
      <c r="I221" s="4"/>
      <c r="K221" s="4"/>
    </row>
    <row r="222" spans="1:11" x14ac:dyDescent="0.25">
      <c r="A222" s="4"/>
      <c r="E222" s="2"/>
      <c r="G222" s="4"/>
      <c r="H222" s="4"/>
      <c r="I222" s="4"/>
      <c r="K222" s="4"/>
    </row>
    <row r="223" spans="1:11" x14ac:dyDescent="0.25">
      <c r="A223" s="4"/>
      <c r="E223" s="2"/>
      <c r="G223" s="4"/>
      <c r="H223" s="4"/>
      <c r="I223" s="4"/>
      <c r="K223" s="4"/>
    </row>
    <row r="224" spans="1:11" x14ac:dyDescent="0.25">
      <c r="A224" s="4"/>
      <c r="E224" s="2"/>
      <c r="G224" s="4"/>
      <c r="H224" s="4"/>
      <c r="I224" s="4"/>
      <c r="K224" s="4"/>
    </row>
    <row r="225" spans="1:11" x14ac:dyDescent="0.25">
      <c r="A225" s="4"/>
      <c r="E225" s="2"/>
      <c r="G225" s="4"/>
      <c r="H225" s="4"/>
      <c r="I225" s="4"/>
      <c r="K225" s="4"/>
    </row>
    <row r="226" spans="1:11" x14ac:dyDescent="0.25">
      <c r="A226" s="4"/>
      <c r="E226" s="2"/>
      <c r="G226" s="4"/>
      <c r="H226" s="4"/>
      <c r="I226" s="4"/>
      <c r="K226" s="4"/>
    </row>
    <row r="227" spans="1:11" x14ac:dyDescent="0.25">
      <c r="A227" s="4"/>
      <c r="E227" s="2"/>
      <c r="G227" s="4"/>
      <c r="H227" s="4"/>
      <c r="I227" s="4"/>
      <c r="K227" s="4"/>
    </row>
    <row r="228" spans="1:11" x14ac:dyDescent="0.25">
      <c r="A228" s="4"/>
      <c r="E228" s="2"/>
      <c r="G228" s="4"/>
      <c r="H228" s="4"/>
      <c r="I228" s="4"/>
      <c r="K228" s="4"/>
    </row>
    <row r="229" spans="1:11" x14ac:dyDescent="0.25">
      <c r="A229" s="4"/>
      <c r="E229" s="2"/>
      <c r="G229" s="4"/>
      <c r="H229" s="4"/>
      <c r="I229" s="4"/>
      <c r="K229" s="4"/>
    </row>
    <row r="230" spans="1:11" x14ac:dyDescent="0.25">
      <c r="A230" s="4"/>
      <c r="E230" s="2"/>
      <c r="G230" s="4"/>
      <c r="H230" s="4"/>
      <c r="I230" s="4"/>
      <c r="K230" s="4"/>
    </row>
    <row r="231" spans="1:11" x14ac:dyDescent="0.25">
      <c r="A231" s="4"/>
      <c r="E231" s="2"/>
      <c r="G231" s="4"/>
      <c r="H231" s="4"/>
      <c r="I231" s="4"/>
      <c r="K231" s="4"/>
    </row>
    <row r="232" spans="1:11" x14ac:dyDescent="0.25">
      <c r="A232" s="4"/>
      <c r="E232" s="2"/>
      <c r="G232" s="4"/>
      <c r="H232" s="4"/>
      <c r="I232" s="4"/>
      <c r="K232" s="4"/>
    </row>
    <row r="233" spans="1:11" x14ac:dyDescent="0.25">
      <c r="A233" s="4"/>
      <c r="E233" s="2"/>
      <c r="G233" s="4"/>
      <c r="H233" s="4"/>
      <c r="I233" s="4"/>
      <c r="K233" s="4"/>
    </row>
    <row r="234" spans="1:11" x14ac:dyDescent="0.25">
      <c r="A234" s="4"/>
      <c r="E234" s="2"/>
      <c r="G234" s="4"/>
      <c r="H234" s="4"/>
      <c r="I234" s="4"/>
      <c r="K234" s="4"/>
    </row>
    <row r="235" spans="1:11" x14ac:dyDescent="0.25">
      <c r="A235" s="4"/>
      <c r="E235" s="2"/>
      <c r="G235" s="4"/>
      <c r="H235" s="4"/>
      <c r="I235" s="4"/>
      <c r="K235" s="4"/>
    </row>
    <row r="236" spans="1:11" x14ac:dyDescent="0.25">
      <c r="A236" s="4"/>
      <c r="E236" s="2"/>
      <c r="G236" s="4"/>
      <c r="H236" s="4"/>
      <c r="I236" s="4"/>
      <c r="K236" s="4"/>
    </row>
    <row r="237" spans="1:11" x14ac:dyDescent="0.25">
      <c r="A237" s="4"/>
      <c r="E237" s="2"/>
      <c r="G237" s="4"/>
      <c r="H237" s="4"/>
      <c r="I237" s="4"/>
      <c r="K237" s="4"/>
    </row>
    <row r="238" spans="1:11" x14ac:dyDescent="0.25">
      <c r="A238" s="4"/>
      <c r="E238" s="2"/>
      <c r="G238" s="4"/>
      <c r="H238" s="4"/>
      <c r="I238" s="4"/>
      <c r="K238" s="4"/>
    </row>
    <row r="239" spans="1:11" x14ac:dyDescent="0.25">
      <c r="A239" s="4"/>
      <c r="E239" s="2"/>
      <c r="G239" s="4"/>
      <c r="H239" s="4"/>
      <c r="I239" s="4"/>
      <c r="K239" s="4"/>
    </row>
    <row r="240" spans="1:11" x14ac:dyDescent="0.25">
      <c r="A240" s="4"/>
      <c r="E240" s="2"/>
      <c r="G240" s="4"/>
      <c r="H240" s="4"/>
      <c r="I240" s="4"/>
      <c r="K240" s="4"/>
    </row>
    <row r="241" spans="1:11" x14ac:dyDescent="0.25">
      <c r="A241" s="4"/>
      <c r="E241" s="2"/>
      <c r="G241" s="4"/>
      <c r="H241" s="4"/>
      <c r="I241" s="4"/>
      <c r="K241" s="4"/>
    </row>
    <row r="242" spans="1:11" x14ac:dyDescent="0.25">
      <c r="A242" s="4"/>
      <c r="E242" s="2"/>
      <c r="G242" s="4"/>
      <c r="H242" s="4"/>
      <c r="I242" s="4"/>
      <c r="K242" s="4"/>
    </row>
    <row r="243" spans="1:11" x14ac:dyDescent="0.25">
      <c r="A243" s="4"/>
      <c r="E243" s="2"/>
      <c r="G243" s="4"/>
      <c r="H243" s="4"/>
      <c r="I243" s="4"/>
      <c r="K243" s="4"/>
    </row>
    <row r="244" spans="1:11" x14ac:dyDescent="0.25">
      <c r="A244" s="4"/>
      <c r="E244" s="2"/>
      <c r="G244" s="4"/>
      <c r="H244" s="4"/>
      <c r="I244" s="4"/>
      <c r="K244" s="4"/>
    </row>
    <row r="245" spans="1:11" x14ac:dyDescent="0.25">
      <c r="A245" s="4"/>
      <c r="E245" s="2"/>
      <c r="G245" s="4"/>
      <c r="H245" s="4"/>
      <c r="I245" s="4"/>
      <c r="K245" s="4"/>
    </row>
    <row r="246" spans="1:11" x14ac:dyDescent="0.25">
      <c r="A246" s="4"/>
      <c r="E246" s="2"/>
      <c r="G246" s="4"/>
      <c r="H246" s="4"/>
      <c r="I246" s="4"/>
      <c r="K246" s="4"/>
    </row>
    <row r="247" spans="1:11" x14ac:dyDescent="0.25">
      <c r="A247" s="4"/>
      <c r="E247" s="2"/>
      <c r="G247" s="4"/>
      <c r="H247" s="4"/>
      <c r="I247" s="4"/>
      <c r="K247" s="4"/>
    </row>
    <row r="248" spans="1:11" x14ac:dyDescent="0.25">
      <c r="A248" s="4"/>
      <c r="E248" s="2"/>
      <c r="G248" s="4"/>
      <c r="H248" s="4"/>
      <c r="I248" s="4"/>
      <c r="K248" s="4"/>
    </row>
    <row r="249" spans="1:11" x14ac:dyDescent="0.25">
      <c r="A249" s="4"/>
      <c r="E249" s="2"/>
      <c r="G249" s="4"/>
      <c r="H249" s="4"/>
      <c r="I249" s="4"/>
      <c r="K249" s="4"/>
    </row>
    <row r="250" spans="1:11" x14ac:dyDescent="0.25">
      <c r="A250" s="4"/>
      <c r="E250" s="2"/>
      <c r="G250" s="4"/>
      <c r="H250" s="4"/>
      <c r="I250" s="4"/>
      <c r="K250" s="4"/>
    </row>
    <row r="251" spans="1:11" x14ac:dyDescent="0.25">
      <c r="A251" s="4"/>
      <c r="E251" s="2"/>
      <c r="G251" s="4"/>
      <c r="H251" s="4"/>
      <c r="I251" s="4"/>
      <c r="K251" s="4"/>
    </row>
    <row r="252" spans="1:11" x14ac:dyDescent="0.25">
      <c r="A252" s="4"/>
      <c r="E252" s="2"/>
      <c r="G252" s="4"/>
      <c r="H252" s="4"/>
      <c r="I252" s="4"/>
      <c r="K252" s="4"/>
    </row>
    <row r="253" spans="1:11" x14ac:dyDescent="0.25">
      <c r="A253" s="4"/>
      <c r="E253" s="2"/>
      <c r="G253" s="4"/>
      <c r="H253" s="4"/>
      <c r="I253" s="4"/>
      <c r="K253" s="4"/>
    </row>
    <row r="254" spans="1:11" x14ac:dyDescent="0.25">
      <c r="A254" s="4"/>
      <c r="E254" s="2"/>
      <c r="G254" s="4"/>
      <c r="H254" s="4"/>
      <c r="I254" s="4"/>
      <c r="K254" s="4"/>
    </row>
    <row r="255" spans="1:11" x14ac:dyDescent="0.25">
      <c r="A255" s="4"/>
      <c r="E255" s="2"/>
      <c r="G255" s="4"/>
      <c r="H255" s="4"/>
      <c r="I255" s="4"/>
      <c r="K255" s="4"/>
    </row>
    <row r="256" spans="1:11" x14ac:dyDescent="0.25">
      <c r="A256" s="4"/>
      <c r="E256" s="2"/>
      <c r="G256" s="4"/>
      <c r="H256" s="4"/>
      <c r="I256" s="4"/>
      <c r="K256" s="4"/>
    </row>
    <row r="257" spans="1:11" x14ac:dyDescent="0.25">
      <c r="A257" s="4"/>
      <c r="E257" s="2"/>
      <c r="G257" s="4"/>
      <c r="H257" s="4"/>
      <c r="I257" s="4"/>
      <c r="K257" s="4"/>
    </row>
    <row r="258" spans="1:11" x14ac:dyDescent="0.25">
      <c r="A258" s="4"/>
      <c r="E258" s="2"/>
      <c r="G258" s="4"/>
      <c r="H258" s="4"/>
      <c r="I258" s="4"/>
      <c r="K258" s="4"/>
    </row>
    <row r="259" spans="1:11" x14ac:dyDescent="0.25">
      <c r="A259" s="4"/>
      <c r="E259" s="2"/>
      <c r="G259" s="4"/>
      <c r="H259" s="4"/>
      <c r="I259" s="4"/>
      <c r="K259" s="4"/>
    </row>
    <row r="260" spans="1:11" x14ac:dyDescent="0.25">
      <c r="A260" s="4"/>
      <c r="E260" s="2"/>
      <c r="G260" s="4"/>
      <c r="H260" s="4"/>
      <c r="I260" s="4"/>
      <c r="K260" s="4"/>
    </row>
    <row r="261" spans="1:11" x14ac:dyDescent="0.25">
      <c r="A261" s="4"/>
      <c r="E261" s="2"/>
      <c r="G261" s="4"/>
      <c r="H261" s="4"/>
      <c r="I261" s="4"/>
      <c r="K261" s="4"/>
    </row>
    <row r="262" spans="1:11" x14ac:dyDescent="0.25">
      <c r="A262" s="4"/>
      <c r="E262" s="2"/>
      <c r="G262" s="4"/>
      <c r="H262" s="4"/>
      <c r="I262" s="4"/>
      <c r="K262" s="4"/>
    </row>
    <row r="263" spans="1:11" x14ac:dyDescent="0.25">
      <c r="A263" s="4"/>
      <c r="E263" s="2"/>
      <c r="G263" s="4"/>
      <c r="H263" s="4"/>
      <c r="I263" s="4"/>
      <c r="K263" s="4"/>
    </row>
    <row r="264" spans="1:11" x14ac:dyDescent="0.25">
      <c r="A264" s="4"/>
      <c r="E264" s="2"/>
      <c r="G264" s="4"/>
      <c r="H264" s="4"/>
      <c r="I264" s="4"/>
      <c r="K264" s="4"/>
    </row>
    <row r="265" spans="1:11" x14ac:dyDescent="0.25">
      <c r="A265" s="4"/>
      <c r="E265" s="2"/>
      <c r="G265" s="4"/>
      <c r="H265" s="4"/>
      <c r="I265" s="4"/>
      <c r="K265" s="4"/>
    </row>
    <row r="266" spans="1:11" x14ac:dyDescent="0.25">
      <c r="A266" s="4"/>
      <c r="E266" s="2"/>
      <c r="G266" s="4"/>
      <c r="H266" s="4"/>
      <c r="I266" s="4"/>
      <c r="K266" s="4"/>
    </row>
    <row r="267" spans="1:11" x14ac:dyDescent="0.25">
      <c r="A267" s="4"/>
      <c r="E267" s="2"/>
      <c r="G267" s="4"/>
      <c r="H267" s="4"/>
      <c r="I267" s="4"/>
      <c r="K267" s="4"/>
    </row>
    <row r="268" spans="1:11" x14ac:dyDescent="0.25">
      <c r="A268" s="4"/>
      <c r="E268" s="2"/>
      <c r="G268" s="4"/>
      <c r="H268" s="4"/>
      <c r="I268" s="4"/>
      <c r="K268" s="4"/>
    </row>
    <row r="269" spans="1:11" x14ac:dyDescent="0.25">
      <c r="A269" s="4"/>
      <c r="E269" s="2"/>
      <c r="G269" s="4"/>
      <c r="H269" s="4"/>
      <c r="I269" s="4"/>
      <c r="K269" s="4"/>
    </row>
    <row r="270" spans="1:11" x14ac:dyDescent="0.25">
      <c r="A270" s="4"/>
      <c r="E270" s="2"/>
      <c r="G270" s="4"/>
      <c r="H270" s="4"/>
      <c r="I270" s="4"/>
      <c r="K270" s="4"/>
    </row>
    <row r="271" spans="1:11" x14ac:dyDescent="0.25">
      <c r="A271" s="4"/>
      <c r="E271" s="2"/>
      <c r="G271" s="4"/>
      <c r="H271" s="4"/>
      <c r="I271" s="4"/>
      <c r="K271" s="4"/>
    </row>
    <row r="272" spans="1:11" x14ac:dyDescent="0.25">
      <c r="A272" s="4"/>
      <c r="E272" s="2"/>
      <c r="G272" s="4"/>
      <c r="H272" s="4"/>
      <c r="I272" s="4"/>
      <c r="K272" s="4"/>
    </row>
    <row r="273" spans="1:11" x14ac:dyDescent="0.25">
      <c r="A273" s="4"/>
      <c r="E273" s="2"/>
      <c r="G273" s="4"/>
      <c r="H273" s="4"/>
      <c r="I273" s="4"/>
      <c r="K273" s="4"/>
    </row>
    <row r="274" spans="1:11" x14ac:dyDescent="0.25">
      <c r="A274" s="4"/>
      <c r="E274" s="2"/>
      <c r="G274" s="4"/>
      <c r="H274" s="4"/>
      <c r="I274" s="4"/>
      <c r="K274" s="4"/>
    </row>
    <row r="275" spans="1:11" x14ac:dyDescent="0.25">
      <c r="A275" s="4"/>
      <c r="E275" s="2"/>
      <c r="G275" s="4"/>
      <c r="H275" s="4"/>
      <c r="I275" s="4"/>
      <c r="K275" s="4"/>
    </row>
    <row r="276" spans="1:11" x14ac:dyDescent="0.25">
      <c r="A276" s="4"/>
      <c r="E276" s="2"/>
      <c r="G276" s="4"/>
      <c r="H276" s="4"/>
      <c r="I276" s="4"/>
      <c r="K276" s="4"/>
    </row>
    <row r="277" spans="1:11" x14ac:dyDescent="0.25">
      <c r="A277" s="4"/>
      <c r="E277" s="2"/>
      <c r="G277" s="4"/>
      <c r="H277" s="4"/>
      <c r="I277" s="4"/>
      <c r="K277" s="4"/>
    </row>
    <row r="278" spans="1:11" x14ac:dyDescent="0.25">
      <c r="A278" s="4"/>
      <c r="E278" s="2"/>
      <c r="G278" s="4"/>
      <c r="H278" s="4"/>
      <c r="I278" s="4"/>
      <c r="K278" s="4"/>
    </row>
    <row r="279" spans="1:11" x14ac:dyDescent="0.25">
      <c r="A279" s="4"/>
      <c r="E279" s="2"/>
      <c r="G279" s="4"/>
      <c r="H279" s="4"/>
      <c r="I279" s="4"/>
      <c r="K279" s="4"/>
    </row>
    <row r="280" spans="1:11" x14ac:dyDescent="0.25">
      <c r="A280" s="4"/>
      <c r="E280" s="2"/>
      <c r="G280" s="4"/>
      <c r="H280" s="4"/>
      <c r="I280" s="4"/>
      <c r="K280" s="4"/>
    </row>
    <row r="281" spans="1:11" x14ac:dyDescent="0.25">
      <c r="A281" s="4"/>
      <c r="E281" s="2"/>
      <c r="G281" s="4"/>
      <c r="H281" s="4"/>
      <c r="I281" s="4"/>
      <c r="K281" s="4"/>
    </row>
    <row r="282" spans="1:11" x14ac:dyDescent="0.25">
      <c r="A282" s="4"/>
      <c r="E282" s="2"/>
      <c r="G282" s="4"/>
      <c r="H282" s="4"/>
      <c r="I282" s="4"/>
      <c r="K282" s="4"/>
    </row>
    <row r="283" spans="1:11" x14ac:dyDescent="0.25">
      <c r="A283" s="4"/>
      <c r="E283" s="2"/>
      <c r="G283" s="4"/>
      <c r="H283" s="4"/>
      <c r="I283" s="4"/>
      <c r="K283" s="4"/>
    </row>
    <row r="284" spans="1:11" x14ac:dyDescent="0.25">
      <c r="A284" s="4"/>
      <c r="E284" s="2"/>
      <c r="G284" s="4"/>
      <c r="H284" s="4"/>
      <c r="I284" s="4"/>
      <c r="K284" s="4"/>
    </row>
    <row r="285" spans="1:11" x14ac:dyDescent="0.25">
      <c r="A285" s="4"/>
      <c r="E285" s="2"/>
      <c r="G285" s="4"/>
      <c r="H285" s="4"/>
      <c r="I285" s="4"/>
      <c r="K285" s="4"/>
    </row>
    <row r="286" spans="1:11" x14ac:dyDescent="0.25">
      <c r="A286" s="4"/>
      <c r="E286" s="2"/>
      <c r="G286" s="4"/>
      <c r="H286" s="4"/>
      <c r="I286" s="4"/>
      <c r="K286" s="4"/>
    </row>
    <row r="287" spans="1:11" x14ac:dyDescent="0.25">
      <c r="A287" s="4"/>
      <c r="E287" s="2"/>
      <c r="G287" s="4"/>
      <c r="H287" s="4"/>
      <c r="I287" s="4"/>
      <c r="K287" s="4"/>
    </row>
    <row r="288" spans="1:11" x14ac:dyDescent="0.25">
      <c r="A288" s="4"/>
      <c r="E288" s="2"/>
      <c r="G288" s="4"/>
      <c r="H288" s="4"/>
      <c r="I288" s="4"/>
      <c r="K288" s="4"/>
    </row>
    <row r="289" spans="1:11" x14ac:dyDescent="0.25">
      <c r="A289" s="4"/>
      <c r="E289" s="2"/>
      <c r="G289" s="4"/>
      <c r="H289" s="4"/>
      <c r="I289" s="4"/>
      <c r="K289" s="4"/>
    </row>
    <row r="290" spans="1:11" x14ac:dyDescent="0.25">
      <c r="A290" s="4"/>
      <c r="E290" s="2"/>
      <c r="G290" s="4"/>
      <c r="H290" s="4"/>
      <c r="I290" s="4"/>
      <c r="K290" s="4"/>
    </row>
    <row r="291" spans="1:11" x14ac:dyDescent="0.25">
      <c r="A291" s="4"/>
      <c r="E291" s="2"/>
      <c r="G291" s="4"/>
      <c r="H291" s="4"/>
      <c r="I291" s="4"/>
      <c r="K291" s="4"/>
    </row>
    <row r="292" spans="1:11" x14ac:dyDescent="0.25">
      <c r="A292" s="4"/>
      <c r="E292" s="2"/>
      <c r="G292" s="4"/>
      <c r="H292" s="4"/>
      <c r="I292" s="4"/>
      <c r="K292" s="4"/>
    </row>
    <row r="293" spans="1:11" x14ac:dyDescent="0.25">
      <c r="A293" s="4"/>
      <c r="E293" s="2"/>
      <c r="G293" s="4"/>
      <c r="H293" s="4"/>
      <c r="I293" s="4"/>
      <c r="K293" s="4"/>
    </row>
    <row r="294" spans="1:11" x14ac:dyDescent="0.25">
      <c r="A294" s="4"/>
      <c r="E294" s="2"/>
      <c r="G294" s="4"/>
      <c r="H294" s="4"/>
      <c r="I294" s="4"/>
      <c r="K294" s="4"/>
    </row>
    <row r="295" spans="1:11" x14ac:dyDescent="0.25">
      <c r="A295" s="4"/>
      <c r="E295" s="2"/>
      <c r="G295" s="4"/>
      <c r="H295" s="4"/>
      <c r="I295" s="4"/>
      <c r="K295" s="4"/>
    </row>
    <row r="296" spans="1:11" x14ac:dyDescent="0.25">
      <c r="A296" s="4"/>
      <c r="E296" s="2"/>
      <c r="G296" s="4"/>
      <c r="H296" s="4"/>
      <c r="I296" s="4"/>
      <c r="K296" s="4"/>
    </row>
    <row r="297" spans="1:11" x14ac:dyDescent="0.25">
      <c r="A297" s="4"/>
      <c r="E297" s="2"/>
      <c r="G297" s="4"/>
      <c r="H297" s="4"/>
      <c r="I297" s="4"/>
      <c r="K297" s="4"/>
    </row>
    <row r="298" spans="1:11" x14ac:dyDescent="0.25">
      <c r="A298" s="4"/>
      <c r="E298" s="2"/>
      <c r="G298" s="4"/>
      <c r="H298" s="4"/>
      <c r="I298" s="4"/>
      <c r="K298" s="4"/>
    </row>
    <row r="299" spans="1:11" x14ac:dyDescent="0.25">
      <c r="A299" s="4"/>
      <c r="E299" s="2"/>
      <c r="G299" s="4"/>
      <c r="H299" s="4"/>
      <c r="I299" s="4"/>
      <c r="K299" s="4"/>
    </row>
    <row r="300" spans="1:11" x14ac:dyDescent="0.25">
      <c r="A300" s="4"/>
      <c r="E300" s="2"/>
      <c r="G300" s="4"/>
      <c r="H300" s="4"/>
      <c r="I300" s="4"/>
      <c r="K300" s="4"/>
    </row>
    <row r="301" spans="1:11" x14ac:dyDescent="0.25">
      <c r="A301" s="4"/>
      <c r="E301" s="2"/>
      <c r="G301" s="4"/>
      <c r="H301" s="4"/>
      <c r="I301" s="4"/>
      <c r="K301" s="4"/>
    </row>
    <row r="302" spans="1:11" x14ac:dyDescent="0.25">
      <c r="A302" s="4"/>
      <c r="E302" s="2"/>
      <c r="G302" s="4"/>
      <c r="H302" s="4"/>
      <c r="I302" s="4"/>
      <c r="K302" s="4"/>
    </row>
    <row r="303" spans="1:11" x14ac:dyDescent="0.25">
      <c r="A303" s="4"/>
      <c r="E303" s="2"/>
      <c r="G303" s="4"/>
      <c r="H303" s="4"/>
      <c r="I303" s="4"/>
      <c r="K303" s="4"/>
    </row>
    <row r="304" spans="1:11" x14ac:dyDescent="0.25">
      <c r="A304" s="4"/>
      <c r="E304" s="2"/>
      <c r="G304" s="4"/>
      <c r="H304" s="4"/>
      <c r="I304" s="4"/>
      <c r="K304" s="4"/>
    </row>
    <row r="305" spans="1:11" x14ac:dyDescent="0.25">
      <c r="A305" s="4"/>
      <c r="E305" s="2"/>
      <c r="G305" s="4"/>
      <c r="H305" s="4"/>
      <c r="I305" s="4"/>
      <c r="K305" s="4"/>
    </row>
    <row r="306" spans="1:11" x14ac:dyDescent="0.25">
      <c r="A306" s="4"/>
      <c r="E306" s="2"/>
      <c r="G306" s="4"/>
      <c r="H306" s="4"/>
      <c r="I306" s="4"/>
      <c r="K306" s="4"/>
    </row>
    <row r="307" spans="1:11" x14ac:dyDescent="0.25">
      <c r="A307" s="4"/>
      <c r="E307" s="2"/>
      <c r="G307" s="4"/>
      <c r="H307" s="4"/>
      <c r="I307" s="4"/>
      <c r="K307" s="4"/>
    </row>
    <row r="308" spans="1:11" x14ac:dyDescent="0.25">
      <c r="A308" s="4"/>
      <c r="E308" s="2"/>
      <c r="G308" s="4"/>
      <c r="H308" s="4"/>
      <c r="I308" s="4"/>
      <c r="K308" s="4"/>
    </row>
    <row r="309" spans="1:11" x14ac:dyDescent="0.25">
      <c r="A309" s="4"/>
      <c r="E309" s="2"/>
      <c r="G309" s="4"/>
      <c r="H309" s="4"/>
      <c r="I309" s="4"/>
      <c r="K309" s="4"/>
    </row>
    <row r="310" spans="1:11" x14ac:dyDescent="0.25">
      <c r="A310" s="4"/>
      <c r="E310" s="2"/>
      <c r="G310" s="4"/>
      <c r="H310" s="4"/>
      <c r="I310" s="4"/>
      <c r="K310" s="4"/>
    </row>
    <row r="311" spans="1:11" x14ac:dyDescent="0.25">
      <c r="A311" s="4"/>
      <c r="E311" s="2"/>
      <c r="G311" s="4"/>
      <c r="H311" s="4"/>
      <c r="I311" s="4"/>
      <c r="K311" s="4"/>
    </row>
    <row r="312" spans="1:11" x14ac:dyDescent="0.25">
      <c r="A312" s="4"/>
      <c r="E312" s="2"/>
      <c r="G312" s="4"/>
      <c r="H312" s="4"/>
      <c r="I312" s="4"/>
      <c r="K312" s="4"/>
    </row>
    <row r="313" spans="1:11" x14ac:dyDescent="0.25">
      <c r="A313" s="4"/>
      <c r="E313" s="2"/>
      <c r="G313" s="4"/>
      <c r="H313" s="4"/>
      <c r="I313" s="4"/>
      <c r="K313" s="4"/>
    </row>
    <row r="314" spans="1:11" x14ac:dyDescent="0.25">
      <c r="A314" s="4"/>
      <c r="E314" s="2"/>
      <c r="G314" s="4"/>
      <c r="H314" s="4"/>
      <c r="I314" s="4"/>
      <c r="K314" s="4"/>
    </row>
    <row r="315" spans="1:11" x14ac:dyDescent="0.25">
      <c r="A315" s="4"/>
      <c r="E315" s="2"/>
      <c r="G315" s="4"/>
      <c r="H315" s="4"/>
      <c r="I315" s="4"/>
      <c r="K315" s="4"/>
    </row>
    <row r="316" spans="1:11" x14ac:dyDescent="0.25">
      <c r="A316" s="4"/>
      <c r="E316" s="2"/>
      <c r="G316" s="4"/>
      <c r="H316" s="4"/>
      <c r="I316" s="4"/>
      <c r="K316" s="4"/>
    </row>
    <row r="317" spans="1:11" x14ac:dyDescent="0.25">
      <c r="A317" s="4"/>
      <c r="E317" s="2"/>
      <c r="G317" s="4"/>
      <c r="H317" s="4"/>
      <c r="I317" s="4"/>
      <c r="K317" s="4"/>
    </row>
    <row r="318" spans="1:11" x14ac:dyDescent="0.25">
      <c r="A318" s="4"/>
      <c r="E318" s="2"/>
      <c r="G318" s="4"/>
      <c r="H318" s="4"/>
      <c r="I318" s="4"/>
      <c r="K318" s="4"/>
    </row>
    <row r="319" spans="1:11" x14ac:dyDescent="0.25">
      <c r="A319" s="4"/>
      <c r="E319" s="2"/>
      <c r="G319" s="4"/>
      <c r="H319" s="4"/>
      <c r="I319" s="4"/>
      <c r="K319" s="4"/>
    </row>
    <row r="320" spans="1:11" x14ac:dyDescent="0.25">
      <c r="A320" s="4"/>
      <c r="E320" s="2"/>
      <c r="G320" s="4"/>
      <c r="H320" s="4"/>
      <c r="I320" s="4"/>
      <c r="K320" s="4"/>
    </row>
    <row r="321" spans="1:11" x14ac:dyDescent="0.25">
      <c r="A321" s="4"/>
      <c r="E321" s="2"/>
      <c r="G321" s="4"/>
      <c r="H321" s="4"/>
      <c r="I321" s="4"/>
      <c r="K321" s="4"/>
    </row>
    <row r="322" spans="1:11" x14ac:dyDescent="0.25">
      <c r="A322" s="4"/>
      <c r="E322" s="2"/>
      <c r="G322" s="4"/>
      <c r="H322" s="4"/>
      <c r="I322" s="4"/>
      <c r="K322" s="4"/>
    </row>
    <row r="323" spans="1:11" x14ac:dyDescent="0.25">
      <c r="A323" s="4"/>
      <c r="E323" s="2"/>
      <c r="G323" s="4"/>
      <c r="H323" s="4"/>
      <c r="I323" s="4"/>
      <c r="K323" s="4"/>
    </row>
    <row r="324" spans="1:11" x14ac:dyDescent="0.25">
      <c r="A324" s="4"/>
      <c r="E324" s="2"/>
      <c r="G324" s="4"/>
      <c r="H324" s="4"/>
      <c r="I324" s="4"/>
      <c r="K324" s="4"/>
    </row>
    <row r="325" spans="1:11" x14ac:dyDescent="0.25">
      <c r="A325" s="4"/>
      <c r="E325" s="2"/>
      <c r="G325" s="4"/>
      <c r="H325" s="4"/>
      <c r="I325" s="4"/>
      <c r="K325" s="4"/>
    </row>
    <row r="326" spans="1:11" x14ac:dyDescent="0.25">
      <c r="A326" s="4"/>
      <c r="E326" s="2"/>
      <c r="G326" s="4"/>
      <c r="H326" s="4"/>
      <c r="I326" s="4"/>
      <c r="K326" s="4"/>
    </row>
    <row r="327" spans="1:11" x14ac:dyDescent="0.25">
      <c r="A327" s="4"/>
      <c r="E327" s="2"/>
      <c r="G327" s="4"/>
      <c r="H327" s="4"/>
      <c r="I327" s="4"/>
      <c r="K327" s="4"/>
    </row>
    <row r="328" spans="1:11" x14ac:dyDescent="0.25">
      <c r="A328" s="4"/>
      <c r="E328" s="2"/>
      <c r="G328" s="4"/>
      <c r="H328" s="4"/>
      <c r="I328" s="4"/>
      <c r="K328" s="4"/>
    </row>
    <row r="329" spans="1:11" x14ac:dyDescent="0.25">
      <c r="A329" s="4"/>
      <c r="E329" s="2"/>
      <c r="G329" s="4"/>
      <c r="H329" s="4"/>
      <c r="I329" s="4"/>
      <c r="K329" s="4"/>
    </row>
    <row r="330" spans="1:11" x14ac:dyDescent="0.25">
      <c r="A330" s="4"/>
      <c r="E330" s="2"/>
      <c r="G330" s="4"/>
      <c r="H330" s="4"/>
      <c r="I330" s="4"/>
      <c r="K330" s="4"/>
    </row>
    <row r="331" spans="1:11" x14ac:dyDescent="0.25">
      <c r="A331" s="4"/>
      <c r="E331" s="2"/>
      <c r="G331" s="4"/>
      <c r="H331" s="4"/>
      <c r="I331" s="4"/>
      <c r="K331" s="4"/>
    </row>
    <row r="332" spans="1:11" x14ac:dyDescent="0.25">
      <c r="A332" s="4"/>
      <c r="E332" s="2"/>
      <c r="G332" s="4"/>
      <c r="H332" s="4"/>
      <c r="I332" s="4"/>
      <c r="K332" s="4"/>
    </row>
    <row r="333" spans="1:11" x14ac:dyDescent="0.25">
      <c r="A333" s="4"/>
      <c r="E333" s="2"/>
      <c r="G333" s="4"/>
      <c r="H333" s="4"/>
      <c r="I333" s="4"/>
      <c r="K333" s="4"/>
    </row>
    <row r="334" spans="1:11" x14ac:dyDescent="0.25">
      <c r="A334" s="4"/>
      <c r="E334" s="2"/>
      <c r="G334" s="4"/>
      <c r="H334" s="4"/>
      <c r="I334" s="4"/>
      <c r="K334" s="4"/>
    </row>
    <row r="335" spans="1:11" x14ac:dyDescent="0.25">
      <c r="A335" s="4"/>
      <c r="E335" s="2"/>
      <c r="G335" s="4"/>
      <c r="H335" s="4"/>
      <c r="I335" s="4"/>
      <c r="K335" s="4"/>
    </row>
    <row r="336" spans="1:11" x14ac:dyDescent="0.25">
      <c r="A336" s="4"/>
      <c r="E336" s="2"/>
      <c r="G336" s="4"/>
      <c r="H336" s="4"/>
      <c r="I336" s="4"/>
      <c r="K336" s="4"/>
    </row>
    <row r="337" spans="1:11" x14ac:dyDescent="0.25">
      <c r="A337" s="4"/>
      <c r="E337" s="2"/>
      <c r="G337" s="4"/>
      <c r="H337" s="4"/>
      <c r="I337" s="4"/>
      <c r="K337" s="4"/>
    </row>
    <row r="338" spans="1:11" x14ac:dyDescent="0.25">
      <c r="A338" s="4"/>
      <c r="E338" s="2"/>
      <c r="G338" s="4"/>
      <c r="H338" s="4"/>
      <c r="I338" s="4"/>
      <c r="K338" s="4"/>
    </row>
    <row r="339" spans="1:11" x14ac:dyDescent="0.25">
      <c r="A339" s="4"/>
      <c r="E339" s="2"/>
      <c r="G339" s="4"/>
      <c r="H339" s="4"/>
      <c r="I339" s="4"/>
      <c r="K339" s="4"/>
    </row>
    <row r="340" spans="1:11" x14ac:dyDescent="0.25">
      <c r="A340" s="4"/>
      <c r="E340" s="2"/>
      <c r="G340" s="4"/>
      <c r="H340" s="4"/>
      <c r="I340" s="4"/>
      <c r="K340" s="4"/>
    </row>
    <row r="341" spans="1:11" x14ac:dyDescent="0.25">
      <c r="A341" s="4"/>
      <c r="E341" s="2"/>
      <c r="G341" s="4"/>
      <c r="H341" s="4"/>
      <c r="I341" s="4"/>
      <c r="K341" s="4"/>
    </row>
    <row r="342" spans="1:11" x14ac:dyDescent="0.25">
      <c r="A342" s="4"/>
      <c r="E342" s="2"/>
      <c r="G342" s="4"/>
      <c r="H342" s="4"/>
      <c r="I342" s="4"/>
      <c r="K342" s="4"/>
    </row>
    <row r="343" spans="1:11" x14ac:dyDescent="0.25">
      <c r="A343" s="4"/>
      <c r="E343" s="2"/>
      <c r="G343" s="4"/>
      <c r="H343" s="4"/>
      <c r="I343" s="4"/>
      <c r="K343" s="4"/>
    </row>
    <row r="344" spans="1:11" x14ac:dyDescent="0.25">
      <c r="A344" s="4"/>
      <c r="E344" s="2"/>
      <c r="G344" s="4"/>
      <c r="H344" s="4"/>
      <c r="I344" s="4"/>
      <c r="K344" s="4"/>
    </row>
    <row r="345" spans="1:11" x14ac:dyDescent="0.25">
      <c r="A345" s="4"/>
      <c r="E345" s="2"/>
      <c r="G345" s="4"/>
      <c r="H345" s="4"/>
      <c r="I345" s="4"/>
      <c r="K345" s="4"/>
    </row>
    <row r="346" spans="1:11" x14ac:dyDescent="0.25">
      <c r="A346" s="4"/>
      <c r="E346" s="2"/>
      <c r="G346" s="4"/>
      <c r="H346" s="4"/>
      <c r="I346" s="4"/>
      <c r="K346" s="4"/>
    </row>
    <row r="347" spans="1:11" x14ac:dyDescent="0.25">
      <c r="A347" s="4"/>
      <c r="E347" s="2"/>
      <c r="G347" s="4"/>
      <c r="H347" s="4"/>
      <c r="I347" s="4"/>
      <c r="K347" s="4"/>
    </row>
    <row r="348" spans="1:11" x14ac:dyDescent="0.25">
      <c r="A348" s="4"/>
      <c r="E348" s="2"/>
      <c r="G348" s="4"/>
      <c r="H348" s="4"/>
      <c r="I348" s="4"/>
      <c r="K348" s="4"/>
    </row>
    <row r="349" spans="1:11" x14ac:dyDescent="0.25">
      <c r="A349" s="4"/>
      <c r="E349" s="2"/>
      <c r="G349" s="4"/>
      <c r="H349" s="4"/>
      <c r="I349" s="4"/>
      <c r="K349" s="4"/>
    </row>
    <row r="350" spans="1:11" x14ac:dyDescent="0.25">
      <c r="A350" s="4"/>
      <c r="E350" s="2"/>
      <c r="G350" s="4"/>
      <c r="H350" s="4"/>
      <c r="I350" s="4"/>
      <c r="K350" s="4"/>
    </row>
    <row r="351" spans="1:11" x14ac:dyDescent="0.25">
      <c r="A351" s="4"/>
      <c r="E351" s="2"/>
      <c r="G351" s="4"/>
      <c r="H351" s="4"/>
      <c r="I351" s="4"/>
      <c r="K351" s="4"/>
    </row>
    <row r="352" spans="1:11" x14ac:dyDescent="0.25">
      <c r="A352" s="4"/>
      <c r="E352" s="2"/>
      <c r="G352" s="4"/>
      <c r="H352" s="4"/>
      <c r="I352" s="4"/>
      <c r="K352" s="4"/>
    </row>
    <row r="353" spans="1:11" x14ac:dyDescent="0.25">
      <c r="A353" s="4"/>
      <c r="E353" s="2"/>
      <c r="G353" s="4"/>
      <c r="H353" s="4"/>
      <c r="I353" s="4"/>
      <c r="K353" s="4"/>
    </row>
    <row r="354" spans="1:11" x14ac:dyDescent="0.25">
      <c r="A354" s="4"/>
      <c r="E354" s="2"/>
      <c r="G354" s="4"/>
      <c r="H354" s="4"/>
      <c r="I354" s="4"/>
      <c r="K354" s="4"/>
    </row>
    <row r="355" spans="1:11" x14ac:dyDescent="0.25">
      <c r="A355" s="4"/>
      <c r="E355" s="2"/>
      <c r="G355" s="4"/>
      <c r="H355" s="4"/>
      <c r="I355" s="4"/>
      <c r="K355" s="4"/>
    </row>
    <row r="356" spans="1:11" x14ac:dyDescent="0.25">
      <c r="A356" s="4"/>
      <c r="E356" s="2"/>
      <c r="G356" s="4"/>
      <c r="H356" s="4"/>
      <c r="I356" s="4"/>
      <c r="K356" s="4"/>
    </row>
    <row r="357" spans="1:11" x14ac:dyDescent="0.25">
      <c r="A357" s="4"/>
      <c r="E357" s="2"/>
      <c r="G357" s="4"/>
      <c r="H357" s="4"/>
      <c r="I357" s="4"/>
      <c r="K357" s="4"/>
    </row>
    <row r="358" spans="1:11" x14ac:dyDescent="0.25">
      <c r="A358" s="4"/>
      <c r="E358" s="2"/>
      <c r="G358" s="4"/>
      <c r="H358" s="4"/>
      <c r="I358" s="4"/>
      <c r="K358" s="4"/>
    </row>
    <row r="359" spans="1:11" x14ac:dyDescent="0.25">
      <c r="A359" s="4"/>
      <c r="E359" s="2"/>
      <c r="G359" s="4"/>
      <c r="H359" s="4"/>
      <c r="I359" s="4"/>
      <c r="K359" s="4"/>
    </row>
    <row r="360" spans="1:11" x14ac:dyDescent="0.25">
      <c r="A360" s="4"/>
      <c r="E360" s="2"/>
      <c r="G360" s="4"/>
      <c r="H360" s="4"/>
      <c r="I360" s="4"/>
      <c r="K360" s="4"/>
    </row>
    <row r="361" spans="1:11" x14ac:dyDescent="0.25">
      <c r="A361" s="4"/>
      <c r="E361" s="2"/>
      <c r="G361" s="4"/>
      <c r="H361" s="4"/>
      <c r="I361" s="4"/>
      <c r="K361" s="4"/>
    </row>
    <row r="362" spans="1:11" x14ac:dyDescent="0.25">
      <c r="A362" s="4"/>
      <c r="E362" s="2"/>
      <c r="G362" s="4"/>
      <c r="H362" s="4"/>
      <c r="I362" s="4"/>
      <c r="K362" s="4"/>
    </row>
    <row r="363" spans="1:11" x14ac:dyDescent="0.25">
      <c r="A363" s="4"/>
      <c r="E363" s="2"/>
      <c r="G363" s="4"/>
      <c r="H363" s="4"/>
      <c r="I363" s="4"/>
      <c r="K363" s="4"/>
    </row>
    <row r="364" spans="1:11" x14ac:dyDescent="0.25">
      <c r="A364" s="4"/>
      <c r="E364" s="2"/>
      <c r="G364" s="4"/>
      <c r="H364" s="4"/>
      <c r="I364" s="4"/>
      <c r="K364" s="4"/>
    </row>
    <row r="365" spans="1:11" x14ac:dyDescent="0.25">
      <c r="A365" s="4"/>
      <c r="E365" s="2"/>
      <c r="G365" s="4"/>
      <c r="H365" s="4"/>
      <c r="I365" s="4"/>
      <c r="K365" s="4"/>
    </row>
    <row r="366" spans="1:11" x14ac:dyDescent="0.25">
      <c r="A366" s="4"/>
      <c r="E366" s="2"/>
      <c r="G366" s="4"/>
      <c r="H366" s="4"/>
      <c r="I366" s="4"/>
      <c r="K366" s="4"/>
    </row>
    <row r="367" spans="1:11" x14ac:dyDescent="0.25">
      <c r="A367" s="4"/>
      <c r="E367" s="2"/>
      <c r="G367" s="4"/>
      <c r="H367" s="4"/>
      <c r="I367" s="4"/>
      <c r="K367" s="4"/>
    </row>
    <row r="368" spans="1:11" x14ac:dyDescent="0.25">
      <c r="A368" s="4"/>
      <c r="E368" s="2"/>
      <c r="G368" s="4"/>
      <c r="H368" s="4"/>
      <c r="I368" s="4"/>
      <c r="K368" s="4"/>
    </row>
    <row r="369" spans="1:11" x14ac:dyDescent="0.25">
      <c r="A369" s="4"/>
      <c r="E369" s="2"/>
      <c r="G369" s="4"/>
      <c r="H369" s="4"/>
      <c r="I369" s="4"/>
      <c r="K369" s="4"/>
    </row>
    <row r="370" spans="1:11" x14ac:dyDescent="0.25">
      <c r="A370" s="4"/>
      <c r="E370" s="2"/>
      <c r="G370" s="4"/>
      <c r="H370" s="4"/>
      <c r="I370" s="4"/>
      <c r="K370" s="4"/>
    </row>
    <row r="371" spans="1:11" x14ac:dyDescent="0.25">
      <c r="A371" s="4"/>
      <c r="E371" s="2"/>
      <c r="G371" s="4"/>
      <c r="H371" s="4"/>
      <c r="I371" s="4"/>
      <c r="K371" s="4"/>
    </row>
    <row r="372" spans="1:11" x14ac:dyDescent="0.25">
      <c r="A372" s="4"/>
      <c r="E372" s="2"/>
      <c r="G372" s="4"/>
      <c r="H372" s="4"/>
      <c r="I372" s="4"/>
      <c r="K372" s="4"/>
    </row>
    <row r="373" spans="1:11" x14ac:dyDescent="0.25">
      <c r="A373" s="4"/>
      <c r="E373" s="2"/>
      <c r="G373" s="4"/>
      <c r="H373" s="4"/>
      <c r="I373" s="4"/>
      <c r="K373" s="4"/>
    </row>
    <row r="374" spans="1:11" x14ac:dyDescent="0.25">
      <c r="A374" s="4"/>
      <c r="E374" s="2"/>
      <c r="G374" s="4"/>
      <c r="H374" s="4"/>
      <c r="I374" s="4"/>
      <c r="K374" s="4"/>
    </row>
    <row r="375" spans="1:11" x14ac:dyDescent="0.25">
      <c r="A375" s="4"/>
      <c r="E375" s="2"/>
      <c r="G375" s="4"/>
      <c r="H375" s="4"/>
      <c r="I375" s="4"/>
      <c r="K375" s="4"/>
    </row>
    <row r="376" spans="1:11" x14ac:dyDescent="0.25">
      <c r="A376" s="4"/>
      <c r="E376" s="2"/>
      <c r="G376" s="4"/>
      <c r="H376" s="4"/>
      <c r="I376" s="4"/>
      <c r="K376" s="4"/>
    </row>
    <row r="377" spans="1:11" x14ac:dyDescent="0.25">
      <c r="A377" s="4"/>
      <c r="E377" s="2"/>
      <c r="G377" s="4"/>
      <c r="H377" s="4"/>
      <c r="I377" s="4"/>
      <c r="K377" s="4"/>
    </row>
    <row r="378" spans="1:11" x14ac:dyDescent="0.25">
      <c r="A378" s="4"/>
      <c r="E378" s="2"/>
      <c r="G378" s="4"/>
      <c r="H378" s="4"/>
      <c r="I378" s="4"/>
      <c r="K378" s="4"/>
    </row>
    <row r="379" spans="1:11" x14ac:dyDescent="0.25">
      <c r="A379" s="4"/>
      <c r="E379" s="2"/>
      <c r="G379" s="4"/>
      <c r="H379" s="4"/>
      <c r="I379" s="4"/>
      <c r="K379" s="4"/>
    </row>
    <row r="380" spans="1:11" x14ac:dyDescent="0.25">
      <c r="A380" s="4"/>
      <c r="E380" s="2"/>
      <c r="G380" s="4"/>
      <c r="H380" s="4"/>
      <c r="I380" s="4"/>
      <c r="K380" s="4"/>
    </row>
    <row r="381" spans="1:11" x14ac:dyDescent="0.25">
      <c r="A381" s="4"/>
      <c r="E381" s="2"/>
      <c r="G381" s="4"/>
      <c r="H381" s="4"/>
      <c r="I381" s="4"/>
      <c r="K381" s="4"/>
    </row>
    <row r="382" spans="1:11" x14ac:dyDescent="0.25">
      <c r="A382" s="4"/>
      <c r="E382" s="2"/>
      <c r="G382" s="4"/>
      <c r="H382" s="4"/>
      <c r="I382" s="4"/>
      <c r="K382" s="4"/>
    </row>
    <row r="383" spans="1:11" x14ac:dyDescent="0.25">
      <c r="A383" s="4"/>
      <c r="E383" s="2"/>
      <c r="G383" s="4"/>
      <c r="H383" s="4"/>
      <c r="I383" s="4"/>
      <c r="K383" s="4"/>
    </row>
    <row r="384" spans="1:11" x14ac:dyDescent="0.25">
      <c r="A384" s="4"/>
      <c r="E384" s="2"/>
      <c r="G384" s="4"/>
      <c r="H384" s="4"/>
      <c r="I384" s="4"/>
      <c r="K384" s="4"/>
    </row>
    <row r="385" spans="1:11" x14ac:dyDescent="0.25">
      <c r="A385" s="4"/>
      <c r="E385" s="2"/>
      <c r="G385" s="4"/>
      <c r="H385" s="4"/>
      <c r="I385" s="4"/>
      <c r="K385" s="4"/>
    </row>
    <row r="386" spans="1:11" x14ac:dyDescent="0.25">
      <c r="A386" s="4"/>
      <c r="E386" s="2"/>
      <c r="G386" s="4"/>
      <c r="H386" s="4"/>
      <c r="I386" s="4"/>
      <c r="K386" s="4"/>
    </row>
    <row r="387" spans="1:11" x14ac:dyDescent="0.25">
      <c r="A387" s="4"/>
      <c r="E387" s="2"/>
      <c r="G387" s="4"/>
      <c r="H387" s="4"/>
      <c r="I387" s="4"/>
      <c r="K387" s="4"/>
    </row>
    <row r="388" spans="1:11" x14ac:dyDescent="0.25">
      <c r="A388" s="4"/>
      <c r="E388" s="2"/>
      <c r="G388" s="4"/>
      <c r="H388" s="4"/>
      <c r="I388" s="4"/>
      <c r="K388" s="4"/>
    </row>
    <row r="389" spans="1:11" x14ac:dyDescent="0.25">
      <c r="A389" s="4"/>
      <c r="E389" s="2"/>
      <c r="G389" s="4"/>
      <c r="H389" s="4"/>
      <c r="I389" s="4"/>
      <c r="K389" s="4"/>
    </row>
    <row r="390" spans="1:11" x14ac:dyDescent="0.25">
      <c r="A390" s="4"/>
      <c r="E390" s="2"/>
      <c r="G390" s="4"/>
      <c r="H390" s="4"/>
      <c r="I390" s="4"/>
      <c r="K390" s="4"/>
    </row>
    <row r="391" spans="1:11" x14ac:dyDescent="0.25">
      <c r="A391" s="4"/>
      <c r="E391" s="2"/>
      <c r="G391" s="4"/>
      <c r="H391" s="4"/>
      <c r="I391" s="4"/>
      <c r="K391" s="4"/>
    </row>
    <row r="392" spans="1:11" x14ac:dyDescent="0.25">
      <c r="A392" s="4"/>
      <c r="E392" s="2"/>
      <c r="G392" s="4"/>
      <c r="H392" s="4"/>
      <c r="I392" s="4"/>
      <c r="K392" s="4"/>
    </row>
    <row r="393" spans="1:11" x14ac:dyDescent="0.25">
      <c r="A393" s="4"/>
      <c r="E393" s="2"/>
      <c r="G393" s="4"/>
      <c r="H393" s="4"/>
      <c r="I393" s="4"/>
      <c r="K393" s="4"/>
    </row>
    <row r="394" spans="1:11" x14ac:dyDescent="0.25">
      <c r="A394" s="4"/>
      <c r="E394" s="2"/>
      <c r="G394" s="4"/>
      <c r="H394" s="4"/>
      <c r="I394" s="4"/>
      <c r="K394" s="4"/>
    </row>
    <row r="395" spans="1:11" x14ac:dyDescent="0.25">
      <c r="A395" s="4"/>
      <c r="E395" s="2"/>
      <c r="G395" s="4"/>
      <c r="H395" s="4"/>
      <c r="I395" s="4"/>
      <c r="K395" s="4"/>
    </row>
    <row r="396" spans="1:11" x14ac:dyDescent="0.25">
      <c r="A396" s="4"/>
      <c r="E396" s="2"/>
      <c r="G396" s="4"/>
      <c r="H396" s="4"/>
      <c r="I396" s="4"/>
      <c r="K396" s="4"/>
    </row>
    <row r="397" spans="1:11" x14ac:dyDescent="0.25">
      <c r="A397" s="4"/>
      <c r="E397" s="2"/>
      <c r="G397" s="4"/>
      <c r="H397" s="4"/>
      <c r="I397" s="4"/>
      <c r="K397" s="4"/>
    </row>
    <row r="398" spans="1:11" x14ac:dyDescent="0.25">
      <c r="A398" s="4"/>
      <c r="E398" s="2"/>
      <c r="G398" s="4"/>
      <c r="H398" s="4"/>
      <c r="I398" s="4"/>
      <c r="K398" s="4"/>
    </row>
    <row r="399" spans="1:11" x14ac:dyDescent="0.25">
      <c r="A399" s="4"/>
      <c r="E399" s="2"/>
      <c r="G399" s="4"/>
      <c r="H399" s="4"/>
      <c r="I399" s="4"/>
      <c r="K399" s="4"/>
    </row>
    <row r="400" spans="1:11" x14ac:dyDescent="0.25">
      <c r="A400" s="4"/>
      <c r="E400" s="2"/>
      <c r="G400" s="4"/>
      <c r="H400" s="4"/>
      <c r="I400" s="4"/>
      <c r="K400" s="4"/>
    </row>
    <row r="401" spans="1:11" x14ac:dyDescent="0.25">
      <c r="A401" s="4"/>
      <c r="E401" s="2"/>
      <c r="G401" s="4"/>
      <c r="H401" s="4"/>
      <c r="I401" s="4"/>
      <c r="K401" s="4"/>
    </row>
    <row r="402" spans="1:11" x14ac:dyDescent="0.25">
      <c r="A402" s="4"/>
      <c r="E402" s="2"/>
      <c r="G402" s="4"/>
      <c r="H402" s="4"/>
      <c r="I402" s="4"/>
      <c r="K402" s="4"/>
    </row>
    <row r="403" spans="1:11" x14ac:dyDescent="0.25">
      <c r="A403" s="4"/>
      <c r="E403" s="2"/>
      <c r="G403" s="4"/>
      <c r="H403" s="4"/>
      <c r="I403" s="4"/>
      <c r="K403" s="4"/>
    </row>
    <row r="404" spans="1:11" x14ac:dyDescent="0.25">
      <c r="A404" s="4"/>
      <c r="E404" s="2"/>
      <c r="G404" s="4"/>
      <c r="H404" s="4"/>
      <c r="I404" s="4"/>
      <c r="K404" s="4"/>
    </row>
    <row r="405" spans="1:11" x14ac:dyDescent="0.25">
      <c r="A405" s="4"/>
      <c r="E405" s="2"/>
      <c r="G405" s="4"/>
      <c r="H405" s="4"/>
      <c r="I405" s="4"/>
      <c r="K405" s="4"/>
    </row>
    <row r="406" spans="1:11" x14ac:dyDescent="0.25">
      <c r="A406" s="4"/>
      <c r="E406" s="2"/>
      <c r="G406" s="4"/>
      <c r="H406" s="4"/>
      <c r="I406" s="4"/>
      <c r="K406" s="4"/>
    </row>
    <row r="407" spans="1:11" x14ac:dyDescent="0.25">
      <c r="A407" s="4"/>
      <c r="E407" s="2"/>
      <c r="G407" s="4"/>
      <c r="H407" s="4"/>
      <c r="I407" s="4"/>
      <c r="K407" s="4"/>
    </row>
    <row r="408" spans="1:11" x14ac:dyDescent="0.25">
      <c r="A408" s="4"/>
      <c r="E408" s="2"/>
      <c r="G408" s="4"/>
      <c r="H408" s="4"/>
      <c r="I408" s="4"/>
      <c r="K408" s="4"/>
    </row>
    <row r="409" spans="1:11" x14ac:dyDescent="0.25">
      <c r="A409" s="4"/>
      <c r="E409" s="2"/>
      <c r="G409" s="4"/>
      <c r="H409" s="4"/>
      <c r="I409" s="4"/>
      <c r="K409" s="4"/>
    </row>
    <row r="410" spans="1:11" x14ac:dyDescent="0.25">
      <c r="A410" s="4"/>
      <c r="E410" s="2"/>
      <c r="G410" s="4"/>
      <c r="H410" s="4"/>
      <c r="I410" s="4"/>
      <c r="K410" s="4"/>
    </row>
    <row r="411" spans="1:11" x14ac:dyDescent="0.25">
      <c r="A411" s="4"/>
      <c r="E411" s="2"/>
      <c r="G411" s="4"/>
      <c r="H411" s="4"/>
      <c r="I411" s="4"/>
      <c r="K411" s="4"/>
    </row>
    <row r="412" spans="1:11" x14ac:dyDescent="0.25">
      <c r="A412" s="4"/>
      <c r="E412" s="2"/>
      <c r="G412" s="4"/>
      <c r="H412" s="4"/>
      <c r="I412" s="4"/>
      <c r="K412" s="4"/>
    </row>
    <row r="413" spans="1:11" x14ac:dyDescent="0.25">
      <c r="A413" s="4"/>
      <c r="E413" s="2"/>
      <c r="G413" s="4"/>
      <c r="H413" s="4"/>
      <c r="I413" s="4"/>
      <c r="K413" s="4"/>
    </row>
    <row r="414" spans="1:11" x14ac:dyDescent="0.25">
      <c r="A414" s="4"/>
      <c r="E414" s="2"/>
      <c r="G414" s="4"/>
      <c r="H414" s="4"/>
      <c r="I414" s="4"/>
      <c r="K414" s="4"/>
    </row>
    <row r="415" spans="1:11" x14ac:dyDescent="0.25">
      <c r="A415" s="4"/>
      <c r="E415" s="2"/>
      <c r="G415" s="4"/>
      <c r="H415" s="4"/>
      <c r="I415" s="4"/>
      <c r="K415" s="4"/>
    </row>
    <row r="416" spans="1:11" x14ac:dyDescent="0.25">
      <c r="A416" s="4"/>
      <c r="E416" s="2"/>
      <c r="G416" s="4"/>
      <c r="H416" s="4"/>
      <c r="I416" s="4"/>
      <c r="K416" s="4"/>
    </row>
    <row r="417" spans="1:11" x14ac:dyDescent="0.25">
      <c r="A417" s="4"/>
      <c r="E417" s="2"/>
      <c r="G417" s="4"/>
      <c r="H417" s="4"/>
      <c r="I417" s="4"/>
      <c r="K417" s="4"/>
    </row>
    <row r="418" spans="1:11" x14ac:dyDescent="0.25">
      <c r="A418" s="4"/>
      <c r="E418" s="2"/>
      <c r="G418" s="4"/>
      <c r="H418" s="4"/>
      <c r="I418" s="4"/>
      <c r="K418" s="4"/>
    </row>
    <row r="419" spans="1:11" x14ac:dyDescent="0.25">
      <c r="A419" s="4"/>
      <c r="E419" s="2"/>
      <c r="G419" s="4"/>
      <c r="H419" s="4"/>
      <c r="I419" s="4"/>
      <c r="K419" s="4"/>
    </row>
    <row r="420" spans="1:11" x14ac:dyDescent="0.25">
      <c r="A420" s="4"/>
      <c r="E420" s="2"/>
      <c r="G420" s="4"/>
      <c r="H420" s="4"/>
      <c r="I420" s="4"/>
      <c r="K420" s="4"/>
    </row>
    <row r="421" spans="1:11" x14ac:dyDescent="0.25">
      <c r="A421" s="4"/>
      <c r="E421" s="2"/>
      <c r="G421" s="4"/>
      <c r="H421" s="4"/>
      <c r="I421" s="4"/>
      <c r="K421" s="4"/>
    </row>
    <row r="422" spans="1:11" x14ac:dyDescent="0.25">
      <c r="A422" s="4"/>
      <c r="E422" s="2"/>
      <c r="G422" s="4"/>
      <c r="H422" s="4"/>
      <c r="I422" s="4"/>
      <c r="K422" s="4"/>
    </row>
    <row r="423" spans="1:11" x14ac:dyDescent="0.25">
      <c r="A423" s="4"/>
      <c r="E423" s="2"/>
      <c r="G423" s="4"/>
      <c r="H423" s="4"/>
      <c r="I423" s="4"/>
      <c r="K423" s="4"/>
    </row>
    <row r="424" spans="1:11" x14ac:dyDescent="0.25">
      <c r="A424" s="4"/>
      <c r="E424" s="2"/>
      <c r="G424" s="4"/>
      <c r="H424" s="4"/>
      <c r="I424" s="4"/>
      <c r="K424" s="4"/>
    </row>
    <row r="425" spans="1:11" x14ac:dyDescent="0.25">
      <c r="A425" s="4"/>
      <c r="E425" s="2"/>
      <c r="G425" s="4"/>
      <c r="H425" s="4"/>
      <c r="I425" s="4"/>
      <c r="K425" s="4"/>
    </row>
    <row r="426" spans="1:11" x14ac:dyDescent="0.25">
      <c r="A426" s="4"/>
      <c r="E426" s="2"/>
      <c r="G426" s="4"/>
      <c r="H426" s="4"/>
      <c r="I426" s="4"/>
      <c r="K426" s="4"/>
    </row>
    <row r="427" spans="1:11" x14ac:dyDescent="0.25">
      <c r="A427" s="4"/>
      <c r="E427" s="2"/>
      <c r="G427" s="4"/>
      <c r="H427" s="4"/>
      <c r="I427" s="4"/>
      <c r="K427" s="4"/>
    </row>
    <row r="428" spans="1:11" x14ac:dyDescent="0.25">
      <c r="A428" s="4"/>
      <c r="E428" s="2"/>
      <c r="G428" s="4"/>
      <c r="H428" s="4"/>
      <c r="I428" s="4"/>
      <c r="K428" s="4"/>
    </row>
    <row r="429" spans="1:11" x14ac:dyDescent="0.25">
      <c r="A429" s="4"/>
      <c r="E429" s="2"/>
      <c r="G429" s="4"/>
      <c r="H429" s="4"/>
      <c r="I429" s="4"/>
      <c r="K429" s="4"/>
    </row>
    <row r="430" spans="1:11" x14ac:dyDescent="0.25">
      <c r="A430" s="4"/>
      <c r="E430" s="2"/>
      <c r="G430" s="4"/>
      <c r="H430" s="4"/>
      <c r="I430" s="4"/>
      <c r="K430" s="4"/>
    </row>
    <row r="431" spans="1:11" x14ac:dyDescent="0.25">
      <c r="A431" s="4"/>
      <c r="E431" s="2"/>
      <c r="G431" s="4"/>
      <c r="H431" s="4"/>
      <c r="I431" s="4"/>
      <c r="K431" s="4"/>
    </row>
    <row r="432" spans="1:11" x14ac:dyDescent="0.25">
      <c r="A432" s="4"/>
      <c r="E432" s="2"/>
      <c r="G432" s="4"/>
      <c r="H432" s="4"/>
      <c r="I432" s="4"/>
      <c r="K432" s="4"/>
    </row>
    <row r="433" spans="1:11" x14ac:dyDescent="0.25">
      <c r="A433" s="4"/>
      <c r="E433" s="2"/>
      <c r="G433" s="4"/>
      <c r="H433" s="4"/>
      <c r="I433" s="4"/>
      <c r="K433" s="4"/>
    </row>
    <row r="434" spans="1:11" x14ac:dyDescent="0.25">
      <c r="A434" s="4"/>
      <c r="E434" s="2"/>
      <c r="G434" s="4"/>
      <c r="H434" s="4"/>
      <c r="I434" s="4"/>
      <c r="K434" s="4"/>
    </row>
    <row r="435" spans="1:11" x14ac:dyDescent="0.25">
      <c r="A435" s="4"/>
      <c r="E435" s="2"/>
      <c r="G435" s="4"/>
      <c r="H435" s="4"/>
      <c r="I435" s="4"/>
      <c r="K435" s="4"/>
    </row>
    <row r="436" spans="1:11" x14ac:dyDescent="0.25">
      <c r="A436" s="4"/>
      <c r="E436" s="2"/>
      <c r="G436" s="4"/>
      <c r="H436" s="4"/>
      <c r="I436" s="4"/>
      <c r="K436" s="4"/>
    </row>
    <row r="437" spans="1:11" x14ac:dyDescent="0.25">
      <c r="A437" s="4"/>
      <c r="E437" s="2"/>
      <c r="G437" s="4"/>
      <c r="H437" s="4"/>
      <c r="I437" s="4"/>
      <c r="K437" s="4"/>
    </row>
    <row r="438" spans="1:11" x14ac:dyDescent="0.25">
      <c r="A438" s="4"/>
      <c r="E438" s="2"/>
      <c r="G438" s="4"/>
      <c r="H438" s="4"/>
      <c r="I438" s="4"/>
      <c r="K438" s="4"/>
    </row>
    <row r="439" spans="1:11" x14ac:dyDescent="0.25">
      <c r="A439" s="4"/>
      <c r="E439" s="2"/>
      <c r="G439" s="4"/>
      <c r="H439" s="4"/>
      <c r="I439" s="4"/>
      <c r="K439" s="4"/>
    </row>
    <row r="440" spans="1:11" x14ac:dyDescent="0.25">
      <c r="A440" s="4"/>
      <c r="E440" s="2"/>
      <c r="G440" s="4"/>
      <c r="H440" s="4"/>
      <c r="I440" s="4"/>
      <c r="K440" s="4"/>
    </row>
    <row r="441" spans="1:11" x14ac:dyDescent="0.25">
      <c r="A441" s="4"/>
      <c r="E441" s="2"/>
      <c r="G441" s="4"/>
      <c r="H441" s="4"/>
      <c r="I441" s="4"/>
      <c r="K441" s="4"/>
    </row>
    <row r="442" spans="1:11" x14ac:dyDescent="0.25">
      <c r="A442" s="4"/>
      <c r="E442" s="2"/>
      <c r="G442" s="4"/>
      <c r="H442" s="4"/>
      <c r="I442" s="4"/>
      <c r="K442" s="4"/>
    </row>
    <row r="443" spans="1:11" x14ac:dyDescent="0.25">
      <c r="A443" s="4"/>
      <c r="E443" s="2"/>
      <c r="G443" s="4"/>
      <c r="H443" s="4"/>
      <c r="I443" s="4"/>
      <c r="K443" s="4"/>
    </row>
    <row r="444" spans="1:11" x14ac:dyDescent="0.25">
      <c r="A444" s="4"/>
      <c r="E444" s="2"/>
      <c r="G444" s="4"/>
      <c r="H444" s="4"/>
      <c r="I444" s="4"/>
      <c r="K444" s="4"/>
    </row>
    <row r="445" spans="1:11" x14ac:dyDescent="0.25">
      <c r="A445" s="4"/>
      <c r="E445" s="2"/>
      <c r="G445" s="4"/>
      <c r="H445" s="4"/>
      <c r="I445" s="4"/>
      <c r="K445" s="4"/>
    </row>
    <row r="446" spans="1:11" x14ac:dyDescent="0.25">
      <c r="A446" s="4"/>
      <c r="E446" s="2"/>
      <c r="G446" s="4"/>
      <c r="H446" s="4"/>
      <c r="I446" s="4"/>
      <c r="K446" s="4"/>
    </row>
    <row r="447" spans="1:11" x14ac:dyDescent="0.25">
      <c r="A447" s="4"/>
      <c r="E447" s="2"/>
      <c r="G447" s="4"/>
      <c r="H447" s="4"/>
      <c r="I447" s="4"/>
      <c r="K447" s="4"/>
    </row>
    <row r="448" spans="1:11" x14ac:dyDescent="0.25">
      <c r="A448" s="4"/>
      <c r="E448" s="2"/>
      <c r="G448" s="4"/>
      <c r="H448" s="4"/>
      <c r="I448" s="4"/>
      <c r="K448" s="4"/>
    </row>
    <row r="449" spans="1:11" x14ac:dyDescent="0.25">
      <c r="A449" s="4"/>
      <c r="E449" s="2"/>
      <c r="G449" s="4"/>
      <c r="H449" s="4"/>
      <c r="I449" s="4"/>
      <c r="K449" s="4"/>
    </row>
    <row r="450" spans="1:11" x14ac:dyDescent="0.25">
      <c r="A450" s="4"/>
      <c r="E450" s="2"/>
      <c r="G450" s="4"/>
      <c r="H450" s="4"/>
      <c r="I450" s="4"/>
      <c r="K450" s="4"/>
    </row>
    <row r="451" spans="1:11" x14ac:dyDescent="0.25">
      <c r="A451" s="4"/>
      <c r="E451" s="2"/>
      <c r="G451" s="4"/>
      <c r="H451" s="4"/>
      <c r="I451" s="4"/>
      <c r="K451" s="4"/>
    </row>
    <row r="452" spans="1:11" x14ac:dyDescent="0.25">
      <c r="A452" s="4"/>
      <c r="E452" s="2"/>
      <c r="G452" s="4"/>
      <c r="H452" s="4"/>
      <c r="I452" s="4"/>
      <c r="K452" s="4"/>
    </row>
    <row r="453" spans="1:11" x14ac:dyDescent="0.25">
      <c r="A453" s="4"/>
      <c r="E453" s="2"/>
      <c r="G453" s="4"/>
      <c r="H453" s="4"/>
      <c r="I453" s="4"/>
      <c r="K453" s="4"/>
    </row>
    <row r="454" spans="1:11" x14ac:dyDescent="0.25">
      <c r="A454" s="4"/>
      <c r="E454" s="2"/>
      <c r="G454" s="4"/>
      <c r="H454" s="4"/>
      <c r="I454" s="4"/>
      <c r="K454" s="4"/>
    </row>
    <row r="455" spans="1:11" x14ac:dyDescent="0.25">
      <c r="A455" s="4"/>
      <c r="E455" s="2"/>
      <c r="G455" s="4"/>
      <c r="H455" s="4"/>
      <c r="I455" s="4"/>
      <c r="K455" s="4"/>
    </row>
    <row r="456" spans="1:11" x14ac:dyDescent="0.25">
      <c r="A456" s="4"/>
      <c r="E456" s="2"/>
      <c r="G456" s="4"/>
      <c r="H456" s="4"/>
      <c r="I456" s="4"/>
      <c r="K456" s="4"/>
    </row>
    <row r="457" spans="1:11" x14ac:dyDescent="0.25">
      <c r="A457" s="4"/>
      <c r="E457" s="2"/>
      <c r="G457" s="4"/>
      <c r="H457" s="4"/>
      <c r="I457" s="4"/>
      <c r="K457" s="4"/>
    </row>
    <row r="458" spans="1:11" x14ac:dyDescent="0.25">
      <c r="A458" s="4"/>
      <c r="E458" s="2"/>
      <c r="G458" s="4"/>
      <c r="H458" s="4"/>
      <c r="I458" s="4"/>
      <c r="K458" s="4"/>
    </row>
    <row r="459" spans="1:11" x14ac:dyDescent="0.25">
      <c r="A459" s="4"/>
      <c r="E459" s="2"/>
      <c r="G459" s="4"/>
      <c r="H459" s="4"/>
      <c r="I459" s="4"/>
      <c r="K459" s="4"/>
    </row>
    <row r="460" spans="1:11" x14ac:dyDescent="0.25">
      <c r="A460" s="4"/>
      <c r="E460" s="2"/>
      <c r="G460" s="4"/>
      <c r="H460" s="4"/>
      <c r="I460" s="4"/>
      <c r="K460" s="4"/>
    </row>
    <row r="461" spans="1:11" x14ac:dyDescent="0.25">
      <c r="A461" s="4"/>
      <c r="E461" s="2"/>
      <c r="G461" s="4"/>
      <c r="H461" s="4"/>
      <c r="I461" s="4"/>
      <c r="K461" s="4"/>
    </row>
    <row r="462" spans="1:11" x14ac:dyDescent="0.25">
      <c r="A462" s="4"/>
      <c r="E462" s="2"/>
      <c r="G462" s="4"/>
      <c r="H462" s="4"/>
      <c r="I462" s="4"/>
      <c r="K462" s="4"/>
    </row>
    <row r="463" spans="1:11" x14ac:dyDescent="0.25">
      <c r="A463" s="4"/>
      <c r="E463" s="2"/>
      <c r="G463" s="4"/>
      <c r="H463" s="4"/>
      <c r="I463" s="4"/>
      <c r="K463" s="4"/>
    </row>
    <row r="464" spans="1:11" x14ac:dyDescent="0.25">
      <c r="A464" s="4"/>
      <c r="E464" s="2"/>
      <c r="G464" s="4"/>
      <c r="H464" s="4"/>
      <c r="I464" s="4"/>
      <c r="K464" s="4"/>
    </row>
    <row r="465" spans="1:11" x14ac:dyDescent="0.25">
      <c r="A465" s="4"/>
      <c r="E465" s="2"/>
      <c r="G465" s="4"/>
      <c r="H465" s="4"/>
      <c r="I465" s="4"/>
      <c r="K465" s="4"/>
    </row>
    <row r="466" spans="1:11" x14ac:dyDescent="0.25">
      <c r="A466" s="4"/>
      <c r="E466" s="2"/>
      <c r="G466" s="4"/>
      <c r="H466" s="4"/>
      <c r="I466" s="4"/>
      <c r="K466" s="4"/>
    </row>
    <row r="467" spans="1:11" x14ac:dyDescent="0.25">
      <c r="A467" s="4"/>
      <c r="E467" s="2"/>
      <c r="G467" s="4"/>
      <c r="H467" s="4"/>
      <c r="I467" s="4"/>
      <c r="K467" s="4"/>
    </row>
    <row r="468" spans="1:11" x14ac:dyDescent="0.25">
      <c r="A468" s="4"/>
      <c r="E468" s="2"/>
      <c r="G468" s="4"/>
      <c r="H468" s="4"/>
      <c r="I468" s="4"/>
      <c r="K468" s="4"/>
    </row>
    <row r="469" spans="1:11" x14ac:dyDescent="0.25">
      <c r="A469" s="4"/>
      <c r="E469" s="2"/>
      <c r="G469" s="4"/>
      <c r="H469" s="4"/>
      <c r="I469" s="4"/>
      <c r="K469" s="4"/>
    </row>
    <row r="470" spans="1:11" x14ac:dyDescent="0.25">
      <c r="A470" s="4"/>
      <c r="E470" s="2"/>
      <c r="G470" s="4"/>
      <c r="H470" s="4"/>
      <c r="I470" s="4"/>
      <c r="K470" s="4"/>
    </row>
    <row r="471" spans="1:11" x14ac:dyDescent="0.25">
      <c r="A471" s="4"/>
      <c r="E471" s="2"/>
      <c r="G471" s="4"/>
      <c r="H471" s="4"/>
      <c r="I471" s="4"/>
      <c r="K471" s="4"/>
    </row>
    <row r="472" spans="1:11" x14ac:dyDescent="0.25">
      <c r="A472" s="4"/>
      <c r="E472" s="2"/>
      <c r="G472" s="4"/>
      <c r="H472" s="4"/>
      <c r="I472" s="4"/>
      <c r="K472" s="4"/>
    </row>
    <row r="473" spans="1:11" x14ac:dyDescent="0.25">
      <c r="A473" s="4"/>
      <c r="E473" s="2"/>
      <c r="G473" s="4"/>
      <c r="H473" s="4"/>
      <c r="I473" s="4"/>
      <c r="K473" s="4"/>
    </row>
    <row r="474" spans="1:11" x14ac:dyDescent="0.25">
      <c r="A474" s="4"/>
      <c r="E474" s="2"/>
      <c r="G474" s="4"/>
      <c r="H474" s="4"/>
      <c r="I474" s="4"/>
      <c r="K474" s="4"/>
    </row>
    <row r="475" spans="1:11" x14ac:dyDescent="0.25">
      <c r="A475" s="4"/>
      <c r="E475" s="2"/>
      <c r="G475" s="4"/>
      <c r="H475" s="4"/>
      <c r="I475" s="4"/>
      <c r="K475" s="4"/>
    </row>
    <row r="476" spans="1:11" x14ac:dyDescent="0.25">
      <c r="A476" s="4"/>
      <c r="E476" s="2"/>
      <c r="G476" s="4"/>
      <c r="H476" s="4"/>
      <c r="I476" s="4"/>
      <c r="K476" s="4"/>
    </row>
    <row r="477" spans="1:11" x14ac:dyDescent="0.25">
      <c r="A477" s="4"/>
      <c r="E477" s="2"/>
      <c r="G477" s="4"/>
      <c r="H477" s="4"/>
      <c r="I477" s="4"/>
      <c r="K477" s="4"/>
    </row>
    <row r="478" spans="1:11" x14ac:dyDescent="0.25">
      <c r="A478" s="4"/>
      <c r="E478" s="2"/>
      <c r="G478" s="4"/>
      <c r="H478" s="4"/>
      <c r="I478" s="4"/>
      <c r="K478" s="4"/>
    </row>
    <row r="479" spans="1:11" x14ac:dyDescent="0.25">
      <c r="A479" s="4"/>
      <c r="E479" s="2"/>
      <c r="G479" s="4"/>
      <c r="H479" s="4"/>
      <c r="I479" s="4"/>
      <c r="K479" s="4"/>
    </row>
    <row r="480" spans="1:11" x14ac:dyDescent="0.25">
      <c r="A480" s="4"/>
      <c r="E480" s="2"/>
      <c r="G480" s="4"/>
      <c r="H480" s="4"/>
      <c r="I480" s="4"/>
      <c r="K480" s="4"/>
    </row>
    <row r="481" spans="1:11" x14ac:dyDescent="0.25">
      <c r="A481" s="4"/>
      <c r="E481" s="2"/>
      <c r="G481" s="4"/>
      <c r="H481" s="4"/>
      <c r="I481" s="4"/>
      <c r="K481" s="4"/>
    </row>
    <row r="482" spans="1:11" x14ac:dyDescent="0.25">
      <c r="A482" s="4"/>
      <c r="E482" s="2"/>
      <c r="G482" s="4"/>
      <c r="H482" s="4"/>
      <c r="I482" s="4"/>
      <c r="K482" s="4"/>
    </row>
    <row r="483" spans="1:11" x14ac:dyDescent="0.25">
      <c r="A483" s="4"/>
      <c r="E483" s="2"/>
      <c r="G483" s="4"/>
      <c r="H483" s="4"/>
      <c r="I483" s="4"/>
      <c r="K483" s="4"/>
    </row>
    <row r="484" spans="1:11" x14ac:dyDescent="0.25">
      <c r="A484" s="4"/>
      <c r="E484" s="2"/>
      <c r="G484" s="4"/>
      <c r="H484" s="4"/>
      <c r="I484" s="4"/>
      <c r="K484" s="4"/>
    </row>
    <row r="485" spans="1:11" x14ac:dyDescent="0.25">
      <c r="A485" s="4"/>
      <c r="E485" s="2"/>
      <c r="G485" s="4"/>
      <c r="H485" s="4"/>
      <c r="I485" s="4"/>
      <c r="K485" s="4"/>
    </row>
    <row r="486" spans="1:11" x14ac:dyDescent="0.25">
      <c r="A486" s="4"/>
      <c r="E486" s="2"/>
      <c r="G486" s="4"/>
      <c r="H486" s="4"/>
      <c r="I486" s="4"/>
      <c r="K486" s="4"/>
    </row>
    <row r="487" spans="1:11" x14ac:dyDescent="0.25">
      <c r="A487" s="4"/>
      <c r="E487" s="2"/>
      <c r="G487" s="4"/>
      <c r="H487" s="4"/>
      <c r="I487" s="4"/>
      <c r="K487" s="4"/>
    </row>
    <row r="488" spans="1:11" x14ac:dyDescent="0.25">
      <c r="A488" s="4"/>
      <c r="E488" s="2"/>
      <c r="G488" s="4"/>
      <c r="H488" s="4"/>
      <c r="I488" s="4"/>
      <c r="K488" s="4"/>
    </row>
    <row r="489" spans="1:11" x14ac:dyDescent="0.25">
      <c r="A489" s="4"/>
      <c r="E489" s="2"/>
      <c r="G489" s="4"/>
      <c r="H489" s="4"/>
      <c r="I489" s="4"/>
      <c r="K489" s="4"/>
    </row>
    <row r="490" spans="1:11" x14ac:dyDescent="0.25">
      <c r="A490" s="4"/>
      <c r="E490" s="2"/>
      <c r="G490" s="4"/>
      <c r="H490" s="4"/>
      <c r="I490" s="4"/>
      <c r="K490" s="4"/>
    </row>
    <row r="491" spans="1:11" x14ac:dyDescent="0.25">
      <c r="A491" s="4"/>
      <c r="E491" s="2"/>
      <c r="G491" s="4"/>
      <c r="H491" s="4"/>
      <c r="I491" s="4"/>
      <c r="K491" s="4"/>
    </row>
    <row r="492" spans="1:11" x14ac:dyDescent="0.25">
      <c r="A492" s="4"/>
      <c r="E492" s="2"/>
      <c r="G492" s="4"/>
      <c r="H492" s="4"/>
      <c r="I492" s="4"/>
      <c r="K492" s="4"/>
    </row>
    <row r="493" spans="1:11" x14ac:dyDescent="0.25">
      <c r="A493" s="4"/>
      <c r="E493" s="2"/>
      <c r="G493" s="4"/>
      <c r="H493" s="4"/>
      <c r="I493" s="4"/>
      <c r="K493" s="4"/>
    </row>
    <row r="494" spans="1:11" x14ac:dyDescent="0.25">
      <c r="A494" s="4"/>
      <c r="E494" s="2"/>
      <c r="G494" s="4"/>
      <c r="H494" s="4"/>
      <c r="I494" s="4"/>
      <c r="K494" s="4"/>
    </row>
    <row r="495" spans="1:11" x14ac:dyDescent="0.25">
      <c r="A495" s="4"/>
      <c r="E495" s="2"/>
      <c r="G495" s="4"/>
      <c r="H495" s="4"/>
      <c r="I495" s="4"/>
      <c r="K495" s="4"/>
    </row>
    <row r="496" spans="1:11" x14ac:dyDescent="0.25">
      <c r="A496" s="4"/>
      <c r="E496" s="2"/>
      <c r="G496" s="4"/>
      <c r="H496" s="4"/>
      <c r="I496" s="4"/>
      <c r="K496" s="4"/>
    </row>
    <row r="497" spans="1:11" x14ac:dyDescent="0.25">
      <c r="A497" s="4"/>
      <c r="E497" s="2"/>
      <c r="G497" s="4"/>
      <c r="H497" s="4"/>
      <c r="I497" s="4"/>
      <c r="K497" s="4"/>
    </row>
    <row r="498" spans="1:11" x14ac:dyDescent="0.25">
      <c r="A498" s="4"/>
      <c r="E498" s="2"/>
      <c r="G498" s="4"/>
      <c r="H498" s="4"/>
      <c r="I498" s="4"/>
      <c r="K498" s="4"/>
    </row>
    <row r="499" spans="1:11" x14ac:dyDescent="0.25">
      <c r="A499" s="4"/>
      <c r="E499" s="2"/>
      <c r="G499" s="4"/>
      <c r="H499" s="4"/>
      <c r="I499" s="4"/>
      <c r="K499" s="4"/>
    </row>
    <row r="500" spans="1:11" x14ac:dyDescent="0.25">
      <c r="A500" s="4"/>
      <c r="E500" s="2"/>
      <c r="G500" s="4"/>
      <c r="H500" s="4"/>
      <c r="I500" s="4"/>
      <c r="K500" s="4"/>
    </row>
    <row r="501" spans="1:11" x14ac:dyDescent="0.25">
      <c r="A501" s="4"/>
      <c r="E501" s="2"/>
      <c r="G501" s="4"/>
      <c r="H501" s="4"/>
      <c r="I501" s="4"/>
      <c r="K501" s="4"/>
    </row>
    <row r="502" spans="1:11" x14ac:dyDescent="0.25">
      <c r="A502" s="4"/>
      <c r="E502" s="2"/>
      <c r="G502" s="4"/>
      <c r="H502" s="4"/>
      <c r="I502" s="4"/>
      <c r="K502" s="4"/>
    </row>
    <row r="503" spans="1:11" x14ac:dyDescent="0.25">
      <c r="A503" s="4"/>
      <c r="E503" s="2"/>
      <c r="G503" s="4"/>
      <c r="H503" s="4"/>
      <c r="I503" s="4"/>
      <c r="K503" s="4"/>
    </row>
    <row r="504" spans="1:11" x14ac:dyDescent="0.25">
      <c r="A504" s="4"/>
      <c r="E504" s="2"/>
      <c r="G504" s="4"/>
      <c r="H504" s="4"/>
      <c r="I504" s="4"/>
      <c r="K504" s="4"/>
    </row>
    <row r="505" spans="1:11" x14ac:dyDescent="0.25">
      <c r="A505" s="4"/>
      <c r="E505" s="2"/>
      <c r="G505" s="4"/>
      <c r="H505" s="4"/>
      <c r="I505" s="4"/>
      <c r="K505" s="4"/>
    </row>
    <row r="506" spans="1:11" x14ac:dyDescent="0.25">
      <c r="A506" s="4"/>
      <c r="E506" s="2"/>
      <c r="G506" s="4"/>
      <c r="H506" s="4"/>
      <c r="I506" s="4"/>
      <c r="K506" s="4"/>
    </row>
    <row r="507" spans="1:11" x14ac:dyDescent="0.25">
      <c r="A507" s="4"/>
      <c r="E507" s="2"/>
      <c r="G507" s="4"/>
      <c r="H507" s="4"/>
      <c r="I507" s="4"/>
      <c r="K507" s="4"/>
    </row>
    <row r="508" spans="1:11" x14ac:dyDescent="0.25">
      <c r="A508" s="4"/>
      <c r="E508" s="2"/>
      <c r="G508" s="4"/>
      <c r="H508" s="4"/>
      <c r="I508" s="4"/>
      <c r="K508" s="4"/>
    </row>
    <row r="509" spans="1:11" x14ac:dyDescent="0.25">
      <c r="A509" s="4"/>
      <c r="E509" s="2"/>
      <c r="G509" s="4"/>
      <c r="H509" s="4"/>
      <c r="I509" s="4"/>
      <c r="K509" s="4"/>
    </row>
    <row r="510" spans="1:11" x14ac:dyDescent="0.25">
      <c r="A510" s="4"/>
      <c r="E510" s="2"/>
      <c r="G510" s="4"/>
      <c r="H510" s="4"/>
      <c r="I510" s="4"/>
      <c r="K510" s="4"/>
    </row>
    <row r="511" spans="1:11" x14ac:dyDescent="0.25">
      <c r="A511" s="4"/>
      <c r="E511" s="2"/>
      <c r="G511" s="4"/>
      <c r="H511" s="4"/>
      <c r="I511" s="4"/>
      <c r="K511" s="4"/>
    </row>
    <row r="512" spans="1:11" x14ac:dyDescent="0.25">
      <c r="A512" s="4"/>
      <c r="E512" s="2"/>
      <c r="G512" s="4"/>
      <c r="H512" s="4"/>
      <c r="I512" s="4"/>
      <c r="K512" s="4"/>
    </row>
    <row r="513" spans="1:11" x14ac:dyDescent="0.25">
      <c r="A513" s="4"/>
      <c r="E513" s="2"/>
      <c r="G513" s="4"/>
      <c r="H513" s="4"/>
      <c r="I513" s="4"/>
      <c r="K513" s="4"/>
    </row>
    <row r="514" spans="1:11" x14ac:dyDescent="0.25">
      <c r="A514" s="4"/>
      <c r="E514" s="2"/>
      <c r="G514" s="4"/>
      <c r="H514" s="4"/>
      <c r="I514" s="4"/>
      <c r="K514" s="4"/>
    </row>
    <row r="515" spans="1:11" x14ac:dyDescent="0.25">
      <c r="A515" s="4"/>
      <c r="E515" s="2"/>
      <c r="G515" s="4"/>
      <c r="H515" s="4"/>
      <c r="I515" s="4"/>
      <c r="K515" s="4"/>
    </row>
    <row r="516" spans="1:11" x14ac:dyDescent="0.25">
      <c r="A516" s="4"/>
      <c r="E516" s="2"/>
      <c r="G516" s="4"/>
      <c r="H516" s="4"/>
      <c r="I516" s="4"/>
      <c r="K516" s="4"/>
    </row>
    <row r="517" spans="1:11" x14ac:dyDescent="0.25">
      <c r="A517" s="4"/>
      <c r="E517" s="2"/>
      <c r="G517" s="4"/>
      <c r="H517" s="4"/>
      <c r="I517" s="4"/>
      <c r="K517" s="4"/>
    </row>
    <row r="518" spans="1:11" x14ac:dyDescent="0.25">
      <c r="A518" s="4"/>
      <c r="E518" s="2"/>
      <c r="G518" s="4"/>
      <c r="H518" s="4"/>
      <c r="I518" s="4"/>
      <c r="K518" s="4"/>
    </row>
    <row r="519" spans="1:11" x14ac:dyDescent="0.25">
      <c r="A519" s="4"/>
      <c r="E519" s="2"/>
      <c r="G519" s="4"/>
      <c r="H519" s="4"/>
      <c r="I519" s="4"/>
      <c r="K519" s="4"/>
    </row>
    <row r="520" spans="1:11" x14ac:dyDescent="0.25">
      <c r="A520" s="4"/>
      <c r="E520" s="2"/>
      <c r="G520" s="4"/>
      <c r="H520" s="4"/>
      <c r="I520" s="4"/>
      <c r="K520" s="4"/>
    </row>
    <row r="521" spans="1:11" x14ac:dyDescent="0.25">
      <c r="A521" s="4"/>
      <c r="E521" s="2"/>
      <c r="G521" s="4"/>
      <c r="H521" s="4"/>
      <c r="I521" s="4"/>
      <c r="K521" s="4"/>
    </row>
    <row r="522" spans="1:11" x14ac:dyDescent="0.25">
      <c r="A522" s="4"/>
      <c r="E522" s="2"/>
      <c r="G522" s="4"/>
      <c r="H522" s="4"/>
      <c r="I522" s="4"/>
      <c r="K522" s="4"/>
    </row>
    <row r="523" spans="1:11" x14ac:dyDescent="0.25">
      <c r="A523" s="4"/>
      <c r="E523" s="2"/>
      <c r="G523" s="4"/>
      <c r="H523" s="4"/>
      <c r="I523" s="4"/>
      <c r="K523" s="4"/>
    </row>
    <row r="524" spans="1:11" x14ac:dyDescent="0.25">
      <c r="A524" s="4"/>
      <c r="E524" s="2"/>
      <c r="G524" s="4"/>
      <c r="H524" s="4"/>
      <c r="I524" s="4"/>
      <c r="K524" s="4"/>
    </row>
    <row r="525" spans="1:11" x14ac:dyDescent="0.25">
      <c r="A525" s="4"/>
      <c r="E525" s="2"/>
      <c r="G525" s="4"/>
      <c r="H525" s="4"/>
      <c r="I525" s="4"/>
      <c r="K525" s="4"/>
    </row>
    <row r="526" spans="1:11" x14ac:dyDescent="0.25">
      <c r="A526" s="4"/>
      <c r="E526" s="2"/>
      <c r="G526" s="4"/>
      <c r="H526" s="4"/>
      <c r="I526" s="4"/>
      <c r="K526" s="4"/>
    </row>
    <row r="527" spans="1:11" x14ac:dyDescent="0.25">
      <c r="A527" s="4"/>
      <c r="E527" s="2"/>
      <c r="G527" s="4"/>
      <c r="H527" s="4"/>
      <c r="I527" s="4"/>
      <c r="K527" s="4"/>
    </row>
    <row r="528" spans="1:11" x14ac:dyDescent="0.25">
      <c r="A528" s="4"/>
      <c r="E528" s="2"/>
      <c r="G528" s="4"/>
      <c r="H528" s="4"/>
      <c r="I528" s="4"/>
      <c r="K528" s="4"/>
    </row>
    <row r="529" spans="1:11" x14ac:dyDescent="0.25">
      <c r="A529" s="4"/>
      <c r="E529" s="2"/>
      <c r="G529" s="4"/>
      <c r="H529" s="4"/>
      <c r="I529" s="4"/>
      <c r="K529" s="4"/>
    </row>
    <row r="530" spans="1:11" x14ac:dyDescent="0.25">
      <c r="A530" s="4"/>
      <c r="E530" s="2"/>
      <c r="G530" s="4"/>
      <c r="H530" s="4"/>
      <c r="I530" s="4"/>
      <c r="K530" s="4"/>
    </row>
    <row r="531" spans="1:11" x14ac:dyDescent="0.25">
      <c r="A531" s="4"/>
      <c r="E531" s="2"/>
      <c r="G531" s="4"/>
      <c r="H531" s="4"/>
      <c r="I531" s="4"/>
      <c r="K531" s="4"/>
    </row>
    <row r="532" spans="1:11" x14ac:dyDescent="0.25">
      <c r="A532" s="4"/>
      <c r="E532" s="2"/>
      <c r="G532" s="4"/>
      <c r="H532" s="4"/>
      <c r="I532" s="4"/>
      <c r="K532" s="4"/>
    </row>
    <row r="533" spans="1:11" x14ac:dyDescent="0.25">
      <c r="A533" s="4"/>
      <c r="E533" s="2"/>
      <c r="G533" s="4"/>
      <c r="H533" s="4"/>
      <c r="I533" s="4"/>
      <c r="K533" s="4"/>
    </row>
    <row r="534" spans="1:11" x14ac:dyDescent="0.25">
      <c r="A534" s="4"/>
      <c r="E534" s="2"/>
      <c r="G534" s="4"/>
      <c r="H534" s="4"/>
      <c r="I534" s="4"/>
      <c r="K534" s="4"/>
    </row>
    <row r="535" spans="1:11" x14ac:dyDescent="0.25">
      <c r="A535" s="4"/>
      <c r="E535" s="2"/>
      <c r="G535" s="4"/>
      <c r="H535" s="4"/>
      <c r="I535" s="4"/>
      <c r="K535" s="4"/>
    </row>
    <row r="536" spans="1:11" x14ac:dyDescent="0.25">
      <c r="A536" s="4"/>
      <c r="E536" s="2"/>
      <c r="G536" s="4"/>
      <c r="H536" s="4"/>
      <c r="I536" s="4"/>
      <c r="K536" s="4"/>
    </row>
    <row r="537" spans="1:11" x14ac:dyDescent="0.25">
      <c r="A537" s="4"/>
      <c r="E537" s="2"/>
      <c r="G537" s="4"/>
      <c r="H537" s="4"/>
      <c r="I537" s="4"/>
      <c r="K537" s="4"/>
    </row>
    <row r="538" spans="1:11" x14ac:dyDescent="0.25">
      <c r="A538" s="4"/>
      <c r="E538" s="2"/>
      <c r="G538" s="4"/>
      <c r="H538" s="4"/>
      <c r="I538" s="4"/>
      <c r="K538" s="4"/>
    </row>
    <row r="539" spans="1:11" x14ac:dyDescent="0.25">
      <c r="A539" s="4"/>
      <c r="E539" s="2"/>
      <c r="G539" s="4"/>
      <c r="H539" s="4"/>
      <c r="I539" s="4"/>
      <c r="K539" s="4"/>
    </row>
    <row r="540" spans="1:11" x14ac:dyDescent="0.25">
      <c r="A540" s="4"/>
      <c r="E540" s="2"/>
      <c r="G540" s="4"/>
      <c r="H540" s="4"/>
      <c r="I540" s="4"/>
      <c r="K540" s="4"/>
    </row>
    <row r="541" spans="1:11" x14ac:dyDescent="0.25">
      <c r="A541" s="4"/>
      <c r="E541" s="2"/>
      <c r="G541" s="4"/>
      <c r="H541" s="4"/>
      <c r="I541" s="4"/>
      <c r="K541" s="4"/>
    </row>
    <row r="542" spans="1:11" x14ac:dyDescent="0.25">
      <c r="A542" s="4"/>
      <c r="E542" s="2"/>
      <c r="G542" s="4"/>
      <c r="H542" s="4"/>
      <c r="I542" s="4"/>
      <c r="K542" s="4"/>
    </row>
    <row r="543" spans="1:11" x14ac:dyDescent="0.25">
      <c r="A543" s="4"/>
      <c r="E543" s="2"/>
      <c r="G543" s="4"/>
      <c r="H543" s="4"/>
      <c r="I543" s="4"/>
      <c r="K543" s="4"/>
    </row>
    <row r="544" spans="1:11" x14ac:dyDescent="0.25">
      <c r="A544" s="4"/>
      <c r="E544" s="2"/>
      <c r="G544" s="4"/>
      <c r="H544" s="4"/>
      <c r="I544" s="4"/>
      <c r="K544" s="4"/>
    </row>
    <row r="545" spans="1:11" x14ac:dyDescent="0.25">
      <c r="A545" s="4"/>
      <c r="E545" s="2"/>
      <c r="G545" s="4"/>
      <c r="H545" s="4"/>
      <c r="I545" s="4"/>
      <c r="K545" s="4"/>
    </row>
    <row r="546" spans="1:11" x14ac:dyDescent="0.25">
      <c r="A546" s="4"/>
      <c r="E546" s="2"/>
      <c r="G546" s="4"/>
      <c r="H546" s="4"/>
      <c r="I546" s="4"/>
      <c r="K546" s="4"/>
    </row>
    <row r="547" spans="1:11" x14ac:dyDescent="0.25">
      <c r="A547" s="4"/>
      <c r="E547" s="2"/>
      <c r="G547" s="4"/>
      <c r="H547" s="4"/>
      <c r="I547" s="4"/>
      <c r="K547" s="4"/>
    </row>
    <row r="548" spans="1:11" x14ac:dyDescent="0.25">
      <c r="A548" s="4"/>
      <c r="E548" s="2"/>
      <c r="G548" s="4"/>
      <c r="H548" s="4"/>
      <c r="I548" s="4"/>
      <c r="K548" s="4"/>
    </row>
    <row r="549" spans="1:11" x14ac:dyDescent="0.25">
      <c r="A549" s="4"/>
      <c r="E549" s="2"/>
      <c r="G549" s="4"/>
      <c r="H549" s="4"/>
      <c r="I549" s="4"/>
      <c r="K549" s="4"/>
    </row>
    <row r="550" spans="1:11" x14ac:dyDescent="0.25">
      <c r="A550" s="4"/>
      <c r="E550" s="2"/>
      <c r="G550" s="4"/>
      <c r="H550" s="4"/>
      <c r="I550" s="4"/>
      <c r="K550" s="4"/>
    </row>
    <row r="551" spans="1:11" x14ac:dyDescent="0.25">
      <c r="A551" s="4"/>
      <c r="E551" s="2"/>
      <c r="G551" s="4"/>
      <c r="H551" s="4"/>
      <c r="I551" s="4"/>
      <c r="K551" s="4"/>
    </row>
    <row r="552" spans="1:11" x14ac:dyDescent="0.25">
      <c r="A552" s="4"/>
      <c r="E552" s="2"/>
      <c r="G552" s="4"/>
      <c r="H552" s="4"/>
      <c r="I552" s="4"/>
      <c r="K552" s="4"/>
    </row>
    <row r="553" spans="1:11" x14ac:dyDescent="0.25">
      <c r="A553" s="4"/>
      <c r="E553" s="2"/>
      <c r="G553" s="4"/>
      <c r="H553" s="4"/>
      <c r="I553" s="4"/>
      <c r="K553" s="4"/>
    </row>
    <row r="554" spans="1:11" x14ac:dyDescent="0.25">
      <c r="A554" s="4"/>
      <c r="E554" s="2"/>
      <c r="G554" s="4"/>
      <c r="H554" s="4"/>
      <c r="I554" s="4"/>
      <c r="K554" s="4"/>
    </row>
    <row r="555" spans="1:11" x14ac:dyDescent="0.25">
      <c r="A555" s="4"/>
      <c r="E555" s="2"/>
      <c r="G555" s="4"/>
      <c r="H555" s="4"/>
      <c r="I555" s="4"/>
      <c r="K555" s="4"/>
    </row>
    <row r="556" spans="1:11" x14ac:dyDescent="0.25">
      <c r="A556" s="4"/>
      <c r="E556" s="2"/>
      <c r="G556" s="4"/>
      <c r="H556" s="4"/>
      <c r="I556" s="4"/>
      <c r="K556" s="4"/>
    </row>
    <row r="557" spans="1:11" x14ac:dyDescent="0.25">
      <c r="A557" s="4"/>
      <c r="E557" s="2"/>
      <c r="G557" s="4"/>
      <c r="H557" s="4"/>
      <c r="I557" s="4"/>
      <c r="K557" s="4"/>
    </row>
    <row r="558" spans="1:11" x14ac:dyDescent="0.25">
      <c r="A558" s="4"/>
      <c r="E558" s="2"/>
      <c r="G558" s="4"/>
      <c r="H558" s="4"/>
      <c r="I558" s="4"/>
      <c r="K558" s="4"/>
    </row>
    <row r="559" spans="1:11" x14ac:dyDescent="0.25">
      <c r="A559" s="4"/>
      <c r="E559" s="2"/>
      <c r="G559" s="4"/>
      <c r="H559" s="4"/>
      <c r="I559" s="4"/>
      <c r="K559" s="4"/>
    </row>
    <row r="560" spans="1:11" x14ac:dyDescent="0.25">
      <c r="A560" s="4"/>
      <c r="E560" s="2"/>
      <c r="G560" s="4"/>
      <c r="H560" s="4"/>
      <c r="I560" s="4"/>
      <c r="K560" s="4"/>
    </row>
    <row r="561" spans="1:11" x14ac:dyDescent="0.25">
      <c r="A561" s="4"/>
      <c r="E561" s="2"/>
      <c r="G561" s="4"/>
      <c r="H561" s="4"/>
      <c r="I561" s="4"/>
      <c r="K561" s="4"/>
    </row>
    <row r="562" spans="1:11" x14ac:dyDescent="0.25">
      <c r="A562" s="4"/>
      <c r="E562" s="2"/>
      <c r="G562" s="4"/>
      <c r="H562" s="4"/>
      <c r="I562" s="4"/>
      <c r="K562" s="4"/>
    </row>
    <row r="563" spans="1:11" x14ac:dyDescent="0.25">
      <c r="A563" s="4"/>
      <c r="E563" s="2"/>
      <c r="G563" s="4"/>
      <c r="H563" s="4"/>
      <c r="I563" s="4"/>
      <c r="K563" s="4"/>
    </row>
    <row r="564" spans="1:11" x14ac:dyDescent="0.25">
      <c r="A564" s="4"/>
      <c r="E564" s="2"/>
      <c r="G564" s="4"/>
      <c r="H564" s="4"/>
      <c r="I564" s="4"/>
      <c r="K564" s="4"/>
    </row>
    <row r="565" spans="1:11" x14ac:dyDescent="0.25">
      <c r="A565" s="4"/>
      <c r="E565" s="2"/>
      <c r="G565" s="4"/>
      <c r="H565" s="4"/>
      <c r="I565" s="4"/>
      <c r="K565" s="4"/>
    </row>
    <row r="566" spans="1:11" x14ac:dyDescent="0.25">
      <c r="A566" s="4"/>
      <c r="E566" s="2"/>
      <c r="G566" s="4"/>
      <c r="H566" s="4"/>
      <c r="I566" s="4"/>
      <c r="K566" s="4"/>
    </row>
    <row r="567" spans="1:11" x14ac:dyDescent="0.25">
      <c r="A567" s="4"/>
      <c r="E567" s="2"/>
      <c r="G567" s="4"/>
      <c r="H567" s="4"/>
      <c r="I567" s="4"/>
      <c r="K567" s="4"/>
    </row>
    <row r="568" spans="1:11" x14ac:dyDescent="0.25">
      <c r="A568" s="4"/>
      <c r="E568" s="2"/>
      <c r="G568" s="4"/>
      <c r="H568" s="4"/>
      <c r="I568" s="4"/>
      <c r="K568" s="4"/>
    </row>
    <row r="569" spans="1:11" x14ac:dyDescent="0.25">
      <c r="A569" s="4"/>
      <c r="E569" s="2"/>
      <c r="G569" s="4"/>
      <c r="H569" s="4"/>
      <c r="I569" s="4"/>
      <c r="K569" s="4"/>
    </row>
    <row r="570" spans="1:11" x14ac:dyDescent="0.25">
      <c r="A570" s="4"/>
      <c r="E570" s="2"/>
      <c r="G570" s="4"/>
      <c r="H570" s="4"/>
      <c r="I570" s="4"/>
      <c r="K570" s="4"/>
    </row>
    <row r="571" spans="1:11" x14ac:dyDescent="0.25">
      <c r="A571" s="4"/>
      <c r="E571" s="2"/>
      <c r="G571" s="4"/>
      <c r="H571" s="4"/>
      <c r="I571" s="4"/>
      <c r="K571" s="4"/>
    </row>
    <row r="572" spans="1:11" x14ac:dyDescent="0.25">
      <c r="A572" s="4"/>
      <c r="E572" s="2"/>
      <c r="G572" s="4"/>
      <c r="H572" s="4"/>
      <c r="I572" s="4"/>
      <c r="K572" s="4"/>
    </row>
    <row r="573" spans="1:11" x14ac:dyDescent="0.25">
      <c r="A573" s="4"/>
      <c r="E573" s="2"/>
      <c r="G573" s="4"/>
      <c r="H573" s="4"/>
      <c r="I573" s="4"/>
      <c r="K573" s="4"/>
    </row>
    <row r="574" spans="1:11" x14ac:dyDescent="0.25">
      <c r="A574" s="4"/>
      <c r="E574" s="2"/>
      <c r="G574" s="4"/>
      <c r="H574" s="4"/>
      <c r="I574" s="4"/>
      <c r="K574" s="4"/>
    </row>
    <row r="575" spans="1:11" x14ac:dyDescent="0.25">
      <c r="A575" s="4"/>
      <c r="E575" s="2"/>
      <c r="G575" s="4"/>
      <c r="H575" s="4"/>
      <c r="I575" s="4"/>
      <c r="K575" s="4"/>
    </row>
    <row r="576" spans="1:11" x14ac:dyDescent="0.25">
      <c r="A576" s="4"/>
      <c r="E576" s="2"/>
      <c r="G576" s="4"/>
      <c r="H576" s="4"/>
      <c r="I576" s="4"/>
      <c r="K576" s="4"/>
    </row>
    <row r="577" spans="1:11" x14ac:dyDescent="0.25">
      <c r="A577" s="4"/>
      <c r="E577" s="2"/>
      <c r="G577" s="4"/>
      <c r="H577" s="4"/>
      <c r="I577" s="4"/>
      <c r="K577" s="4"/>
    </row>
    <row r="578" spans="1:11" x14ac:dyDescent="0.25">
      <c r="A578" s="4"/>
      <c r="E578" s="2"/>
      <c r="G578" s="4"/>
      <c r="H578" s="4"/>
      <c r="I578" s="4"/>
      <c r="K578" s="4"/>
    </row>
    <row r="579" spans="1:11" x14ac:dyDescent="0.25">
      <c r="A579" s="4"/>
      <c r="E579" s="2"/>
      <c r="G579" s="4"/>
      <c r="H579" s="4"/>
      <c r="I579" s="4"/>
      <c r="K579" s="4"/>
    </row>
    <row r="580" spans="1:11" x14ac:dyDescent="0.25">
      <c r="A580" s="4"/>
      <c r="E580" s="2"/>
      <c r="G580" s="4"/>
      <c r="H580" s="4"/>
      <c r="I580" s="4"/>
      <c r="K580" s="4"/>
    </row>
    <row r="581" spans="1:11" x14ac:dyDescent="0.25">
      <c r="A581" s="4"/>
      <c r="E581" s="2"/>
      <c r="G581" s="4"/>
      <c r="H581" s="4"/>
      <c r="I581" s="4"/>
      <c r="K581" s="4"/>
    </row>
    <row r="582" spans="1:11" x14ac:dyDescent="0.25">
      <c r="A582" s="4"/>
      <c r="E582" s="2"/>
      <c r="G582" s="4"/>
      <c r="H582" s="4"/>
      <c r="I582" s="4"/>
      <c r="K582" s="4"/>
    </row>
    <row r="583" spans="1:11" x14ac:dyDescent="0.25">
      <c r="A583" s="4"/>
      <c r="E583" s="2"/>
      <c r="G583" s="4"/>
      <c r="H583" s="4"/>
      <c r="I583" s="4"/>
      <c r="K583" s="4"/>
    </row>
    <row r="584" spans="1:11" x14ac:dyDescent="0.25">
      <c r="A584" s="4"/>
      <c r="E584" s="2"/>
      <c r="G584" s="4"/>
      <c r="H584" s="4"/>
      <c r="I584" s="4"/>
      <c r="K584" s="4"/>
    </row>
    <row r="585" spans="1:11" x14ac:dyDescent="0.25">
      <c r="A585" s="4"/>
      <c r="E585" s="2"/>
      <c r="G585" s="4"/>
      <c r="H585" s="4"/>
      <c r="I585" s="4"/>
      <c r="K585" s="4"/>
    </row>
    <row r="586" spans="1:11" x14ac:dyDescent="0.25">
      <c r="A586" s="4"/>
      <c r="E586" s="2"/>
      <c r="G586" s="4"/>
      <c r="H586" s="4"/>
      <c r="I586" s="4"/>
      <c r="K586" s="4"/>
    </row>
    <row r="587" spans="1:11" x14ac:dyDescent="0.25">
      <c r="A587" s="4"/>
      <c r="E587" s="2"/>
      <c r="G587" s="4"/>
      <c r="H587" s="4"/>
      <c r="I587" s="4"/>
      <c r="K587" s="4"/>
    </row>
    <row r="588" spans="1:11" x14ac:dyDescent="0.25">
      <c r="A588" s="4"/>
      <c r="E588" s="2"/>
      <c r="G588" s="4"/>
      <c r="H588" s="4"/>
      <c r="I588" s="4"/>
      <c r="K588" s="4"/>
    </row>
    <row r="589" spans="1:11" x14ac:dyDescent="0.25">
      <c r="A589" s="4"/>
      <c r="E589" s="2"/>
      <c r="G589" s="4"/>
      <c r="H589" s="4"/>
      <c r="I589" s="4"/>
      <c r="K589" s="4"/>
    </row>
    <row r="590" spans="1:11" x14ac:dyDescent="0.25">
      <c r="A590" s="4"/>
      <c r="E590" s="2"/>
      <c r="G590" s="4"/>
      <c r="H590" s="4"/>
      <c r="I590" s="4"/>
      <c r="K590" s="4"/>
    </row>
    <row r="591" spans="1:11" x14ac:dyDescent="0.25">
      <c r="A591" s="4"/>
      <c r="E591" s="2"/>
      <c r="G591" s="4"/>
      <c r="H591" s="4"/>
      <c r="I591" s="4"/>
      <c r="K591" s="4"/>
    </row>
    <row r="592" spans="1:11" x14ac:dyDescent="0.25">
      <c r="A592" s="4"/>
      <c r="E592" s="2"/>
      <c r="G592" s="4"/>
      <c r="H592" s="4"/>
      <c r="I592" s="4"/>
      <c r="K592" s="4"/>
    </row>
    <row r="593" spans="1:11" x14ac:dyDescent="0.25">
      <c r="A593" s="4"/>
      <c r="E593" s="2"/>
      <c r="G593" s="4"/>
      <c r="H593" s="4"/>
      <c r="I593" s="4"/>
      <c r="K593" s="4"/>
    </row>
    <row r="594" spans="1:11" x14ac:dyDescent="0.25">
      <c r="A594" s="4"/>
      <c r="E594" s="2"/>
      <c r="G594" s="4"/>
      <c r="H594" s="4"/>
      <c r="I594" s="4"/>
      <c r="K594" s="4"/>
    </row>
    <row r="595" spans="1:11" x14ac:dyDescent="0.25">
      <c r="A595" s="4"/>
      <c r="E595" s="2"/>
      <c r="G595" s="4"/>
      <c r="H595" s="4"/>
      <c r="I595" s="4"/>
      <c r="K595" s="4"/>
    </row>
    <row r="596" spans="1:11" x14ac:dyDescent="0.25">
      <c r="A596" s="4"/>
      <c r="E596" s="2"/>
      <c r="G596" s="4"/>
      <c r="H596" s="4"/>
      <c r="I596" s="4"/>
      <c r="K596" s="4"/>
    </row>
    <row r="597" spans="1:11" x14ac:dyDescent="0.25">
      <c r="A597" s="4"/>
      <c r="E597" s="2"/>
      <c r="G597" s="4"/>
      <c r="H597" s="4"/>
      <c r="I597" s="4"/>
      <c r="K597" s="4"/>
    </row>
    <row r="598" spans="1:11" x14ac:dyDescent="0.25">
      <c r="A598" s="4"/>
      <c r="E598" s="2"/>
      <c r="G598" s="4"/>
      <c r="H598" s="4"/>
      <c r="I598" s="4"/>
      <c r="K598" s="4"/>
    </row>
    <row r="599" spans="1:11" x14ac:dyDescent="0.25">
      <c r="A599" s="4"/>
      <c r="E599" s="2"/>
      <c r="G599" s="4"/>
      <c r="H599" s="4"/>
      <c r="I599" s="4"/>
      <c r="K599" s="4"/>
    </row>
    <row r="600" spans="1:11" x14ac:dyDescent="0.25">
      <c r="A600" s="4"/>
      <c r="E600" s="2"/>
      <c r="G600" s="4"/>
      <c r="H600" s="4"/>
      <c r="I600" s="4"/>
      <c r="K600" s="4"/>
    </row>
    <row r="601" spans="1:11" x14ac:dyDescent="0.25">
      <c r="A601" s="4"/>
      <c r="E601" s="2"/>
      <c r="G601" s="4"/>
      <c r="H601" s="4"/>
      <c r="I601" s="4"/>
      <c r="K601" s="4"/>
    </row>
    <row r="602" spans="1:11" x14ac:dyDescent="0.25">
      <c r="A602" s="4"/>
      <c r="E602" s="2"/>
      <c r="G602" s="4"/>
      <c r="H602" s="4"/>
      <c r="I602" s="4"/>
      <c r="K602" s="4"/>
    </row>
    <row r="603" spans="1:11" x14ac:dyDescent="0.25">
      <c r="A603" s="4"/>
      <c r="E603" s="2"/>
      <c r="G603" s="4"/>
      <c r="H603" s="4"/>
      <c r="I603" s="4"/>
      <c r="K603" s="4"/>
    </row>
    <row r="604" spans="1:11" x14ac:dyDescent="0.25">
      <c r="A604" s="4"/>
      <c r="E604" s="2"/>
      <c r="G604" s="4"/>
      <c r="H604" s="4"/>
      <c r="I604" s="4"/>
      <c r="K604" s="4"/>
    </row>
    <row r="605" spans="1:11" x14ac:dyDescent="0.25">
      <c r="A605" s="4"/>
      <c r="E605" s="2"/>
      <c r="G605" s="4"/>
      <c r="H605" s="4"/>
      <c r="I605" s="4"/>
      <c r="K605" s="4"/>
    </row>
    <row r="606" spans="1:11" x14ac:dyDescent="0.25">
      <c r="A606" s="4"/>
      <c r="E606" s="2"/>
      <c r="G606" s="4"/>
      <c r="H606" s="4"/>
      <c r="I606" s="4"/>
      <c r="K606" s="4"/>
    </row>
    <row r="607" spans="1:11" x14ac:dyDescent="0.25">
      <c r="A607" s="4"/>
      <c r="E607" s="2"/>
      <c r="G607" s="4"/>
      <c r="H607" s="4"/>
      <c r="I607" s="4"/>
      <c r="K607" s="4"/>
    </row>
    <row r="608" spans="1:11" x14ac:dyDescent="0.25">
      <c r="A608" s="4"/>
      <c r="E608" s="2"/>
      <c r="G608" s="4"/>
      <c r="H608" s="4"/>
      <c r="I608" s="4"/>
      <c r="K608" s="4"/>
    </row>
    <row r="609" spans="1:11" x14ac:dyDescent="0.25">
      <c r="A609" s="4"/>
      <c r="E609" s="2"/>
      <c r="G609" s="4"/>
      <c r="H609" s="4"/>
      <c r="I609" s="4"/>
      <c r="K609" s="4"/>
    </row>
    <row r="610" spans="1:11" x14ac:dyDescent="0.25">
      <c r="A610" s="4"/>
      <c r="E610" s="2"/>
      <c r="G610" s="4"/>
      <c r="H610" s="4"/>
      <c r="I610" s="4"/>
      <c r="K610" s="4"/>
    </row>
    <row r="611" spans="1:11" x14ac:dyDescent="0.25">
      <c r="A611" s="4"/>
      <c r="E611" s="2"/>
      <c r="G611" s="4"/>
      <c r="H611" s="4"/>
      <c r="I611" s="4"/>
      <c r="K611" s="4"/>
    </row>
    <row r="612" spans="1:11" x14ac:dyDescent="0.25">
      <c r="A612" s="4"/>
      <c r="E612" s="2"/>
      <c r="G612" s="4"/>
      <c r="H612" s="4"/>
      <c r="I612" s="4"/>
      <c r="K612" s="4"/>
    </row>
    <row r="613" spans="1:11" x14ac:dyDescent="0.25">
      <c r="A613" s="4"/>
      <c r="E613" s="2"/>
      <c r="G613" s="4"/>
      <c r="H613" s="4"/>
      <c r="I613" s="4"/>
      <c r="K613" s="4"/>
    </row>
    <row r="614" spans="1:11" x14ac:dyDescent="0.25">
      <c r="A614" s="4"/>
      <c r="E614" s="2"/>
      <c r="G614" s="4"/>
      <c r="H614" s="4"/>
      <c r="I614" s="4"/>
      <c r="K614" s="4"/>
    </row>
    <row r="615" spans="1:11" x14ac:dyDescent="0.25">
      <c r="A615" s="4"/>
      <c r="E615" s="2"/>
      <c r="G615" s="4"/>
      <c r="H615" s="4"/>
      <c r="I615" s="4"/>
      <c r="K615" s="4"/>
    </row>
    <row r="616" spans="1:11" x14ac:dyDescent="0.25">
      <c r="A616" s="4"/>
      <c r="E616" s="2"/>
      <c r="G616" s="4"/>
      <c r="H616" s="4"/>
      <c r="I616" s="4"/>
      <c r="K616" s="4"/>
    </row>
    <row r="617" spans="1:11" x14ac:dyDescent="0.25">
      <c r="A617" s="4"/>
      <c r="E617" s="2"/>
      <c r="G617" s="4"/>
      <c r="H617" s="4"/>
      <c r="I617" s="4"/>
      <c r="K617" s="4"/>
    </row>
    <row r="618" spans="1:11" x14ac:dyDescent="0.25">
      <c r="A618" s="4"/>
      <c r="E618" s="2"/>
      <c r="G618" s="4"/>
      <c r="H618" s="4"/>
      <c r="I618" s="4"/>
      <c r="K618" s="4"/>
    </row>
    <row r="619" spans="1:11" x14ac:dyDescent="0.25">
      <c r="A619" s="4"/>
      <c r="E619" s="2"/>
      <c r="G619" s="4"/>
      <c r="H619" s="4"/>
      <c r="I619" s="4"/>
      <c r="K619" s="4"/>
    </row>
    <row r="620" spans="1:11" x14ac:dyDescent="0.25">
      <c r="A620" s="4"/>
      <c r="E620" s="2"/>
      <c r="G620" s="4"/>
      <c r="H620" s="4"/>
      <c r="I620" s="4"/>
      <c r="K620" s="4"/>
    </row>
    <row r="621" spans="1:11" x14ac:dyDescent="0.25">
      <c r="A621" s="4"/>
      <c r="E621" s="2"/>
      <c r="G621" s="4"/>
      <c r="H621" s="4"/>
      <c r="I621" s="4"/>
      <c r="K621" s="4"/>
    </row>
    <row r="622" spans="1:11" x14ac:dyDescent="0.25">
      <c r="A622" s="4"/>
      <c r="E622" s="2"/>
      <c r="G622" s="4"/>
      <c r="H622" s="4"/>
      <c r="I622" s="4"/>
      <c r="K622" s="4"/>
    </row>
    <row r="623" spans="1:11" x14ac:dyDescent="0.25">
      <c r="A623" s="4"/>
      <c r="E623" s="2"/>
      <c r="G623" s="4"/>
      <c r="H623" s="4"/>
      <c r="I623" s="4"/>
      <c r="K623" s="4"/>
    </row>
    <row r="624" spans="1:11" x14ac:dyDescent="0.25">
      <c r="A624" s="4"/>
      <c r="E624" s="2"/>
      <c r="G624" s="4"/>
      <c r="H624" s="4"/>
      <c r="I624" s="4"/>
      <c r="K624" s="4"/>
    </row>
    <row r="625" spans="1:11" x14ac:dyDescent="0.25">
      <c r="A625" s="4"/>
      <c r="E625" s="2"/>
      <c r="G625" s="4"/>
      <c r="H625" s="4"/>
      <c r="I625" s="4"/>
      <c r="K625" s="4"/>
    </row>
    <row r="626" spans="1:11" x14ac:dyDescent="0.25">
      <c r="A626" s="4"/>
      <c r="E626" s="2"/>
      <c r="G626" s="4"/>
      <c r="H626" s="4"/>
      <c r="I626" s="4"/>
      <c r="K626" s="4"/>
    </row>
    <row r="627" spans="1:11" x14ac:dyDescent="0.25">
      <c r="A627" s="4"/>
      <c r="E627" s="2"/>
      <c r="G627" s="4"/>
      <c r="H627" s="4"/>
      <c r="I627" s="4"/>
      <c r="K627" s="4"/>
    </row>
    <row r="628" spans="1:11" x14ac:dyDescent="0.25">
      <c r="A628" s="4"/>
      <c r="E628" s="2"/>
      <c r="G628" s="4"/>
      <c r="H628" s="4"/>
      <c r="I628" s="4"/>
      <c r="K628" s="4"/>
    </row>
    <row r="629" spans="1:11" x14ac:dyDescent="0.25">
      <c r="A629" s="4"/>
      <c r="E629" s="2"/>
      <c r="G629" s="4"/>
      <c r="H629" s="4"/>
      <c r="I629" s="4"/>
      <c r="K629" s="4"/>
    </row>
    <row r="630" spans="1:11" x14ac:dyDescent="0.25">
      <c r="A630" s="4"/>
      <c r="E630" s="2"/>
      <c r="G630" s="4"/>
      <c r="H630" s="4"/>
      <c r="I630" s="4"/>
      <c r="K630" s="4"/>
    </row>
    <row r="631" spans="1:11" x14ac:dyDescent="0.25">
      <c r="A631" s="4"/>
      <c r="E631" s="2"/>
      <c r="G631" s="4"/>
      <c r="H631" s="4"/>
      <c r="I631" s="4"/>
      <c r="K631" s="4"/>
    </row>
    <row r="632" spans="1:11" x14ac:dyDescent="0.25">
      <c r="A632" s="4"/>
      <c r="E632" s="2"/>
      <c r="G632" s="4"/>
      <c r="H632" s="4"/>
      <c r="I632" s="4"/>
      <c r="K632" s="4"/>
    </row>
    <row r="633" spans="1:11" x14ac:dyDescent="0.25">
      <c r="A633" s="4"/>
      <c r="E633" s="2"/>
      <c r="G633" s="4"/>
      <c r="H633" s="4"/>
      <c r="I633" s="4"/>
      <c r="K633" s="4"/>
    </row>
    <row r="634" spans="1:11" x14ac:dyDescent="0.25">
      <c r="A634" s="4"/>
      <c r="E634" s="2"/>
      <c r="G634" s="4"/>
      <c r="H634" s="4"/>
      <c r="I634" s="4"/>
      <c r="K634" s="4"/>
    </row>
    <row r="635" spans="1:11" x14ac:dyDescent="0.25">
      <c r="A635" s="4"/>
      <c r="E635" s="2"/>
      <c r="G635" s="4"/>
      <c r="H635" s="4"/>
      <c r="I635" s="4"/>
      <c r="K635" s="4"/>
    </row>
    <row r="636" spans="1:11" x14ac:dyDescent="0.25">
      <c r="A636" s="4"/>
      <c r="E636" s="2"/>
      <c r="G636" s="4"/>
      <c r="H636" s="4"/>
      <c r="I636" s="4"/>
      <c r="K636" s="4"/>
    </row>
    <row r="637" spans="1:11" x14ac:dyDescent="0.25">
      <c r="A637" s="4"/>
      <c r="E637" s="2"/>
      <c r="G637" s="4"/>
      <c r="H637" s="4"/>
      <c r="I637" s="4"/>
      <c r="K637" s="4"/>
    </row>
    <row r="638" spans="1:11" x14ac:dyDescent="0.25">
      <c r="A638" s="4"/>
      <c r="E638" s="2"/>
      <c r="G638" s="4"/>
      <c r="H638" s="4"/>
      <c r="I638" s="4"/>
      <c r="K638" s="4"/>
    </row>
    <row r="639" spans="1:11" x14ac:dyDescent="0.25">
      <c r="A639" s="4"/>
      <c r="E639" s="2"/>
      <c r="G639" s="4"/>
      <c r="H639" s="4"/>
      <c r="I639" s="4"/>
      <c r="K639" s="4"/>
    </row>
    <row r="640" spans="1:11" x14ac:dyDescent="0.25">
      <c r="A640" s="4"/>
      <c r="E640" s="2"/>
      <c r="G640" s="4"/>
      <c r="H640" s="4"/>
      <c r="I640" s="4"/>
      <c r="K640" s="4"/>
    </row>
    <row r="641" spans="1:11" x14ac:dyDescent="0.25">
      <c r="A641" s="4"/>
      <c r="E641" s="2"/>
      <c r="G641" s="4"/>
      <c r="H641" s="4"/>
      <c r="I641" s="4"/>
      <c r="K641" s="4"/>
    </row>
    <row r="642" spans="1:11" x14ac:dyDescent="0.25">
      <c r="A642" s="4"/>
      <c r="E642" s="2"/>
      <c r="G642" s="4"/>
      <c r="H642" s="4"/>
      <c r="I642" s="4"/>
      <c r="K642" s="4"/>
    </row>
    <row r="643" spans="1:11" x14ac:dyDescent="0.25">
      <c r="A643" s="4"/>
      <c r="E643" s="2"/>
      <c r="G643" s="4"/>
      <c r="H643" s="4"/>
      <c r="I643" s="4"/>
      <c r="K643" s="4"/>
    </row>
    <row r="644" spans="1:11" x14ac:dyDescent="0.25">
      <c r="A644" s="4"/>
      <c r="E644" s="2"/>
      <c r="G644" s="4"/>
      <c r="H644" s="4"/>
      <c r="I644" s="4"/>
      <c r="K644" s="4"/>
    </row>
    <row r="645" spans="1:11" x14ac:dyDescent="0.25">
      <c r="A645" s="4"/>
      <c r="E645" s="2"/>
      <c r="G645" s="4"/>
      <c r="H645" s="4"/>
      <c r="I645" s="4"/>
      <c r="K645" s="4"/>
    </row>
    <row r="646" spans="1:11" x14ac:dyDescent="0.25">
      <c r="A646" s="4"/>
      <c r="E646" s="2"/>
      <c r="G646" s="4"/>
      <c r="H646" s="4"/>
      <c r="I646" s="4"/>
      <c r="K646" s="4"/>
    </row>
    <row r="647" spans="1:11" x14ac:dyDescent="0.25">
      <c r="A647" s="4"/>
      <c r="E647" s="2"/>
      <c r="G647" s="4"/>
      <c r="H647" s="4"/>
      <c r="I647" s="4"/>
      <c r="K647" s="4"/>
    </row>
    <row r="648" spans="1:11" x14ac:dyDescent="0.25">
      <c r="A648" s="4"/>
      <c r="E648" s="2"/>
      <c r="G648" s="4"/>
      <c r="H648" s="4"/>
      <c r="I648" s="4"/>
      <c r="K648" s="4"/>
    </row>
    <row r="649" spans="1:11" x14ac:dyDescent="0.25">
      <c r="A649" s="4"/>
      <c r="E649" s="2"/>
      <c r="G649" s="4"/>
      <c r="H649" s="4"/>
      <c r="I649" s="4"/>
      <c r="K649" s="4"/>
    </row>
    <row r="650" spans="1:11" x14ac:dyDescent="0.25">
      <c r="A650" s="4"/>
      <c r="E650" s="2"/>
      <c r="G650" s="4"/>
      <c r="H650" s="4"/>
      <c r="I650" s="4"/>
      <c r="K650" s="4"/>
    </row>
    <row r="651" spans="1:11" x14ac:dyDescent="0.25">
      <c r="A651" s="4"/>
      <c r="E651" s="2"/>
      <c r="G651" s="4"/>
      <c r="H651" s="4"/>
      <c r="I651" s="4"/>
      <c r="K651" s="4"/>
    </row>
    <row r="652" spans="1:11" x14ac:dyDescent="0.25">
      <c r="A652" s="4"/>
      <c r="E652" s="2"/>
      <c r="G652" s="4"/>
      <c r="H652" s="4"/>
      <c r="I652" s="4"/>
      <c r="K652" s="4"/>
    </row>
    <row r="653" spans="1:11" x14ac:dyDescent="0.25">
      <c r="A653" s="4"/>
      <c r="E653" s="2"/>
      <c r="G653" s="4"/>
      <c r="H653" s="4"/>
      <c r="I653" s="4"/>
      <c r="K653" s="4"/>
    </row>
    <row r="654" spans="1:11" x14ac:dyDescent="0.25">
      <c r="A654" s="4"/>
      <c r="E654" s="2"/>
      <c r="G654" s="4"/>
      <c r="H654" s="4"/>
      <c r="I654" s="4"/>
      <c r="K654" s="4"/>
    </row>
    <row r="655" spans="1:11" x14ac:dyDescent="0.25">
      <c r="A655" s="4"/>
      <c r="E655" s="2"/>
      <c r="G655" s="4"/>
      <c r="H655" s="4"/>
      <c r="I655" s="4"/>
      <c r="K655" s="4"/>
    </row>
    <row r="656" spans="1:11" x14ac:dyDescent="0.25">
      <c r="A656" s="4"/>
      <c r="E656" s="2"/>
      <c r="G656" s="4"/>
      <c r="H656" s="4"/>
      <c r="I656" s="4"/>
      <c r="K656" s="4"/>
    </row>
    <row r="657" spans="1:11" x14ac:dyDescent="0.25">
      <c r="A657" s="4"/>
      <c r="E657" s="2"/>
      <c r="G657" s="4"/>
      <c r="H657" s="4"/>
      <c r="I657" s="4"/>
      <c r="K657" s="4"/>
    </row>
    <row r="658" spans="1:11" x14ac:dyDescent="0.25">
      <c r="A658" s="4"/>
      <c r="E658" s="2"/>
      <c r="G658" s="4"/>
      <c r="H658" s="4"/>
      <c r="I658" s="4"/>
      <c r="K658" s="4"/>
    </row>
    <row r="659" spans="1:11" x14ac:dyDescent="0.25">
      <c r="A659" s="4"/>
      <c r="E659" s="2"/>
      <c r="G659" s="4"/>
      <c r="H659" s="4"/>
      <c r="I659" s="4"/>
      <c r="K659" s="4"/>
    </row>
    <row r="660" spans="1:11" x14ac:dyDescent="0.25">
      <c r="A660" s="4"/>
      <c r="E660" s="2"/>
      <c r="G660" s="4"/>
      <c r="H660" s="4"/>
      <c r="I660" s="4"/>
      <c r="K660" s="4"/>
    </row>
    <row r="661" spans="1:11" x14ac:dyDescent="0.25">
      <c r="A661" s="4"/>
      <c r="E661" s="2"/>
      <c r="G661" s="4"/>
      <c r="H661" s="4"/>
      <c r="I661" s="4"/>
      <c r="K661" s="4"/>
    </row>
    <row r="662" spans="1:11" x14ac:dyDescent="0.25">
      <c r="A662" s="4"/>
      <c r="E662" s="2"/>
    </row>
    <row r="663" spans="1:11" x14ac:dyDescent="0.25">
      <c r="A663" s="4"/>
      <c r="E663" s="2"/>
    </row>
    <row r="664" spans="1:11" x14ac:dyDescent="0.25">
      <c r="A664" s="4"/>
      <c r="E664" s="2"/>
    </row>
    <row r="665" spans="1:11" x14ac:dyDescent="0.25">
      <c r="A665" s="4"/>
      <c r="E665" s="2"/>
    </row>
    <row r="666" spans="1:11" x14ac:dyDescent="0.25">
      <c r="A666" s="4"/>
      <c r="E666" s="2"/>
    </row>
    <row r="667" spans="1:11" x14ac:dyDescent="0.25">
      <c r="A667" s="4"/>
      <c r="E667" s="2"/>
    </row>
    <row r="668" spans="1:11" x14ac:dyDescent="0.25">
      <c r="A668" s="4"/>
      <c r="E668" s="2"/>
    </row>
    <row r="669" spans="1:11" x14ac:dyDescent="0.25">
      <c r="A669" s="4"/>
      <c r="E669" s="2"/>
    </row>
    <row r="670" spans="1:11" x14ac:dyDescent="0.25">
      <c r="A670" s="4"/>
      <c r="E670" s="2"/>
    </row>
    <row r="671" spans="1:11" x14ac:dyDescent="0.25">
      <c r="A671" s="4"/>
      <c r="E671" s="2"/>
    </row>
    <row r="672" spans="1:11" x14ac:dyDescent="0.25">
      <c r="A672" s="4"/>
      <c r="E672" s="2"/>
    </row>
    <row r="673" spans="1:5" x14ac:dyDescent="0.25">
      <c r="A673" s="4"/>
      <c r="E673" s="2"/>
    </row>
    <row r="674" spans="1:5" x14ac:dyDescent="0.25">
      <c r="A674" s="4"/>
      <c r="E674" s="2"/>
    </row>
    <row r="675" spans="1:5" x14ac:dyDescent="0.25">
      <c r="A675" s="4"/>
      <c r="E675" s="2"/>
    </row>
    <row r="676" spans="1:5" x14ac:dyDescent="0.25">
      <c r="A676" s="4"/>
      <c r="E676" s="2"/>
    </row>
    <row r="677" spans="1:5" x14ac:dyDescent="0.25">
      <c r="A677" s="4"/>
      <c r="E677" s="2"/>
    </row>
    <row r="678" spans="1:5" x14ac:dyDescent="0.25">
      <c r="A678" s="4"/>
      <c r="E678" s="2"/>
    </row>
    <row r="679" spans="1:5" x14ac:dyDescent="0.25">
      <c r="A679" s="4"/>
      <c r="E679" s="2"/>
    </row>
    <row r="680" spans="1:5" x14ac:dyDescent="0.25">
      <c r="A680" s="4"/>
      <c r="E680" s="2"/>
    </row>
    <row r="681" spans="1:5" x14ac:dyDescent="0.25">
      <c r="A681" s="4"/>
      <c r="E681" s="2"/>
    </row>
    <row r="682" spans="1:5" x14ac:dyDescent="0.25">
      <c r="A682" s="4"/>
      <c r="E682" s="2"/>
    </row>
    <row r="683" spans="1:5" x14ac:dyDescent="0.25">
      <c r="A683" s="4"/>
      <c r="E683" s="2"/>
    </row>
    <row r="684" spans="1:5" x14ac:dyDescent="0.25">
      <c r="A684" s="4"/>
      <c r="E684" s="2"/>
    </row>
    <row r="685" spans="1:5" x14ac:dyDescent="0.25">
      <c r="A685" s="4"/>
      <c r="E685" s="2"/>
    </row>
    <row r="686" spans="1:5" x14ac:dyDescent="0.25">
      <c r="A686" s="4"/>
      <c r="E686" s="2"/>
    </row>
    <row r="687" spans="1:5" x14ac:dyDescent="0.25">
      <c r="A687" s="4"/>
      <c r="E687" s="2"/>
    </row>
    <row r="688" spans="1:5" x14ac:dyDescent="0.25">
      <c r="A688" s="4"/>
      <c r="E688" s="2"/>
    </row>
    <row r="689" spans="1:5" x14ac:dyDescent="0.25">
      <c r="A689" s="4"/>
      <c r="E689" s="2"/>
    </row>
    <row r="690" spans="1:5" x14ac:dyDescent="0.25">
      <c r="A690" s="4"/>
      <c r="E690" s="2"/>
    </row>
    <row r="691" spans="1:5" x14ac:dyDescent="0.25">
      <c r="A691" s="4"/>
      <c r="E691" s="2"/>
    </row>
    <row r="692" spans="1:5" x14ac:dyDescent="0.25">
      <c r="A692" s="4"/>
      <c r="E692" s="2"/>
    </row>
    <row r="693" spans="1:5" x14ac:dyDescent="0.25">
      <c r="A693" s="4"/>
      <c r="E693" s="2"/>
    </row>
    <row r="694" spans="1:5" x14ac:dyDescent="0.25">
      <c r="A694" s="4"/>
      <c r="E694" s="2"/>
    </row>
    <row r="695" spans="1:5" x14ac:dyDescent="0.25">
      <c r="A695" s="4"/>
      <c r="E695" s="2"/>
    </row>
    <row r="696" spans="1:5" x14ac:dyDescent="0.25">
      <c r="A696" s="4"/>
      <c r="E696" s="2"/>
    </row>
    <row r="697" spans="1:5" x14ac:dyDescent="0.25">
      <c r="A697" s="4"/>
      <c r="E697" s="2"/>
    </row>
    <row r="698" spans="1:5" x14ac:dyDescent="0.25">
      <c r="A698" s="4"/>
      <c r="E698" s="2"/>
    </row>
    <row r="699" spans="1:5" x14ac:dyDescent="0.25">
      <c r="A699" s="4"/>
      <c r="E699" s="2"/>
    </row>
    <row r="700" spans="1:5" x14ac:dyDescent="0.25">
      <c r="A700" s="4"/>
      <c r="E7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defaultColWidth="8.85546875" defaultRowHeight="15" x14ac:dyDescent="0.25"/>
  <cols>
    <col min="1" max="1" width="36.7109375" style="6" bestFit="1" customWidth="1"/>
    <col min="2" max="2" width="13.42578125" style="6" bestFit="1" customWidth="1"/>
    <col min="3" max="3" width="24.7109375" style="7" customWidth="1"/>
    <col min="4" max="4" width="48.5703125" style="7" customWidth="1"/>
    <col min="5" max="5" width="11.7109375" style="6" bestFit="1" customWidth="1"/>
    <col min="6" max="16384" width="8.85546875" style="6"/>
  </cols>
  <sheetData>
    <row r="1" spans="1:5" x14ac:dyDescent="0.25">
      <c r="A1" s="11"/>
    </row>
    <row r="2" spans="1:5" ht="30" customHeight="1" thickBot="1" x14ac:dyDescent="0.3">
      <c r="A2" s="12" t="s">
        <v>99</v>
      </c>
    </row>
    <row r="3" spans="1:5" ht="15.75" thickBot="1" x14ac:dyDescent="0.3">
      <c r="A3" s="13" t="s">
        <v>100</v>
      </c>
      <c r="B3" s="14" t="s">
        <v>101</v>
      </c>
      <c r="C3" s="14" t="s">
        <v>102</v>
      </c>
      <c r="D3" s="15" t="s">
        <v>103</v>
      </c>
      <c r="E3" s="26" t="s">
        <v>105</v>
      </c>
    </row>
    <row r="4" spans="1:5" x14ac:dyDescent="0.25">
      <c r="A4" s="16" t="s">
        <v>46</v>
      </c>
      <c r="B4" s="17">
        <v>2</v>
      </c>
      <c r="C4" s="18" t="s">
        <v>24</v>
      </c>
      <c r="D4" s="8" t="s">
        <v>76</v>
      </c>
    </row>
    <row r="5" spans="1:5" x14ac:dyDescent="0.25">
      <c r="A5" s="19" t="s">
        <v>47</v>
      </c>
      <c r="B5" s="20">
        <v>2</v>
      </c>
      <c r="C5" s="10" t="s">
        <v>25</v>
      </c>
      <c r="D5" s="9" t="s">
        <v>77</v>
      </c>
    </row>
    <row r="6" spans="1:5" x14ac:dyDescent="0.25">
      <c r="A6" s="19" t="s">
        <v>48</v>
      </c>
      <c r="B6" s="20">
        <v>2</v>
      </c>
      <c r="C6" s="10" t="s">
        <v>26</v>
      </c>
      <c r="D6" s="9" t="s">
        <v>78</v>
      </c>
    </row>
    <row r="7" spans="1:5" x14ac:dyDescent="0.25">
      <c r="A7" s="19" t="s">
        <v>1</v>
      </c>
      <c r="B7" s="20">
        <v>2</v>
      </c>
      <c r="C7" s="10" t="s">
        <v>27</v>
      </c>
      <c r="D7" s="9" t="s">
        <v>104</v>
      </c>
    </row>
    <row r="8" spans="1:5" x14ac:dyDescent="0.25">
      <c r="A8" s="19" t="s">
        <v>49</v>
      </c>
      <c r="B8" s="20">
        <v>4</v>
      </c>
      <c r="C8" s="10" t="s">
        <v>28</v>
      </c>
      <c r="D8" s="9">
        <v>19</v>
      </c>
    </row>
    <row r="9" spans="1:5" x14ac:dyDescent="0.25">
      <c r="A9" s="21" t="s">
        <v>50</v>
      </c>
      <c r="B9" s="20">
        <v>4</v>
      </c>
      <c r="C9" s="7" t="s">
        <v>29</v>
      </c>
      <c r="D9" s="9" t="s">
        <v>79</v>
      </c>
    </row>
    <row r="10" spans="1:5" x14ac:dyDescent="0.25">
      <c r="A10" s="19" t="s">
        <v>51</v>
      </c>
      <c r="B10" s="20">
        <v>4</v>
      </c>
      <c r="C10" s="10" t="s">
        <v>30</v>
      </c>
      <c r="D10" s="9" t="s">
        <v>80</v>
      </c>
    </row>
    <row r="11" spans="1:5" x14ac:dyDescent="0.25">
      <c r="A11" s="19" t="s">
        <v>52</v>
      </c>
      <c r="B11" s="20">
        <v>4</v>
      </c>
      <c r="C11" s="10" t="s">
        <v>31</v>
      </c>
      <c r="D11" s="9" t="s">
        <v>81</v>
      </c>
    </row>
    <row r="12" spans="1:5" x14ac:dyDescent="0.25">
      <c r="A12" s="19" t="s">
        <v>53</v>
      </c>
      <c r="B12" s="20">
        <v>4</v>
      </c>
      <c r="C12" s="10" t="s">
        <v>32</v>
      </c>
      <c r="D12" s="9" t="s">
        <v>82</v>
      </c>
    </row>
    <row r="13" spans="1:5" x14ac:dyDescent="0.25">
      <c r="A13" s="19" t="s">
        <v>54</v>
      </c>
      <c r="B13" s="20">
        <v>4</v>
      </c>
      <c r="C13" s="10" t="s">
        <v>33</v>
      </c>
      <c r="D13" s="9" t="s">
        <v>83</v>
      </c>
    </row>
    <row r="14" spans="1:5" x14ac:dyDescent="0.25">
      <c r="A14" s="19" t="s">
        <v>55</v>
      </c>
      <c r="B14" s="20">
        <v>4</v>
      </c>
      <c r="C14" s="10" t="s">
        <v>34</v>
      </c>
      <c r="D14" s="9" t="s">
        <v>84</v>
      </c>
    </row>
    <row r="15" spans="1:5" x14ac:dyDescent="0.25">
      <c r="A15" s="19" t="s">
        <v>56</v>
      </c>
      <c r="B15" s="20">
        <v>7</v>
      </c>
      <c r="C15" s="10" t="s">
        <v>35</v>
      </c>
      <c r="D15" s="9" t="s">
        <v>85</v>
      </c>
    </row>
    <row r="16" spans="1:5" x14ac:dyDescent="0.25">
      <c r="A16" s="19" t="s">
        <v>57</v>
      </c>
      <c r="B16" s="20">
        <v>7</v>
      </c>
      <c r="C16" s="10" t="s">
        <v>36</v>
      </c>
      <c r="D16" s="9" t="s">
        <v>86</v>
      </c>
    </row>
    <row r="17" spans="1:4" x14ac:dyDescent="0.25">
      <c r="A17" s="19" t="s">
        <v>58</v>
      </c>
      <c r="B17" s="20">
        <v>7</v>
      </c>
      <c r="C17" s="10" t="s">
        <v>37</v>
      </c>
      <c r="D17" s="9" t="s">
        <v>87</v>
      </c>
    </row>
    <row r="18" spans="1:4" x14ac:dyDescent="0.25">
      <c r="A18" s="19" t="s">
        <v>59</v>
      </c>
      <c r="B18" s="20">
        <v>7</v>
      </c>
      <c r="C18" s="10" t="s">
        <v>38</v>
      </c>
      <c r="D18" s="9" t="s">
        <v>88</v>
      </c>
    </row>
    <row r="19" spans="1:4" x14ac:dyDescent="0.25">
      <c r="A19" s="19" t="s">
        <v>60</v>
      </c>
      <c r="B19" s="20">
        <v>7</v>
      </c>
      <c r="C19" s="10" t="s">
        <v>39</v>
      </c>
      <c r="D19" s="22" t="s">
        <v>89</v>
      </c>
    </row>
    <row r="20" spans="1:4" x14ac:dyDescent="0.25">
      <c r="A20" s="19" t="s">
        <v>61</v>
      </c>
      <c r="B20" s="20">
        <v>7</v>
      </c>
      <c r="C20" s="10" t="s">
        <v>40</v>
      </c>
      <c r="D20" s="9" t="s">
        <v>90</v>
      </c>
    </row>
    <row r="21" spans="1:4" x14ac:dyDescent="0.25">
      <c r="A21" s="19" t="s">
        <v>62</v>
      </c>
      <c r="B21" s="20">
        <v>7</v>
      </c>
      <c r="C21" s="10" t="s">
        <v>41</v>
      </c>
      <c r="D21" s="9" t="s">
        <v>91</v>
      </c>
    </row>
    <row r="22" spans="1:4" x14ac:dyDescent="0.25">
      <c r="A22" s="19" t="s">
        <v>63</v>
      </c>
      <c r="B22" s="20">
        <v>7</v>
      </c>
      <c r="C22" s="10" t="s">
        <v>42</v>
      </c>
      <c r="D22" s="9" t="s">
        <v>92</v>
      </c>
    </row>
    <row r="23" spans="1:4" x14ac:dyDescent="0.25">
      <c r="A23" s="19" t="s">
        <v>0</v>
      </c>
      <c r="B23" s="20">
        <v>7</v>
      </c>
      <c r="C23" s="10" t="s">
        <v>43</v>
      </c>
      <c r="D23" s="22">
        <v>85</v>
      </c>
    </row>
    <row r="24" spans="1:4" x14ac:dyDescent="0.25">
      <c r="A24" s="19" t="s">
        <v>64</v>
      </c>
      <c r="B24" s="20">
        <v>7</v>
      </c>
      <c r="C24" s="10" t="s">
        <v>44</v>
      </c>
      <c r="D24" s="9" t="s">
        <v>93</v>
      </c>
    </row>
    <row r="25" spans="1:4" ht="15.75" thickBot="1" x14ac:dyDescent="0.3">
      <c r="A25" s="23" t="s">
        <v>1</v>
      </c>
      <c r="B25" s="23">
        <v>7</v>
      </c>
      <c r="C25" s="24" t="s">
        <v>45</v>
      </c>
      <c r="D25" s="25" t="s">
        <v>94</v>
      </c>
    </row>
    <row r="26" spans="1:4" x14ac:dyDescent="0.25">
      <c r="B26" s="7"/>
    </row>
    <row r="27" spans="1:4" x14ac:dyDescent="0.25">
      <c r="B27" s="7"/>
    </row>
    <row r="28" spans="1:4" x14ac:dyDescent="0.25">
      <c r="B28" s="7"/>
    </row>
    <row r="29" spans="1:4" x14ac:dyDescent="0.25">
      <c r="B29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62"/>
  <sheetViews>
    <sheetView tabSelected="1" zoomScale="85" zoomScaleNormal="85" workbookViewId="0">
      <pane xSplit="1" ySplit="5" topLeftCell="B15" activePane="bottomRight" state="frozen"/>
      <selection pane="topRight" activeCell="B1" sqref="B1"/>
      <selection pane="bottomLeft" activeCell="A7" sqref="A7"/>
      <selection pane="bottomRight" activeCell="F22" sqref="F22"/>
    </sheetView>
  </sheetViews>
  <sheetFormatPr defaultRowHeight="15" x14ac:dyDescent="0.25"/>
  <cols>
    <col min="1" max="1" width="11" bestFit="1" customWidth="1"/>
    <col min="33" max="33" width="8.7109375" style="6"/>
    <col min="36" max="36" width="8.7109375" style="6"/>
  </cols>
  <sheetData>
    <row r="1" spans="1:167" x14ac:dyDescent="0.25">
      <c r="A1" t="s">
        <v>2</v>
      </c>
      <c r="D1">
        <v>0</v>
      </c>
      <c r="E1">
        <v>0</v>
      </c>
      <c r="F1">
        <v>0</v>
      </c>
      <c r="G1">
        <v>0</v>
      </c>
      <c r="H1">
        <v>1</v>
      </c>
      <c r="I1">
        <v>0</v>
      </c>
      <c r="J1">
        <v>0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0</v>
      </c>
      <c r="T1">
        <v>0</v>
      </c>
      <c r="U1">
        <v>0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0</v>
      </c>
      <c r="AC1">
        <v>0</v>
      </c>
      <c r="AD1">
        <v>1</v>
      </c>
    </row>
    <row r="2" spans="1:167" s="3" customFormat="1" ht="88.5" customHeight="1" x14ac:dyDescent="0.25">
      <c r="B2" s="3" t="s">
        <v>134</v>
      </c>
      <c r="C2" s="3" t="s">
        <v>97</v>
      </c>
      <c r="D2" s="3" t="s">
        <v>22</v>
      </c>
      <c r="E2" s="3" t="s">
        <v>98</v>
      </c>
      <c r="F2" s="3" t="s">
        <v>23</v>
      </c>
      <c r="G2" s="3" t="s">
        <v>98</v>
      </c>
      <c r="H2" s="3" t="s">
        <v>23</v>
      </c>
      <c r="I2" s="3" t="s">
        <v>135</v>
      </c>
      <c r="J2" s="3" t="s">
        <v>136</v>
      </c>
      <c r="K2" s="3" t="s">
        <v>70</v>
      </c>
      <c r="L2" s="3" t="s">
        <v>71</v>
      </c>
      <c r="M2" s="3" t="s">
        <v>53</v>
      </c>
      <c r="N2" s="3" t="s">
        <v>54</v>
      </c>
      <c r="O2" s="3" t="s">
        <v>49</v>
      </c>
      <c r="P2" s="3" t="s">
        <v>50</v>
      </c>
      <c r="Q2" s="3" t="s">
        <v>51</v>
      </c>
      <c r="R2" s="3" t="s">
        <v>52</v>
      </c>
      <c r="S2" s="3" t="s">
        <v>69</v>
      </c>
      <c r="T2" s="3" t="s">
        <v>47</v>
      </c>
      <c r="U2" s="3" t="s">
        <v>48</v>
      </c>
      <c r="V2" s="3" t="s">
        <v>55</v>
      </c>
      <c r="W2" s="3" t="s">
        <v>61</v>
      </c>
      <c r="X2" s="3" t="s">
        <v>59</v>
      </c>
      <c r="Y2" s="3" t="s">
        <v>62</v>
      </c>
      <c r="Z2" s="3" t="s">
        <v>60</v>
      </c>
      <c r="AA2" s="3" t="s">
        <v>63</v>
      </c>
      <c r="AB2" s="3" t="s">
        <v>0</v>
      </c>
      <c r="AC2" s="3" t="s">
        <v>64</v>
      </c>
      <c r="AD2" s="3" t="s">
        <v>1</v>
      </c>
    </row>
    <row r="3" spans="1:167" x14ac:dyDescent="0.25">
      <c r="B3" t="s">
        <v>66</v>
      </c>
      <c r="C3" t="s">
        <v>65</v>
      </c>
      <c r="D3" t="s">
        <v>66</v>
      </c>
      <c r="E3" t="s">
        <v>67</v>
      </c>
      <c r="F3" t="s">
        <v>68</v>
      </c>
      <c r="G3" t="s">
        <v>67</v>
      </c>
      <c r="H3" t="s">
        <v>68</v>
      </c>
      <c r="K3" t="s">
        <v>86</v>
      </c>
      <c r="L3" t="s">
        <v>87</v>
      </c>
      <c r="M3" t="s">
        <v>82</v>
      </c>
      <c r="N3" t="s">
        <v>83</v>
      </c>
      <c r="O3">
        <v>19</v>
      </c>
      <c r="P3" t="s">
        <v>79</v>
      </c>
      <c r="Q3" t="s">
        <v>80</v>
      </c>
      <c r="R3" t="s">
        <v>81</v>
      </c>
      <c r="S3" t="s">
        <v>85</v>
      </c>
      <c r="T3" t="s">
        <v>77</v>
      </c>
      <c r="U3" t="s">
        <v>78</v>
      </c>
      <c r="V3" t="s">
        <v>84</v>
      </c>
      <c r="W3" t="s">
        <v>90</v>
      </c>
      <c r="X3" t="s">
        <v>88</v>
      </c>
      <c r="Y3" t="s">
        <v>91</v>
      </c>
      <c r="Z3" t="s">
        <v>89</v>
      </c>
      <c r="AA3" t="s">
        <v>92</v>
      </c>
      <c r="AB3">
        <v>85</v>
      </c>
      <c r="AC3" t="s">
        <v>93</v>
      </c>
      <c r="AD3" t="s">
        <v>94</v>
      </c>
    </row>
    <row r="4" spans="1:167" x14ac:dyDescent="0.25">
      <c r="B4" t="s">
        <v>21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74</v>
      </c>
      <c r="J4" t="s">
        <v>75</v>
      </c>
      <c r="K4" s="42" t="s">
        <v>36</v>
      </c>
      <c r="L4" s="42" t="s">
        <v>37</v>
      </c>
      <c r="M4" s="42" t="s">
        <v>32</v>
      </c>
      <c r="N4" s="42" t="s">
        <v>33</v>
      </c>
      <c r="O4" s="42" t="s">
        <v>28</v>
      </c>
      <c r="P4" s="42" t="s">
        <v>29</v>
      </c>
      <c r="Q4" s="42" t="s">
        <v>30</v>
      </c>
      <c r="R4" s="42" t="s">
        <v>31</v>
      </c>
      <c r="S4" s="42" t="s">
        <v>35</v>
      </c>
      <c r="T4" s="42" t="s">
        <v>25</v>
      </c>
      <c r="U4" s="42" t="s">
        <v>26</v>
      </c>
      <c r="V4" s="42" t="s">
        <v>34</v>
      </c>
      <c r="W4" s="42" t="s">
        <v>40</v>
      </c>
      <c r="X4" s="42" t="s">
        <v>38</v>
      </c>
      <c r="Y4" s="42" t="s">
        <v>41</v>
      </c>
      <c r="Z4" s="42" t="s">
        <v>39</v>
      </c>
      <c r="AA4" s="42" t="s">
        <v>42</v>
      </c>
      <c r="AB4" s="42" t="s">
        <v>43</v>
      </c>
      <c r="AC4" s="42" t="s">
        <v>44</v>
      </c>
      <c r="AD4" s="42" t="s">
        <v>45</v>
      </c>
    </row>
    <row r="5" spans="1:167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167" x14ac:dyDescent="0.25">
      <c r="A6" s="1">
        <v>31137</v>
      </c>
      <c r="B6" s="40">
        <v>21457</v>
      </c>
      <c r="D6">
        <v>2278</v>
      </c>
      <c r="AM6" s="5"/>
      <c r="EY6" s="5"/>
      <c r="FK6" s="5"/>
    </row>
    <row r="7" spans="1:167" x14ac:dyDescent="0.25">
      <c r="A7" s="1">
        <v>31228</v>
      </c>
      <c r="B7" s="40">
        <v>18394</v>
      </c>
      <c r="D7">
        <v>1382</v>
      </c>
      <c r="AH7" s="6"/>
      <c r="AM7" s="5"/>
      <c r="EY7" s="5"/>
      <c r="FK7" s="5"/>
    </row>
    <row r="8" spans="1:167" x14ac:dyDescent="0.25">
      <c r="A8" s="1">
        <v>31320</v>
      </c>
      <c r="B8" s="40">
        <v>20456</v>
      </c>
      <c r="D8">
        <v>1747</v>
      </c>
      <c r="AH8" s="6"/>
      <c r="AM8" s="5"/>
      <c r="EY8" s="5"/>
      <c r="FK8" s="5"/>
    </row>
    <row r="9" spans="1:167" x14ac:dyDescent="0.25">
      <c r="A9" s="1">
        <v>31412</v>
      </c>
      <c r="B9" s="40">
        <v>22010</v>
      </c>
      <c r="D9">
        <v>1869</v>
      </c>
      <c r="AH9" s="6"/>
      <c r="AM9" s="5"/>
      <c r="EY9" s="5"/>
      <c r="FK9" s="5"/>
    </row>
    <row r="10" spans="1:167" x14ac:dyDescent="0.25">
      <c r="A10" s="1">
        <v>31502</v>
      </c>
      <c r="B10" s="40">
        <v>22113</v>
      </c>
      <c r="C10">
        <v>10673</v>
      </c>
      <c r="D10">
        <v>2517</v>
      </c>
      <c r="AH10" s="6"/>
      <c r="AM10" s="5"/>
      <c r="EY10" s="5"/>
      <c r="FK10" s="5"/>
    </row>
    <row r="11" spans="1:167" x14ac:dyDescent="0.25">
      <c r="A11" s="1">
        <v>31593</v>
      </c>
      <c r="B11" s="40">
        <v>19282</v>
      </c>
      <c r="C11">
        <v>9655</v>
      </c>
      <c r="D11">
        <v>1587</v>
      </c>
      <c r="AH11" s="6"/>
      <c r="AM11" s="5"/>
      <c r="EY11" s="5"/>
      <c r="FK11" s="5"/>
    </row>
    <row r="12" spans="1:167" x14ac:dyDescent="0.25">
      <c r="A12" s="1">
        <v>31685</v>
      </c>
      <c r="B12" s="40">
        <v>22371</v>
      </c>
      <c r="C12">
        <v>10779</v>
      </c>
      <c r="D12">
        <v>1869</v>
      </c>
      <c r="AH12" s="6"/>
      <c r="AM12" s="5"/>
      <c r="EY12" s="5"/>
      <c r="FK12" s="5"/>
    </row>
    <row r="13" spans="1:167" x14ac:dyDescent="0.25">
      <c r="A13" s="1">
        <v>31777</v>
      </c>
      <c r="B13" s="40">
        <v>24582</v>
      </c>
      <c r="C13">
        <v>12030</v>
      </c>
      <c r="D13">
        <v>1956</v>
      </c>
      <c r="AH13" s="6"/>
      <c r="AM13" s="5"/>
      <c r="EY13" s="5"/>
      <c r="FK13" s="5"/>
    </row>
    <row r="14" spans="1:167" x14ac:dyDescent="0.25">
      <c r="A14" s="1">
        <v>31867</v>
      </c>
      <c r="B14" s="40">
        <v>24365</v>
      </c>
      <c r="C14">
        <v>11267</v>
      </c>
      <c r="D14" s="44">
        <v>4339</v>
      </c>
      <c r="AH14" s="6"/>
      <c r="AM14" s="5"/>
      <c r="EY14" s="5"/>
      <c r="FK14" s="5"/>
    </row>
    <row r="15" spans="1:167" x14ac:dyDescent="0.25">
      <c r="A15" s="1">
        <v>31958</v>
      </c>
      <c r="B15" s="40">
        <v>23144</v>
      </c>
      <c r="C15">
        <v>11307</v>
      </c>
      <c r="D15" s="44">
        <v>2432</v>
      </c>
      <c r="AH15" s="6"/>
      <c r="AM15" s="5"/>
      <c r="EY15" s="5"/>
      <c r="FK15" s="5"/>
    </row>
    <row r="16" spans="1:167" x14ac:dyDescent="0.25">
      <c r="A16" s="1">
        <v>32050</v>
      </c>
      <c r="B16" s="40">
        <v>27579</v>
      </c>
      <c r="C16">
        <v>13065</v>
      </c>
      <c r="D16" s="44">
        <v>2955</v>
      </c>
      <c r="AH16" s="6"/>
      <c r="AM16" s="5"/>
      <c r="EY16" s="5"/>
      <c r="FK16" s="5"/>
    </row>
    <row r="17" spans="1:167" x14ac:dyDescent="0.25">
      <c r="A17" s="1">
        <v>32142</v>
      </c>
      <c r="B17" s="40">
        <v>29544</v>
      </c>
      <c r="C17">
        <v>14617</v>
      </c>
      <c r="D17" s="44">
        <v>3366</v>
      </c>
      <c r="AH17" s="6"/>
      <c r="AM17" s="5"/>
      <c r="EY17" s="5"/>
      <c r="FK17" s="5"/>
    </row>
    <row r="18" spans="1:167" x14ac:dyDescent="0.25">
      <c r="A18" s="1">
        <v>32233</v>
      </c>
      <c r="B18" s="40">
        <v>30632</v>
      </c>
      <c r="C18">
        <v>14028</v>
      </c>
      <c r="D18" s="44">
        <v>4757</v>
      </c>
      <c r="AH18" s="6"/>
      <c r="AM18" s="5"/>
      <c r="EY18" s="5"/>
      <c r="FK18" s="5"/>
    </row>
    <row r="19" spans="1:167" x14ac:dyDescent="0.25">
      <c r="A19" s="1">
        <v>32324</v>
      </c>
      <c r="B19" s="40">
        <v>29242</v>
      </c>
      <c r="C19">
        <v>14069</v>
      </c>
      <c r="D19" s="44">
        <v>2444</v>
      </c>
      <c r="AH19" s="6"/>
      <c r="AM19" s="5"/>
      <c r="EY19" s="5"/>
      <c r="FK19" s="5"/>
    </row>
    <row r="20" spans="1:167" x14ac:dyDescent="0.25">
      <c r="A20" s="1">
        <v>32416</v>
      </c>
      <c r="B20" s="40">
        <v>32501</v>
      </c>
      <c r="C20">
        <v>15643</v>
      </c>
      <c r="D20" s="44">
        <v>2277</v>
      </c>
      <c r="AH20" s="6"/>
      <c r="AM20" s="5"/>
      <c r="EY20" s="5"/>
      <c r="FK20" s="5"/>
    </row>
    <row r="21" spans="1:167" x14ac:dyDescent="0.25">
      <c r="A21" s="1">
        <v>32508</v>
      </c>
      <c r="B21" s="40">
        <v>34218</v>
      </c>
      <c r="C21">
        <v>16815</v>
      </c>
      <c r="D21" s="44">
        <v>2820</v>
      </c>
      <c r="AH21" s="6"/>
      <c r="AM21" s="5"/>
      <c r="EY21" s="5"/>
      <c r="FK21" s="5"/>
    </row>
    <row r="22" spans="1:167" x14ac:dyDescent="0.25">
      <c r="A22" s="1">
        <v>32598</v>
      </c>
      <c r="B22" s="40">
        <v>37181</v>
      </c>
      <c r="C22">
        <v>17978</v>
      </c>
      <c r="D22" s="44">
        <v>5177</v>
      </c>
      <c r="AH22" s="6"/>
      <c r="AM22" s="5"/>
      <c r="EY22" s="5"/>
      <c r="FK22" s="5"/>
    </row>
    <row r="23" spans="1:167" x14ac:dyDescent="0.25">
      <c r="A23" s="1">
        <v>32689</v>
      </c>
      <c r="B23" s="40">
        <v>34364</v>
      </c>
      <c r="C23">
        <v>17815</v>
      </c>
      <c r="D23" s="44">
        <v>2948</v>
      </c>
      <c r="AH23" s="6"/>
      <c r="AM23" s="5"/>
      <c r="EY23" s="5"/>
      <c r="FK23" s="5"/>
    </row>
    <row r="24" spans="1:167" x14ac:dyDescent="0.25">
      <c r="A24" s="1">
        <v>32781</v>
      </c>
      <c r="B24" s="40">
        <v>38156</v>
      </c>
      <c r="C24">
        <v>19204</v>
      </c>
      <c r="D24" s="44">
        <v>3798</v>
      </c>
      <c r="AH24" s="6"/>
      <c r="AM24" s="5"/>
      <c r="EY24" s="5"/>
      <c r="FK24" s="5"/>
    </row>
    <row r="25" spans="1:167" x14ac:dyDescent="0.25">
      <c r="A25" s="1">
        <v>32873</v>
      </c>
      <c r="B25" s="40">
        <v>39183</v>
      </c>
      <c r="C25">
        <v>19984</v>
      </c>
      <c r="D25" s="44">
        <v>4721</v>
      </c>
      <c r="AH25" s="6"/>
      <c r="AM25" s="5"/>
      <c r="EY25" s="5"/>
      <c r="FK25" s="5"/>
    </row>
    <row r="26" spans="1:167" x14ac:dyDescent="0.25">
      <c r="A26" s="1">
        <v>32963</v>
      </c>
      <c r="B26" s="40">
        <v>41176</v>
      </c>
      <c r="C26">
        <v>19613</v>
      </c>
      <c r="D26" s="44">
        <v>7315</v>
      </c>
      <c r="AH26" s="6"/>
      <c r="AM26" s="5"/>
      <c r="EY26" s="5"/>
      <c r="FK26" s="5"/>
    </row>
    <row r="27" spans="1:167" x14ac:dyDescent="0.25">
      <c r="A27" s="1">
        <v>33054</v>
      </c>
      <c r="B27" s="40">
        <v>36379</v>
      </c>
      <c r="C27">
        <v>19015</v>
      </c>
      <c r="D27" s="44">
        <v>3703</v>
      </c>
      <c r="AH27" s="6"/>
      <c r="AM27" s="5"/>
      <c r="EY27" s="5"/>
      <c r="FK27" s="5"/>
    </row>
    <row r="28" spans="1:167" x14ac:dyDescent="0.25">
      <c r="A28" s="1">
        <v>33146</v>
      </c>
      <c r="B28" s="40">
        <v>38933</v>
      </c>
      <c r="C28">
        <v>19719</v>
      </c>
      <c r="D28" s="44">
        <v>4320</v>
      </c>
      <c r="AH28" s="6"/>
      <c r="AM28" s="5"/>
      <c r="EY28" s="5"/>
      <c r="FK28" s="5"/>
    </row>
    <row r="29" spans="1:167" x14ac:dyDescent="0.25">
      <c r="A29" s="1">
        <v>33238</v>
      </c>
      <c r="B29" s="40">
        <v>40144</v>
      </c>
      <c r="C29">
        <v>19936</v>
      </c>
      <c r="D29" s="44">
        <v>4817</v>
      </c>
      <c r="AH29" s="6"/>
      <c r="AM29" s="5"/>
      <c r="EY29" s="5"/>
      <c r="FK29" s="5"/>
    </row>
    <row r="30" spans="1:167" x14ac:dyDescent="0.25">
      <c r="A30" s="1">
        <v>33328</v>
      </c>
      <c r="B30" s="40">
        <v>39645</v>
      </c>
      <c r="C30">
        <v>19105</v>
      </c>
      <c r="D30" s="44">
        <v>6095</v>
      </c>
      <c r="AH30" s="6"/>
      <c r="AM30" s="5"/>
      <c r="EY30" s="5"/>
      <c r="FK30" s="5"/>
    </row>
    <row r="31" spans="1:167" x14ac:dyDescent="0.25">
      <c r="A31" s="1">
        <v>33419</v>
      </c>
      <c r="B31" s="40">
        <v>34671</v>
      </c>
      <c r="C31">
        <v>17332</v>
      </c>
      <c r="D31" s="44">
        <v>3949</v>
      </c>
      <c r="AH31" s="6"/>
      <c r="AM31" s="5"/>
      <c r="EY31" s="5"/>
      <c r="FK31" s="5"/>
    </row>
    <row r="32" spans="1:167" x14ac:dyDescent="0.25">
      <c r="A32" s="1">
        <v>33511</v>
      </c>
      <c r="B32" s="40">
        <v>36211</v>
      </c>
      <c r="C32">
        <v>17199</v>
      </c>
      <c r="D32" s="44">
        <v>4602</v>
      </c>
      <c r="AH32" s="6"/>
      <c r="AM32" s="5"/>
      <c r="EY32" s="5"/>
      <c r="FK32" s="5"/>
    </row>
    <row r="33" spans="1:167" x14ac:dyDescent="0.25">
      <c r="A33" s="1">
        <v>33603</v>
      </c>
      <c r="B33" s="40">
        <v>37651</v>
      </c>
      <c r="C33">
        <v>18437</v>
      </c>
      <c r="D33" s="44">
        <v>4741</v>
      </c>
      <c r="AH33" s="6"/>
      <c r="AM33" s="5"/>
      <c r="EY33" s="5"/>
      <c r="FK33" s="5"/>
    </row>
    <row r="34" spans="1:167" x14ac:dyDescent="0.25">
      <c r="A34" s="1">
        <v>33694</v>
      </c>
      <c r="B34" s="40">
        <v>38115</v>
      </c>
      <c r="C34">
        <v>17726</v>
      </c>
      <c r="D34" s="44">
        <v>6050</v>
      </c>
      <c r="AH34" s="6"/>
      <c r="AM34" s="5"/>
      <c r="EY34" s="5"/>
      <c r="FK34" s="5"/>
    </row>
    <row r="35" spans="1:167" x14ac:dyDescent="0.25">
      <c r="A35" s="1">
        <v>33785</v>
      </c>
      <c r="B35" s="40">
        <v>32992</v>
      </c>
      <c r="C35">
        <v>16554</v>
      </c>
      <c r="D35" s="44">
        <v>3916</v>
      </c>
      <c r="AH35" s="6"/>
      <c r="AM35" s="5"/>
      <c r="EY35" s="5"/>
      <c r="FK35" s="5"/>
    </row>
    <row r="36" spans="1:167" x14ac:dyDescent="0.25">
      <c r="A36" s="1">
        <v>33877</v>
      </c>
      <c r="B36" s="40">
        <v>35037</v>
      </c>
      <c r="C36">
        <v>17104</v>
      </c>
      <c r="D36" s="44">
        <v>4073</v>
      </c>
      <c r="AH36" s="6"/>
      <c r="AM36" s="5"/>
      <c r="EY36" s="5"/>
      <c r="FK36" s="5"/>
    </row>
    <row r="37" spans="1:167" x14ac:dyDescent="0.25">
      <c r="A37" s="1">
        <v>33969</v>
      </c>
      <c r="B37" s="40">
        <v>35704</v>
      </c>
      <c r="C37">
        <v>17177</v>
      </c>
      <c r="D37" s="44">
        <v>4448</v>
      </c>
      <c r="AH37" s="6"/>
      <c r="FK37" s="5"/>
    </row>
    <row r="38" spans="1:167" x14ac:dyDescent="0.25">
      <c r="A38" s="1">
        <v>34059</v>
      </c>
      <c r="B38" s="40">
        <v>37458</v>
      </c>
      <c r="C38">
        <v>16760</v>
      </c>
      <c r="D38" s="44">
        <v>6186</v>
      </c>
      <c r="AH38" s="6"/>
      <c r="FK38" s="5"/>
    </row>
    <row r="39" spans="1:167" x14ac:dyDescent="0.25">
      <c r="A39" s="1">
        <v>34150</v>
      </c>
      <c r="B39" s="40">
        <v>32895</v>
      </c>
      <c r="C39">
        <v>15657</v>
      </c>
      <c r="D39" s="44">
        <v>3713</v>
      </c>
      <c r="AH39" s="6"/>
      <c r="FK39" s="5"/>
    </row>
    <row r="40" spans="1:167" x14ac:dyDescent="0.25">
      <c r="A40" s="1">
        <v>34242</v>
      </c>
      <c r="B40" s="40">
        <v>35533</v>
      </c>
      <c r="C40">
        <v>16736</v>
      </c>
      <c r="D40" s="44">
        <v>3986</v>
      </c>
      <c r="AH40" s="6"/>
      <c r="FK40" s="5"/>
    </row>
    <row r="41" spans="1:167" x14ac:dyDescent="0.25">
      <c r="A41" s="1">
        <v>34334</v>
      </c>
      <c r="B41" s="40">
        <v>37513</v>
      </c>
      <c r="C41">
        <v>17655</v>
      </c>
      <c r="D41" s="44">
        <v>4028</v>
      </c>
      <c r="AH41" s="6"/>
      <c r="FK41" s="5"/>
    </row>
    <row r="42" spans="1:167" x14ac:dyDescent="0.25">
      <c r="A42" s="1">
        <v>34424</v>
      </c>
      <c r="B42" s="40">
        <v>39071</v>
      </c>
      <c r="C42">
        <v>17285</v>
      </c>
      <c r="D42" s="44">
        <v>6215</v>
      </c>
      <c r="AH42" s="6"/>
      <c r="FK42" s="5"/>
    </row>
    <row r="43" spans="1:167" x14ac:dyDescent="0.25">
      <c r="A43" s="1">
        <v>34515</v>
      </c>
      <c r="B43" s="40">
        <v>33960</v>
      </c>
      <c r="C43">
        <v>17006</v>
      </c>
      <c r="D43" s="44">
        <v>3788</v>
      </c>
      <c r="AH43" s="6"/>
      <c r="FK43" s="5"/>
    </row>
    <row r="44" spans="1:167" x14ac:dyDescent="0.25">
      <c r="A44" s="1">
        <v>34607</v>
      </c>
      <c r="B44" s="40">
        <v>36357</v>
      </c>
      <c r="C44">
        <v>18233</v>
      </c>
      <c r="D44" s="44">
        <v>4263</v>
      </c>
      <c r="AH44" s="6"/>
      <c r="FK44" s="5"/>
    </row>
    <row r="45" spans="1:167" x14ac:dyDescent="0.25">
      <c r="A45" s="1">
        <v>34699</v>
      </c>
      <c r="B45" s="40">
        <v>38444</v>
      </c>
      <c r="C45">
        <v>19545</v>
      </c>
      <c r="D45" s="44">
        <v>4529</v>
      </c>
      <c r="AH45" s="6"/>
      <c r="FK45" s="5"/>
    </row>
    <row r="46" spans="1:167" x14ac:dyDescent="0.25">
      <c r="A46" s="1">
        <v>34789</v>
      </c>
      <c r="B46" s="40">
        <v>39211</v>
      </c>
      <c r="C46">
        <v>18499</v>
      </c>
      <c r="D46" s="44">
        <v>6357</v>
      </c>
      <c r="AH46" s="6"/>
      <c r="FK46" s="5"/>
    </row>
    <row r="47" spans="1:167" x14ac:dyDescent="0.25">
      <c r="A47" s="1">
        <v>34880</v>
      </c>
      <c r="B47" s="40">
        <v>35476</v>
      </c>
      <c r="C47">
        <v>19143</v>
      </c>
      <c r="D47" s="44">
        <v>3508</v>
      </c>
      <c r="AH47" s="6"/>
      <c r="FK47" s="5"/>
    </row>
    <row r="48" spans="1:167" x14ac:dyDescent="0.25">
      <c r="A48" s="1">
        <v>34972</v>
      </c>
      <c r="B48" s="40">
        <v>38030</v>
      </c>
      <c r="C48">
        <v>20825</v>
      </c>
      <c r="D48" s="44">
        <v>3811</v>
      </c>
      <c r="AH48" s="6"/>
      <c r="FK48" s="5"/>
    </row>
    <row r="49" spans="1:167" x14ac:dyDescent="0.25">
      <c r="A49" s="1">
        <v>35064</v>
      </c>
      <c r="B49" s="40">
        <v>40587</v>
      </c>
      <c r="C49">
        <v>21980</v>
      </c>
      <c r="D49" s="44">
        <v>4022</v>
      </c>
      <c r="AH49" s="6"/>
      <c r="FK49" s="5"/>
    </row>
    <row r="50" spans="1:167" x14ac:dyDescent="0.25">
      <c r="A50" s="1">
        <v>35155</v>
      </c>
      <c r="B50" s="40">
        <v>43636</v>
      </c>
      <c r="C50">
        <v>22454</v>
      </c>
      <c r="D50" s="44">
        <v>5696</v>
      </c>
      <c r="AH50" s="6"/>
      <c r="FK50" s="5"/>
    </row>
    <row r="51" spans="1:167" x14ac:dyDescent="0.25">
      <c r="A51" s="1">
        <v>35246</v>
      </c>
      <c r="B51" s="40">
        <v>40938</v>
      </c>
      <c r="C51">
        <v>22343</v>
      </c>
      <c r="D51" s="44">
        <v>3200</v>
      </c>
      <c r="AH51" s="6"/>
      <c r="FK51" s="5"/>
    </row>
    <row r="52" spans="1:167" x14ac:dyDescent="0.25">
      <c r="A52" s="1">
        <v>35338</v>
      </c>
      <c r="B52" s="40">
        <v>41571</v>
      </c>
      <c r="C52">
        <v>22504</v>
      </c>
      <c r="D52" s="44">
        <v>3374</v>
      </c>
      <c r="AH52" s="6"/>
      <c r="FK52" s="5"/>
    </row>
    <row r="53" spans="1:167" x14ac:dyDescent="0.25">
      <c r="A53" s="1">
        <v>35430</v>
      </c>
      <c r="B53" s="40">
        <v>42386</v>
      </c>
      <c r="C53">
        <v>23113</v>
      </c>
      <c r="D53" s="44">
        <v>2711</v>
      </c>
      <c r="AH53" s="6"/>
      <c r="FK53" s="5"/>
    </row>
    <row r="54" spans="1:167" x14ac:dyDescent="0.25">
      <c r="A54" s="1">
        <v>35520</v>
      </c>
      <c r="B54" s="40">
        <v>40675</v>
      </c>
      <c r="C54" s="40">
        <v>26891</v>
      </c>
      <c r="D54" s="44">
        <v>5334</v>
      </c>
      <c r="E54" s="40">
        <v>773</v>
      </c>
      <c r="F54" s="42">
        <v>144</v>
      </c>
      <c r="G54" s="42">
        <v>6010</v>
      </c>
      <c r="H54" s="42">
        <v>1521</v>
      </c>
      <c r="I54" s="42">
        <v>109</v>
      </c>
      <c r="J54" s="42">
        <v>891</v>
      </c>
      <c r="K54" s="42">
        <v>903</v>
      </c>
      <c r="L54" s="40">
        <v>1796</v>
      </c>
      <c r="M54" s="40">
        <v>476</v>
      </c>
      <c r="N54" s="40">
        <v>133</v>
      </c>
      <c r="O54" s="40">
        <v>44</v>
      </c>
      <c r="P54" s="40">
        <v>480</v>
      </c>
      <c r="Q54" s="40">
        <v>679</v>
      </c>
      <c r="R54" s="40">
        <v>1898</v>
      </c>
      <c r="S54" s="40">
        <v>2361</v>
      </c>
      <c r="T54" s="40">
        <v>572</v>
      </c>
      <c r="U54" s="40">
        <v>2463</v>
      </c>
      <c r="V54" s="40">
        <v>963</v>
      </c>
      <c r="W54" s="40">
        <v>2414</v>
      </c>
      <c r="X54" s="40">
        <v>1027</v>
      </c>
      <c r="Y54" s="40">
        <v>3709</v>
      </c>
      <c r="Z54" s="40">
        <v>1360</v>
      </c>
      <c r="AA54" s="40">
        <v>2744</v>
      </c>
      <c r="AB54" s="40">
        <v>957</v>
      </c>
      <c r="AC54" s="40">
        <v>273</v>
      </c>
      <c r="AD54" s="40">
        <v>638</v>
      </c>
      <c r="AH54" s="6"/>
      <c r="AI54" s="43"/>
      <c r="FK54" s="5"/>
    </row>
    <row r="55" spans="1:167" x14ac:dyDescent="0.25">
      <c r="A55" s="1">
        <v>35611</v>
      </c>
      <c r="B55" s="40">
        <v>38063</v>
      </c>
      <c r="C55" s="40">
        <v>27117</v>
      </c>
      <c r="D55" s="44">
        <v>2748</v>
      </c>
      <c r="E55" s="40">
        <v>225</v>
      </c>
      <c r="F55" s="42">
        <v>112</v>
      </c>
      <c r="G55" s="42">
        <v>6181</v>
      </c>
      <c r="H55" s="42">
        <v>1681</v>
      </c>
      <c r="I55" s="42">
        <v>111</v>
      </c>
      <c r="J55" s="42">
        <v>711</v>
      </c>
      <c r="K55" s="42">
        <v>862</v>
      </c>
      <c r="L55" s="40">
        <v>1823</v>
      </c>
      <c r="M55" s="40">
        <v>551</v>
      </c>
      <c r="N55" s="40">
        <v>122</v>
      </c>
      <c r="O55" s="40">
        <v>46</v>
      </c>
      <c r="P55" s="40">
        <v>542</v>
      </c>
      <c r="Q55" s="40">
        <v>737</v>
      </c>
      <c r="R55" s="40">
        <v>2313</v>
      </c>
      <c r="S55" s="40">
        <v>1954</v>
      </c>
      <c r="T55" s="40">
        <v>711</v>
      </c>
      <c r="U55" s="40">
        <v>2421</v>
      </c>
      <c r="V55" s="40">
        <v>988</v>
      </c>
      <c r="W55" s="40">
        <v>2237</v>
      </c>
      <c r="X55" s="40">
        <v>1108</v>
      </c>
      <c r="Y55" s="40">
        <v>3310</v>
      </c>
      <c r="Z55" s="40">
        <v>1498</v>
      </c>
      <c r="AA55" s="40">
        <v>3189</v>
      </c>
      <c r="AB55" s="40">
        <v>932</v>
      </c>
      <c r="AC55" s="40">
        <v>257</v>
      </c>
      <c r="AD55" s="40">
        <v>692</v>
      </c>
      <c r="AE55" s="6"/>
      <c r="AF55" s="6"/>
      <c r="AH55" s="6"/>
      <c r="AI55" s="45"/>
      <c r="FK55" s="5"/>
    </row>
    <row r="56" spans="1:167" x14ac:dyDescent="0.25">
      <c r="A56" s="1">
        <v>35703</v>
      </c>
      <c r="B56" s="40">
        <v>40350</v>
      </c>
      <c r="C56" s="40">
        <v>28203</v>
      </c>
      <c r="D56" s="44">
        <v>3574</v>
      </c>
      <c r="E56" s="40">
        <v>327</v>
      </c>
      <c r="F56" s="42">
        <v>98</v>
      </c>
      <c r="G56" s="42">
        <v>6430</v>
      </c>
      <c r="H56" s="42">
        <v>1719</v>
      </c>
      <c r="I56" s="42">
        <v>117</v>
      </c>
      <c r="J56" s="42">
        <v>689</v>
      </c>
      <c r="K56" s="42">
        <v>785</v>
      </c>
      <c r="L56" s="40">
        <v>1976</v>
      </c>
      <c r="M56" s="40">
        <v>588</v>
      </c>
      <c r="N56" s="40">
        <v>110</v>
      </c>
      <c r="O56" s="40">
        <v>55</v>
      </c>
      <c r="P56" s="40">
        <v>618</v>
      </c>
      <c r="Q56" s="40">
        <v>737</v>
      </c>
      <c r="R56" s="40">
        <v>2275</v>
      </c>
      <c r="S56" s="40">
        <v>2309</v>
      </c>
      <c r="T56" s="40">
        <v>827</v>
      </c>
      <c r="U56" s="40">
        <v>2771</v>
      </c>
      <c r="V56" s="40">
        <v>1026</v>
      </c>
      <c r="W56" s="40">
        <v>1463</v>
      </c>
      <c r="X56" s="40">
        <v>1110</v>
      </c>
      <c r="Y56" s="40">
        <v>3522</v>
      </c>
      <c r="Z56" s="40">
        <v>1545</v>
      </c>
      <c r="AA56" s="40">
        <v>3510</v>
      </c>
      <c r="AB56" s="40">
        <v>1044</v>
      </c>
      <c r="AC56" s="40">
        <v>263</v>
      </c>
      <c r="AD56" s="40">
        <v>863</v>
      </c>
      <c r="AE56" s="6"/>
      <c r="AF56" s="6"/>
      <c r="AH56" s="6"/>
      <c r="AI56" s="45"/>
      <c r="FK56" s="5"/>
    </row>
    <row r="57" spans="1:167" x14ac:dyDescent="0.25">
      <c r="A57" s="1">
        <v>35795</v>
      </c>
      <c r="B57" s="40">
        <v>43755</v>
      </c>
      <c r="C57" s="40">
        <v>30782</v>
      </c>
      <c r="D57" s="44">
        <v>3777</v>
      </c>
      <c r="E57" s="40">
        <v>298</v>
      </c>
      <c r="F57" s="42">
        <v>97</v>
      </c>
      <c r="G57" s="42">
        <v>6912</v>
      </c>
      <c r="H57" s="42">
        <v>1888</v>
      </c>
      <c r="I57" s="42">
        <v>112</v>
      </c>
      <c r="J57" s="42">
        <v>765</v>
      </c>
      <c r="K57" s="42">
        <v>648</v>
      </c>
      <c r="L57" s="40">
        <v>2202</v>
      </c>
      <c r="M57" s="40">
        <v>699</v>
      </c>
      <c r="N57" s="40">
        <v>157</v>
      </c>
      <c r="O57" s="40">
        <v>77</v>
      </c>
      <c r="P57" s="40">
        <v>622</v>
      </c>
      <c r="Q57" s="40">
        <v>904</v>
      </c>
      <c r="R57" s="40">
        <v>2483</v>
      </c>
      <c r="S57" s="40">
        <v>2657</v>
      </c>
      <c r="T57" s="40">
        <v>626</v>
      </c>
      <c r="U57" s="40">
        <v>3101</v>
      </c>
      <c r="V57" s="40">
        <v>1189</v>
      </c>
      <c r="W57" s="40">
        <v>1768</v>
      </c>
      <c r="X57" s="40">
        <v>1470</v>
      </c>
      <c r="Y57" s="40">
        <v>3844</v>
      </c>
      <c r="Z57" s="40">
        <v>2007</v>
      </c>
      <c r="AA57" s="40">
        <v>3213</v>
      </c>
      <c r="AB57" s="40">
        <v>1006</v>
      </c>
      <c r="AC57" s="40">
        <v>331</v>
      </c>
      <c r="AD57" s="40">
        <v>901</v>
      </c>
      <c r="AE57" s="6"/>
      <c r="AF57" s="6"/>
      <c r="AH57" s="6"/>
      <c r="AI57" s="45"/>
      <c r="FK57" s="5"/>
    </row>
    <row r="58" spans="1:167" x14ac:dyDescent="0.25">
      <c r="A58" s="1">
        <v>35885</v>
      </c>
      <c r="B58" s="40">
        <v>45500</v>
      </c>
      <c r="C58" s="40">
        <v>31093</v>
      </c>
      <c r="D58" s="44">
        <v>5794</v>
      </c>
      <c r="E58" s="40">
        <v>590</v>
      </c>
      <c r="F58" s="42">
        <v>110</v>
      </c>
      <c r="G58" s="42">
        <v>6301</v>
      </c>
      <c r="H58" s="42">
        <v>1610</v>
      </c>
      <c r="I58" s="42">
        <v>111</v>
      </c>
      <c r="J58" s="42">
        <v>1023</v>
      </c>
      <c r="K58" s="42">
        <v>797</v>
      </c>
      <c r="L58" s="40">
        <v>2156</v>
      </c>
      <c r="M58" s="40">
        <v>634</v>
      </c>
      <c r="N58" s="40">
        <v>112</v>
      </c>
      <c r="O58" s="40">
        <v>57</v>
      </c>
      <c r="P58" s="40">
        <v>515</v>
      </c>
      <c r="Q58" s="40">
        <v>756</v>
      </c>
      <c r="R58" s="40">
        <v>2204</v>
      </c>
      <c r="S58" s="40">
        <v>2834</v>
      </c>
      <c r="T58" s="40">
        <v>848</v>
      </c>
      <c r="U58" s="40">
        <v>2932</v>
      </c>
      <c r="V58" s="40">
        <v>1024</v>
      </c>
      <c r="W58" s="40">
        <v>2768</v>
      </c>
      <c r="X58" s="40">
        <v>939</v>
      </c>
      <c r="Y58" s="40">
        <v>3677</v>
      </c>
      <c r="Z58" s="40">
        <v>1879</v>
      </c>
      <c r="AA58" s="40">
        <v>3817</v>
      </c>
      <c r="AB58" s="40">
        <v>996</v>
      </c>
      <c r="AC58" s="40">
        <v>315</v>
      </c>
      <c r="AD58" s="40">
        <v>698</v>
      </c>
      <c r="AE58" s="6"/>
      <c r="AF58" s="6"/>
      <c r="AH58" s="6"/>
      <c r="AI58" s="45"/>
      <c r="FK58" s="5"/>
    </row>
    <row r="59" spans="1:167" x14ac:dyDescent="0.25">
      <c r="A59" s="1">
        <v>35976</v>
      </c>
      <c r="B59" s="40">
        <v>41746</v>
      </c>
      <c r="C59" s="40">
        <v>29587</v>
      </c>
      <c r="D59" s="44">
        <v>3117</v>
      </c>
      <c r="E59" s="40">
        <v>263</v>
      </c>
      <c r="F59" s="42">
        <v>72</v>
      </c>
      <c r="G59" s="42">
        <v>6720</v>
      </c>
      <c r="H59" s="42">
        <v>1986</v>
      </c>
      <c r="I59" s="42">
        <v>93</v>
      </c>
      <c r="J59" s="42">
        <v>693</v>
      </c>
      <c r="K59" s="42">
        <v>819</v>
      </c>
      <c r="L59" s="40">
        <v>2282</v>
      </c>
      <c r="M59" s="40">
        <v>629</v>
      </c>
      <c r="N59" s="40">
        <v>110</v>
      </c>
      <c r="O59" s="40">
        <v>54</v>
      </c>
      <c r="P59" s="40">
        <v>506</v>
      </c>
      <c r="Q59" s="40">
        <v>833</v>
      </c>
      <c r="R59" s="40">
        <v>2094</v>
      </c>
      <c r="S59" s="40">
        <v>2218</v>
      </c>
      <c r="T59" s="40">
        <v>962</v>
      </c>
      <c r="U59" s="40">
        <v>3075</v>
      </c>
      <c r="V59" s="40">
        <v>1110</v>
      </c>
      <c r="W59" s="40">
        <v>2462</v>
      </c>
      <c r="X59" s="40">
        <v>848</v>
      </c>
      <c r="Y59" s="40">
        <v>3333</v>
      </c>
      <c r="Z59" s="40">
        <v>1733</v>
      </c>
      <c r="AA59" s="40">
        <v>3698</v>
      </c>
      <c r="AB59" s="40">
        <v>1007</v>
      </c>
      <c r="AC59" s="40">
        <v>279</v>
      </c>
      <c r="AD59" s="40">
        <v>749</v>
      </c>
      <c r="AE59" s="6"/>
      <c r="AF59" s="6"/>
      <c r="AH59" s="6"/>
      <c r="AI59" s="45"/>
      <c r="FK59" s="5"/>
    </row>
    <row r="60" spans="1:167" x14ac:dyDescent="0.25">
      <c r="A60" s="1">
        <v>36068</v>
      </c>
      <c r="B60" s="40">
        <v>42677</v>
      </c>
      <c r="C60" s="40">
        <v>29760</v>
      </c>
      <c r="D60" s="44">
        <v>3896</v>
      </c>
      <c r="E60" s="40">
        <v>416</v>
      </c>
      <c r="F60" s="42">
        <v>103</v>
      </c>
      <c r="G60" s="42">
        <v>6612</v>
      </c>
      <c r="H60" s="42">
        <v>1890</v>
      </c>
      <c r="I60" s="42">
        <v>123</v>
      </c>
      <c r="J60" s="42">
        <v>731</v>
      </c>
      <c r="K60" s="42">
        <v>731</v>
      </c>
      <c r="L60" s="40">
        <v>2306</v>
      </c>
      <c r="M60" s="40">
        <v>708</v>
      </c>
      <c r="N60" s="40">
        <v>136</v>
      </c>
      <c r="O60" s="40">
        <v>73</v>
      </c>
      <c r="P60" s="40">
        <v>578</v>
      </c>
      <c r="Q60" s="40">
        <v>810</v>
      </c>
      <c r="R60" s="40">
        <v>2022</v>
      </c>
      <c r="S60" s="40">
        <v>2308</v>
      </c>
      <c r="T60" s="40">
        <v>1044</v>
      </c>
      <c r="U60" s="40">
        <v>3268</v>
      </c>
      <c r="V60" s="40">
        <v>1020</v>
      </c>
      <c r="W60" s="40">
        <v>2092</v>
      </c>
      <c r="X60" s="40">
        <v>896</v>
      </c>
      <c r="Y60" s="40">
        <v>3238</v>
      </c>
      <c r="Z60" s="40">
        <v>1472</v>
      </c>
      <c r="AA60" s="40">
        <v>3921</v>
      </c>
      <c r="AB60" s="40">
        <v>1137</v>
      </c>
      <c r="AC60" s="40">
        <v>329</v>
      </c>
      <c r="AD60" s="40">
        <v>815</v>
      </c>
      <c r="AE60" s="6"/>
      <c r="AF60" s="6"/>
      <c r="AH60" s="6"/>
      <c r="AI60" s="45"/>
      <c r="FK60" s="5"/>
    </row>
    <row r="61" spans="1:167" x14ac:dyDescent="0.25">
      <c r="A61" s="1">
        <v>36160</v>
      </c>
      <c r="B61" s="40">
        <v>45671</v>
      </c>
      <c r="C61" s="40">
        <v>32374</v>
      </c>
      <c r="D61" s="44">
        <v>4272</v>
      </c>
      <c r="E61" s="40">
        <v>363</v>
      </c>
      <c r="F61" s="42">
        <v>85</v>
      </c>
      <c r="G61" s="42">
        <v>6709</v>
      </c>
      <c r="H61" s="42">
        <v>1869</v>
      </c>
      <c r="I61" s="42">
        <v>138</v>
      </c>
      <c r="J61" s="42">
        <v>828</v>
      </c>
      <c r="K61" s="42">
        <v>553</v>
      </c>
      <c r="L61" s="40">
        <v>2322</v>
      </c>
      <c r="M61" s="40">
        <v>702</v>
      </c>
      <c r="N61" s="40">
        <v>112</v>
      </c>
      <c r="O61" s="40">
        <v>87</v>
      </c>
      <c r="P61" s="40">
        <v>651</v>
      </c>
      <c r="Q61" s="40">
        <v>917</v>
      </c>
      <c r="R61" s="40">
        <v>2249</v>
      </c>
      <c r="S61" s="40">
        <v>2424</v>
      </c>
      <c r="T61" s="40">
        <v>1046</v>
      </c>
      <c r="U61" s="40">
        <v>3362</v>
      </c>
      <c r="V61" s="40">
        <v>1178</v>
      </c>
      <c r="W61" s="40">
        <v>2660</v>
      </c>
      <c r="X61" s="40">
        <v>995</v>
      </c>
      <c r="Y61" s="40">
        <v>3490</v>
      </c>
      <c r="Z61" s="40">
        <v>2651</v>
      </c>
      <c r="AA61" s="40">
        <v>3751</v>
      </c>
      <c r="AB61" s="40">
        <v>1074</v>
      </c>
      <c r="AC61" s="40">
        <v>322</v>
      </c>
      <c r="AD61" s="40">
        <v>862</v>
      </c>
      <c r="AE61" s="6"/>
      <c r="AF61" s="6"/>
      <c r="AH61" s="6"/>
      <c r="AI61" s="45"/>
      <c r="FK61" s="5"/>
    </row>
    <row r="62" spans="1:167" x14ac:dyDescent="0.25">
      <c r="A62" s="1">
        <v>36250</v>
      </c>
      <c r="B62" s="40">
        <v>46636</v>
      </c>
      <c r="C62" s="40">
        <v>31556</v>
      </c>
      <c r="D62" s="44">
        <v>5976</v>
      </c>
      <c r="E62" s="40">
        <v>570</v>
      </c>
      <c r="F62" s="42">
        <v>161</v>
      </c>
      <c r="G62" s="42">
        <v>6651</v>
      </c>
      <c r="H62" s="42">
        <v>1722</v>
      </c>
      <c r="I62" s="42">
        <v>164</v>
      </c>
      <c r="J62" s="42">
        <v>750</v>
      </c>
      <c r="K62" s="42">
        <v>714</v>
      </c>
      <c r="L62" s="40">
        <v>2027</v>
      </c>
      <c r="M62" s="40">
        <v>635</v>
      </c>
      <c r="N62" s="40">
        <v>101</v>
      </c>
      <c r="O62" s="40">
        <v>58</v>
      </c>
      <c r="P62" s="40">
        <v>507</v>
      </c>
      <c r="Q62" s="40">
        <v>734</v>
      </c>
      <c r="R62" s="40">
        <v>1834</v>
      </c>
      <c r="S62" s="40">
        <v>2697</v>
      </c>
      <c r="T62" s="40">
        <v>960</v>
      </c>
      <c r="U62" s="40">
        <v>3323</v>
      </c>
      <c r="V62" s="40">
        <v>1000</v>
      </c>
      <c r="W62" s="40">
        <v>2949</v>
      </c>
      <c r="X62" s="40">
        <v>1020</v>
      </c>
      <c r="Y62" s="40">
        <v>3934</v>
      </c>
      <c r="Z62" s="40">
        <v>1802</v>
      </c>
      <c r="AA62" s="40">
        <v>4151</v>
      </c>
      <c r="AB62" s="40">
        <v>1091</v>
      </c>
      <c r="AC62" s="40">
        <v>306</v>
      </c>
      <c r="AD62" s="40">
        <v>801</v>
      </c>
      <c r="AE62" s="6"/>
      <c r="AF62" s="6"/>
      <c r="AH62" s="6"/>
      <c r="AI62" s="45"/>
      <c r="FK62" s="5"/>
    </row>
    <row r="63" spans="1:167" x14ac:dyDescent="0.25">
      <c r="A63" s="1">
        <v>36341</v>
      </c>
      <c r="B63" s="40">
        <v>43362</v>
      </c>
      <c r="C63" s="40">
        <v>30012</v>
      </c>
      <c r="D63" s="44">
        <v>3609</v>
      </c>
      <c r="E63" s="40">
        <v>316</v>
      </c>
      <c r="F63" s="42">
        <v>76</v>
      </c>
      <c r="G63" s="42">
        <v>7257</v>
      </c>
      <c r="H63" s="42">
        <v>2093</v>
      </c>
      <c r="I63" s="42">
        <v>94</v>
      </c>
      <c r="J63" s="42">
        <v>759</v>
      </c>
      <c r="K63" s="42">
        <v>648</v>
      </c>
      <c r="L63" s="40">
        <v>1848</v>
      </c>
      <c r="M63" s="40">
        <v>597</v>
      </c>
      <c r="N63" s="40">
        <v>99</v>
      </c>
      <c r="O63" s="40">
        <v>71</v>
      </c>
      <c r="P63" s="40">
        <v>414</v>
      </c>
      <c r="Q63" s="40">
        <v>794</v>
      </c>
      <c r="R63" s="40">
        <v>1902</v>
      </c>
      <c r="S63" s="40">
        <v>2198</v>
      </c>
      <c r="T63" s="40">
        <v>928</v>
      </c>
      <c r="U63" s="40">
        <v>2863</v>
      </c>
      <c r="V63" s="40">
        <v>973</v>
      </c>
      <c r="W63" s="40">
        <v>2538</v>
      </c>
      <c r="X63" s="40">
        <v>1078</v>
      </c>
      <c r="Y63" s="40">
        <v>3719</v>
      </c>
      <c r="Z63" s="40">
        <v>1741</v>
      </c>
      <c r="AA63" s="40">
        <v>4406</v>
      </c>
      <c r="AB63" s="40">
        <v>1151</v>
      </c>
      <c r="AC63" s="40">
        <v>268</v>
      </c>
      <c r="AD63" s="40">
        <v>922</v>
      </c>
      <c r="AE63" s="6"/>
      <c r="AF63" s="6"/>
      <c r="AH63" s="6"/>
      <c r="AI63" s="45"/>
      <c r="FK63" s="5"/>
    </row>
    <row r="64" spans="1:167" x14ac:dyDescent="0.25">
      <c r="A64" s="1">
        <v>36433</v>
      </c>
      <c r="B64" s="40">
        <v>45728</v>
      </c>
      <c r="C64" s="40">
        <v>31392</v>
      </c>
      <c r="D64" s="44">
        <v>4071</v>
      </c>
      <c r="E64" s="40">
        <v>263</v>
      </c>
      <c r="F64" s="42">
        <v>132</v>
      </c>
      <c r="G64" s="42">
        <v>7554</v>
      </c>
      <c r="H64" s="42">
        <v>2316</v>
      </c>
      <c r="I64" s="42">
        <v>120</v>
      </c>
      <c r="J64" s="42">
        <v>1061</v>
      </c>
      <c r="K64" s="42">
        <v>579</v>
      </c>
      <c r="L64" s="40">
        <v>1620</v>
      </c>
      <c r="M64" s="40">
        <v>602</v>
      </c>
      <c r="N64" s="40">
        <v>95</v>
      </c>
      <c r="O64" s="40">
        <v>69</v>
      </c>
      <c r="P64" s="40">
        <v>420</v>
      </c>
      <c r="Q64" s="40">
        <v>819</v>
      </c>
      <c r="R64" s="40">
        <v>1940</v>
      </c>
      <c r="S64" s="40">
        <v>2947</v>
      </c>
      <c r="T64" s="40">
        <v>869</v>
      </c>
      <c r="U64" s="40">
        <v>3141</v>
      </c>
      <c r="V64" s="40">
        <v>955</v>
      </c>
      <c r="W64" s="40">
        <v>2425</v>
      </c>
      <c r="X64" s="40">
        <v>1066</v>
      </c>
      <c r="Y64" s="40">
        <v>4107</v>
      </c>
      <c r="Z64" s="40">
        <v>1691</v>
      </c>
      <c r="AA64" s="40">
        <v>4348</v>
      </c>
      <c r="AB64" s="40">
        <v>1345</v>
      </c>
      <c r="AC64" s="40">
        <v>355</v>
      </c>
      <c r="AD64" s="40">
        <v>819</v>
      </c>
      <c r="AE64" s="6"/>
      <c r="AF64" s="6"/>
      <c r="AH64" s="6"/>
      <c r="AI64" s="45"/>
      <c r="FK64" s="5"/>
    </row>
    <row r="65" spans="1:167" x14ac:dyDescent="0.25">
      <c r="A65" s="1">
        <v>36525</v>
      </c>
      <c r="B65" s="40">
        <v>46896</v>
      </c>
      <c r="C65" s="40">
        <v>32452</v>
      </c>
      <c r="D65" s="44">
        <v>4219</v>
      </c>
      <c r="E65" s="40">
        <v>380</v>
      </c>
      <c r="F65" s="42">
        <v>153</v>
      </c>
      <c r="G65" s="42">
        <v>7440</v>
      </c>
      <c r="H65" s="42">
        <v>2252</v>
      </c>
      <c r="I65" s="42">
        <v>136</v>
      </c>
      <c r="J65" s="42">
        <v>1021</v>
      </c>
      <c r="K65" s="42">
        <v>470</v>
      </c>
      <c r="L65" s="40">
        <v>1476</v>
      </c>
      <c r="M65" s="40">
        <v>631</v>
      </c>
      <c r="N65" s="40">
        <v>91</v>
      </c>
      <c r="O65" s="40">
        <v>90</v>
      </c>
      <c r="P65" s="40">
        <v>475</v>
      </c>
      <c r="Q65" s="40">
        <v>1023</v>
      </c>
      <c r="R65" s="40">
        <v>2161</v>
      </c>
      <c r="S65" s="40">
        <v>3000</v>
      </c>
      <c r="T65" s="40">
        <v>799</v>
      </c>
      <c r="U65" s="40">
        <v>3419</v>
      </c>
      <c r="V65" s="40">
        <v>1194</v>
      </c>
      <c r="W65" s="40">
        <v>2365</v>
      </c>
      <c r="X65" s="40">
        <v>1144</v>
      </c>
      <c r="Y65" s="40">
        <v>4175</v>
      </c>
      <c r="Z65" s="40">
        <v>2115</v>
      </c>
      <c r="AA65" s="40">
        <v>4094</v>
      </c>
      <c r="AB65" s="40">
        <v>1301</v>
      </c>
      <c r="AC65" s="40">
        <v>361</v>
      </c>
      <c r="AD65" s="40">
        <v>910</v>
      </c>
      <c r="AE65" s="6"/>
      <c r="AF65" s="6"/>
      <c r="AH65" s="6"/>
      <c r="AI65" s="45"/>
      <c r="FK65" s="5"/>
    </row>
    <row r="66" spans="1:167" x14ac:dyDescent="0.25">
      <c r="A66" s="1">
        <v>36616</v>
      </c>
      <c r="B66" s="40">
        <v>49870</v>
      </c>
      <c r="C66" s="40">
        <v>33127</v>
      </c>
      <c r="D66" s="44">
        <v>6123</v>
      </c>
      <c r="E66" s="40">
        <v>519</v>
      </c>
      <c r="F66" s="42">
        <v>155</v>
      </c>
      <c r="G66" s="42">
        <v>7849</v>
      </c>
      <c r="H66" s="42">
        <v>2096</v>
      </c>
      <c r="I66" s="42">
        <v>113</v>
      </c>
      <c r="J66" s="42">
        <v>1114</v>
      </c>
      <c r="K66" s="42">
        <v>700</v>
      </c>
      <c r="L66" s="40">
        <v>1330</v>
      </c>
      <c r="M66" s="40">
        <v>593</v>
      </c>
      <c r="N66" s="40">
        <v>106</v>
      </c>
      <c r="O66" s="40">
        <v>52</v>
      </c>
      <c r="P66" s="40">
        <v>445</v>
      </c>
      <c r="Q66" s="40">
        <v>724</v>
      </c>
      <c r="R66" s="40">
        <v>1880</v>
      </c>
      <c r="S66" s="40">
        <v>3121</v>
      </c>
      <c r="T66" s="40">
        <v>1002</v>
      </c>
      <c r="U66" s="40">
        <v>3246</v>
      </c>
      <c r="V66" s="40">
        <v>965</v>
      </c>
      <c r="W66" s="40">
        <v>2555</v>
      </c>
      <c r="X66" s="40">
        <v>1148</v>
      </c>
      <c r="Y66" s="40">
        <v>5138</v>
      </c>
      <c r="Z66" s="40">
        <v>1860</v>
      </c>
      <c r="AA66" s="40">
        <v>4550</v>
      </c>
      <c r="AB66" s="40">
        <v>1361</v>
      </c>
      <c r="AC66" s="40">
        <v>294</v>
      </c>
      <c r="AD66" s="40">
        <v>830</v>
      </c>
      <c r="AE66" s="6"/>
      <c r="AF66" s="6"/>
      <c r="AH66" s="6"/>
      <c r="AI66" s="45"/>
      <c r="FK66" s="5"/>
    </row>
    <row r="67" spans="1:167" x14ac:dyDescent="0.25">
      <c r="A67" s="1">
        <v>36707</v>
      </c>
      <c r="B67" s="40">
        <v>49114</v>
      </c>
      <c r="C67" s="40">
        <v>34426</v>
      </c>
      <c r="D67" s="44">
        <v>3605</v>
      </c>
      <c r="E67" s="40">
        <v>213</v>
      </c>
      <c r="F67" s="42">
        <v>112</v>
      </c>
      <c r="G67" s="42">
        <v>8018</v>
      </c>
      <c r="H67" s="42">
        <v>2741</v>
      </c>
      <c r="I67" s="42">
        <v>119</v>
      </c>
      <c r="J67" s="42">
        <v>959</v>
      </c>
      <c r="K67" s="42">
        <v>668</v>
      </c>
      <c r="L67" s="40">
        <v>1322</v>
      </c>
      <c r="M67" s="40">
        <v>566</v>
      </c>
      <c r="N67" s="40">
        <v>103</v>
      </c>
      <c r="O67" s="40">
        <v>53</v>
      </c>
      <c r="P67" s="40">
        <v>508</v>
      </c>
      <c r="Q67" s="40">
        <v>779</v>
      </c>
      <c r="R67" s="40">
        <v>1797</v>
      </c>
      <c r="S67" s="40">
        <v>2267</v>
      </c>
      <c r="T67" s="40">
        <v>923</v>
      </c>
      <c r="U67" s="40">
        <v>2886</v>
      </c>
      <c r="V67" s="40">
        <v>985</v>
      </c>
      <c r="W67" s="40">
        <v>2784</v>
      </c>
      <c r="X67" s="40">
        <v>1081</v>
      </c>
      <c r="Y67" s="40">
        <v>7941</v>
      </c>
      <c r="Z67" s="40">
        <v>1875</v>
      </c>
      <c r="AA67" s="40">
        <v>4271</v>
      </c>
      <c r="AB67" s="40">
        <v>1375</v>
      </c>
      <c r="AC67" s="40">
        <v>332</v>
      </c>
      <c r="AD67" s="40">
        <v>832</v>
      </c>
      <c r="AE67" s="6"/>
      <c r="AF67" s="6"/>
      <c r="AH67" s="6"/>
      <c r="AI67" s="45"/>
      <c r="FK67" s="5"/>
    </row>
    <row r="68" spans="1:167" x14ac:dyDescent="0.25">
      <c r="A68" s="1">
        <v>36799</v>
      </c>
      <c r="B68" s="40">
        <v>46297</v>
      </c>
      <c r="C68" s="40">
        <v>31811</v>
      </c>
      <c r="D68" s="44">
        <v>3964</v>
      </c>
      <c r="E68" s="40">
        <v>313</v>
      </c>
      <c r="F68" s="42">
        <v>92</v>
      </c>
      <c r="G68" s="42">
        <v>8060</v>
      </c>
      <c r="H68" s="42">
        <v>2058</v>
      </c>
      <c r="I68" s="42">
        <v>122</v>
      </c>
      <c r="J68" s="42">
        <v>1004</v>
      </c>
      <c r="K68" s="42">
        <v>629</v>
      </c>
      <c r="L68" s="40">
        <v>1348</v>
      </c>
      <c r="M68" s="40">
        <v>599</v>
      </c>
      <c r="N68" s="40">
        <v>82</v>
      </c>
      <c r="O68" s="40">
        <v>61</v>
      </c>
      <c r="P68" s="40">
        <v>477</v>
      </c>
      <c r="Q68" s="40">
        <v>734</v>
      </c>
      <c r="R68" s="40">
        <v>2018</v>
      </c>
      <c r="S68" s="40">
        <v>2617</v>
      </c>
      <c r="T68" s="40">
        <v>914</v>
      </c>
      <c r="U68" s="40">
        <v>3051</v>
      </c>
      <c r="V68" s="40">
        <v>1005</v>
      </c>
      <c r="W68" s="40">
        <v>2522</v>
      </c>
      <c r="X68" s="40">
        <v>943</v>
      </c>
      <c r="Y68" s="40">
        <v>4935</v>
      </c>
      <c r="Z68" s="40">
        <v>1894</v>
      </c>
      <c r="AA68" s="40">
        <v>4304</v>
      </c>
      <c r="AB68" s="40">
        <v>1436</v>
      </c>
      <c r="AC68" s="40">
        <v>332</v>
      </c>
      <c r="AD68" s="40">
        <v>785</v>
      </c>
      <c r="AE68" s="6"/>
      <c r="AF68" s="6"/>
      <c r="AH68" s="6"/>
      <c r="AI68" s="45"/>
      <c r="FK68" s="5"/>
    </row>
    <row r="69" spans="1:167" x14ac:dyDescent="0.25">
      <c r="A69" s="1">
        <v>36891</v>
      </c>
      <c r="B69" s="40">
        <v>50793</v>
      </c>
      <c r="C69" s="40">
        <v>35284</v>
      </c>
      <c r="D69" s="44">
        <v>4593</v>
      </c>
      <c r="E69" s="40">
        <v>376</v>
      </c>
      <c r="F69" s="42">
        <v>120</v>
      </c>
      <c r="G69" s="42">
        <v>7785</v>
      </c>
      <c r="H69" s="42">
        <v>2636</v>
      </c>
      <c r="I69" s="42">
        <v>128</v>
      </c>
      <c r="J69" s="42">
        <v>1004</v>
      </c>
      <c r="K69" s="42">
        <v>554</v>
      </c>
      <c r="L69" s="40">
        <v>1439</v>
      </c>
      <c r="M69" s="40">
        <v>652</v>
      </c>
      <c r="N69" s="40">
        <v>79</v>
      </c>
      <c r="O69" s="40">
        <v>97</v>
      </c>
      <c r="P69" s="40">
        <v>493</v>
      </c>
      <c r="Q69" s="40">
        <v>897</v>
      </c>
      <c r="R69" s="40">
        <v>2222</v>
      </c>
      <c r="S69" s="40">
        <v>2839</v>
      </c>
      <c r="T69" s="40">
        <v>1065</v>
      </c>
      <c r="U69" s="40">
        <v>3390</v>
      </c>
      <c r="V69" s="40">
        <v>1113</v>
      </c>
      <c r="W69" s="40">
        <v>3153</v>
      </c>
      <c r="X69" s="40">
        <v>856</v>
      </c>
      <c r="Y69" s="40">
        <v>5775</v>
      </c>
      <c r="Z69" s="40">
        <v>2397</v>
      </c>
      <c r="AA69" s="40">
        <v>4709</v>
      </c>
      <c r="AB69" s="40">
        <v>1318</v>
      </c>
      <c r="AC69" s="40">
        <v>347</v>
      </c>
      <c r="AD69" s="40">
        <v>755</v>
      </c>
      <c r="AE69" s="6"/>
      <c r="AF69" s="6"/>
      <c r="AH69" s="6"/>
      <c r="AI69" s="45"/>
      <c r="FK69" s="5"/>
    </row>
    <row r="70" spans="1:167" x14ac:dyDescent="0.25">
      <c r="A70" s="1">
        <v>36981</v>
      </c>
      <c r="B70" s="40">
        <v>51875</v>
      </c>
      <c r="C70" s="40">
        <v>34416</v>
      </c>
      <c r="D70" s="44">
        <v>6258</v>
      </c>
      <c r="E70" s="40">
        <v>799</v>
      </c>
      <c r="F70" s="42">
        <v>252</v>
      </c>
      <c r="G70" s="42">
        <v>7914</v>
      </c>
      <c r="H70" s="42">
        <v>2235</v>
      </c>
      <c r="I70" s="42">
        <v>152</v>
      </c>
      <c r="J70" s="42">
        <v>1600</v>
      </c>
      <c r="K70" s="42">
        <v>898</v>
      </c>
      <c r="L70" s="40">
        <v>1495</v>
      </c>
      <c r="M70" s="40">
        <v>503</v>
      </c>
      <c r="N70" s="40">
        <v>72</v>
      </c>
      <c r="O70" s="40">
        <v>78</v>
      </c>
      <c r="P70" s="40">
        <v>393</v>
      </c>
      <c r="Q70" s="40">
        <v>701</v>
      </c>
      <c r="R70" s="40">
        <v>2000</v>
      </c>
      <c r="S70" s="40">
        <v>1982</v>
      </c>
      <c r="T70" s="40">
        <v>1318</v>
      </c>
      <c r="U70" s="40">
        <v>2953</v>
      </c>
      <c r="V70" s="40">
        <v>944</v>
      </c>
      <c r="W70" s="40">
        <v>2958</v>
      </c>
      <c r="X70" s="40">
        <v>800</v>
      </c>
      <c r="Y70" s="40">
        <v>6418</v>
      </c>
      <c r="Z70" s="40">
        <v>1799</v>
      </c>
      <c r="AA70" s="40">
        <v>4725</v>
      </c>
      <c r="AB70" s="40">
        <v>1293</v>
      </c>
      <c r="AC70" s="40">
        <v>383</v>
      </c>
      <c r="AD70" s="40">
        <v>953</v>
      </c>
      <c r="AE70" s="6"/>
      <c r="AF70" s="6"/>
      <c r="AH70" s="6"/>
      <c r="AI70" s="45"/>
      <c r="FK70" s="5"/>
    </row>
    <row r="71" spans="1:167" x14ac:dyDescent="0.25">
      <c r="A71" s="1">
        <v>37072</v>
      </c>
      <c r="B71" s="40">
        <v>50037</v>
      </c>
      <c r="C71" s="40">
        <v>34209</v>
      </c>
      <c r="D71" s="44">
        <v>4435</v>
      </c>
      <c r="E71" s="40">
        <v>425</v>
      </c>
      <c r="F71" s="42">
        <v>144</v>
      </c>
      <c r="G71" s="42">
        <v>8103</v>
      </c>
      <c r="H71" s="42">
        <v>2723</v>
      </c>
      <c r="I71" s="42">
        <v>101</v>
      </c>
      <c r="J71" s="42">
        <v>1074</v>
      </c>
      <c r="K71" s="42">
        <v>805</v>
      </c>
      <c r="L71" s="40">
        <v>1518</v>
      </c>
      <c r="M71" s="40">
        <v>506</v>
      </c>
      <c r="N71" s="40">
        <v>78</v>
      </c>
      <c r="O71" s="40">
        <v>70</v>
      </c>
      <c r="P71" s="40">
        <v>408</v>
      </c>
      <c r="Q71" s="40">
        <v>771</v>
      </c>
      <c r="R71" s="40">
        <v>1909</v>
      </c>
      <c r="S71" s="40">
        <v>1503</v>
      </c>
      <c r="T71" s="40">
        <v>1020</v>
      </c>
      <c r="U71" s="40">
        <v>2707</v>
      </c>
      <c r="V71" s="40">
        <v>964</v>
      </c>
      <c r="W71" s="40">
        <v>4361</v>
      </c>
      <c r="X71" s="40">
        <v>729</v>
      </c>
      <c r="Y71" s="40">
        <v>5646</v>
      </c>
      <c r="Z71" s="40">
        <v>2248</v>
      </c>
      <c r="AA71" s="40">
        <v>5055</v>
      </c>
      <c r="AB71" s="40">
        <v>1289</v>
      </c>
      <c r="AC71" s="40">
        <v>407</v>
      </c>
      <c r="AD71" s="40">
        <v>1040</v>
      </c>
      <c r="AE71" s="6"/>
      <c r="AF71" s="6"/>
      <c r="AH71" s="6"/>
      <c r="AI71" s="45"/>
      <c r="FK71" s="5"/>
    </row>
    <row r="72" spans="1:167" x14ac:dyDescent="0.25">
      <c r="A72" s="1">
        <v>37164</v>
      </c>
      <c r="B72" s="40">
        <v>50570</v>
      </c>
      <c r="C72" s="40">
        <v>33127</v>
      </c>
      <c r="D72" s="44">
        <v>5368</v>
      </c>
      <c r="E72" s="40">
        <v>525</v>
      </c>
      <c r="F72" s="42">
        <v>203</v>
      </c>
      <c r="G72" s="42">
        <v>8497</v>
      </c>
      <c r="H72" s="42">
        <v>2850</v>
      </c>
      <c r="I72" s="42">
        <v>100</v>
      </c>
      <c r="J72" s="42">
        <v>1084</v>
      </c>
      <c r="K72" s="42">
        <v>768</v>
      </c>
      <c r="L72" s="40">
        <v>1682</v>
      </c>
      <c r="M72" s="40">
        <v>548</v>
      </c>
      <c r="N72" s="40">
        <v>72</v>
      </c>
      <c r="O72" s="40">
        <v>96</v>
      </c>
      <c r="P72" s="40">
        <v>386</v>
      </c>
      <c r="Q72" s="40">
        <v>753</v>
      </c>
      <c r="R72" s="40">
        <v>1801</v>
      </c>
      <c r="S72" s="40">
        <v>1889</v>
      </c>
      <c r="T72" s="40">
        <v>1202</v>
      </c>
      <c r="U72" s="40">
        <v>2927</v>
      </c>
      <c r="V72" s="40">
        <v>948</v>
      </c>
      <c r="W72" s="40">
        <v>3629</v>
      </c>
      <c r="X72" s="40">
        <v>745</v>
      </c>
      <c r="Y72" s="40">
        <v>5379</v>
      </c>
      <c r="Z72" s="40">
        <v>1749</v>
      </c>
      <c r="AA72" s="40">
        <v>4849</v>
      </c>
      <c r="AB72" s="40">
        <v>1376</v>
      </c>
      <c r="AC72" s="40">
        <v>281</v>
      </c>
      <c r="AD72" s="40">
        <v>862</v>
      </c>
      <c r="AE72" s="6"/>
      <c r="AF72" s="6"/>
      <c r="AH72" s="6"/>
      <c r="AI72" s="45"/>
      <c r="FK72" s="5"/>
    </row>
    <row r="73" spans="1:167" x14ac:dyDescent="0.25">
      <c r="A73" s="1">
        <v>37256</v>
      </c>
      <c r="B73" s="40">
        <v>50729</v>
      </c>
      <c r="C73" s="40">
        <v>33359</v>
      </c>
      <c r="D73" s="44">
        <v>5705</v>
      </c>
      <c r="E73" s="40">
        <v>638</v>
      </c>
      <c r="F73" s="42">
        <v>214</v>
      </c>
      <c r="G73" s="42">
        <v>8389</v>
      </c>
      <c r="H73" s="42">
        <v>2424</v>
      </c>
      <c r="I73" s="42">
        <v>100</v>
      </c>
      <c r="J73" s="42">
        <v>1124</v>
      </c>
      <c r="K73" s="42">
        <v>672</v>
      </c>
      <c r="L73" s="40">
        <v>1794</v>
      </c>
      <c r="M73" s="40">
        <v>583</v>
      </c>
      <c r="N73" s="40">
        <v>57</v>
      </c>
      <c r="O73" s="40">
        <v>101</v>
      </c>
      <c r="P73" s="40">
        <v>412</v>
      </c>
      <c r="Q73" s="40">
        <v>805</v>
      </c>
      <c r="R73" s="40">
        <v>2192</v>
      </c>
      <c r="S73" s="40">
        <v>2177</v>
      </c>
      <c r="T73" s="40">
        <v>1172</v>
      </c>
      <c r="U73" s="40">
        <v>3598</v>
      </c>
      <c r="V73" s="40">
        <v>996</v>
      </c>
      <c r="W73" s="40">
        <v>1789</v>
      </c>
      <c r="X73" s="40">
        <v>788</v>
      </c>
      <c r="Y73" s="40">
        <v>5472</v>
      </c>
      <c r="Z73" s="40">
        <v>2229</v>
      </c>
      <c r="AA73" s="40">
        <v>4714</v>
      </c>
      <c r="AB73" s="40">
        <v>1272</v>
      </c>
      <c r="AC73" s="40">
        <v>340</v>
      </c>
      <c r="AD73" s="40">
        <v>971</v>
      </c>
      <c r="AE73" s="6"/>
      <c r="AF73" s="6"/>
      <c r="AH73" s="6"/>
      <c r="AI73" s="45"/>
      <c r="FK73" s="5"/>
    </row>
    <row r="74" spans="1:167" x14ac:dyDescent="0.25">
      <c r="A74" s="1">
        <v>37346</v>
      </c>
      <c r="B74" s="40">
        <v>51707</v>
      </c>
      <c r="C74" s="40">
        <v>32185</v>
      </c>
      <c r="D74" s="44">
        <v>7235</v>
      </c>
      <c r="E74" s="40">
        <v>1060</v>
      </c>
      <c r="F74" s="42">
        <v>301</v>
      </c>
      <c r="G74" s="42">
        <v>8698</v>
      </c>
      <c r="H74" s="42">
        <v>2227</v>
      </c>
      <c r="I74" s="42">
        <v>103</v>
      </c>
      <c r="J74" s="42">
        <v>1278</v>
      </c>
      <c r="K74" s="42">
        <v>952</v>
      </c>
      <c r="L74" s="40">
        <v>1796</v>
      </c>
      <c r="M74" s="40">
        <v>501</v>
      </c>
      <c r="N74" s="40">
        <v>44</v>
      </c>
      <c r="O74" s="40">
        <v>71</v>
      </c>
      <c r="P74" s="40">
        <v>378</v>
      </c>
      <c r="Q74" s="40">
        <v>625</v>
      </c>
      <c r="R74" s="40">
        <v>1790</v>
      </c>
      <c r="S74" s="40">
        <v>2167</v>
      </c>
      <c r="T74" s="40">
        <v>1096</v>
      </c>
      <c r="U74" s="40">
        <v>2877</v>
      </c>
      <c r="V74" s="40">
        <v>845</v>
      </c>
      <c r="W74" s="40">
        <v>2949</v>
      </c>
      <c r="X74" s="40">
        <v>599</v>
      </c>
      <c r="Y74" s="40">
        <v>5043</v>
      </c>
      <c r="Z74" s="40">
        <v>1946</v>
      </c>
      <c r="AA74" s="40">
        <v>4360</v>
      </c>
      <c r="AB74" s="40">
        <v>1358</v>
      </c>
      <c r="AC74" s="40">
        <v>363</v>
      </c>
      <c r="AD74" s="40">
        <v>1043</v>
      </c>
      <c r="AE74" s="6"/>
      <c r="AF74" s="6"/>
      <c r="AH74" s="6"/>
      <c r="AI74" s="45"/>
      <c r="FK74" s="5"/>
    </row>
    <row r="75" spans="1:167" x14ac:dyDescent="0.25">
      <c r="A75" s="1">
        <v>37437</v>
      </c>
      <c r="B75" s="40">
        <v>49997</v>
      </c>
      <c r="C75" s="40">
        <v>33001</v>
      </c>
      <c r="D75" s="44">
        <v>4642</v>
      </c>
      <c r="E75" s="40">
        <v>365</v>
      </c>
      <c r="F75" s="42">
        <v>177</v>
      </c>
      <c r="G75" s="42">
        <v>9461</v>
      </c>
      <c r="H75" s="42">
        <v>2349</v>
      </c>
      <c r="I75" s="42">
        <v>99</v>
      </c>
      <c r="J75" s="42">
        <v>1120</v>
      </c>
      <c r="K75" s="42">
        <v>822</v>
      </c>
      <c r="L75" s="40">
        <v>1813</v>
      </c>
      <c r="M75" s="40">
        <v>575</v>
      </c>
      <c r="N75" s="40">
        <v>58</v>
      </c>
      <c r="O75" s="40">
        <v>89</v>
      </c>
      <c r="P75" s="40">
        <v>401</v>
      </c>
      <c r="Q75" s="40">
        <v>704</v>
      </c>
      <c r="R75" s="40">
        <v>1768</v>
      </c>
      <c r="S75" s="40">
        <v>1759</v>
      </c>
      <c r="T75" s="40">
        <v>1026</v>
      </c>
      <c r="U75" s="40">
        <v>2670</v>
      </c>
      <c r="V75" s="40">
        <v>897</v>
      </c>
      <c r="W75" s="40">
        <v>4375</v>
      </c>
      <c r="X75" s="40">
        <v>790</v>
      </c>
      <c r="Y75" s="40">
        <v>4549</v>
      </c>
      <c r="Z75" s="40">
        <v>2115</v>
      </c>
      <c r="AA75" s="40">
        <v>4491</v>
      </c>
      <c r="AB75" s="40">
        <v>1416</v>
      </c>
      <c r="AC75" s="40">
        <v>382</v>
      </c>
      <c r="AD75" s="40">
        <v>1082</v>
      </c>
      <c r="AE75" s="6"/>
      <c r="AF75" s="6"/>
      <c r="AH75" s="6"/>
      <c r="AI75" s="45"/>
      <c r="FK75" s="5"/>
    </row>
    <row r="76" spans="1:167" x14ac:dyDescent="0.25">
      <c r="A76" s="1">
        <v>37529</v>
      </c>
      <c r="B76" s="40">
        <v>52393</v>
      </c>
      <c r="C76" s="40">
        <v>32683</v>
      </c>
      <c r="D76" s="44">
        <v>5760</v>
      </c>
      <c r="E76" s="40">
        <v>522</v>
      </c>
      <c r="F76" s="42">
        <v>242</v>
      </c>
      <c r="G76" s="42">
        <v>10122</v>
      </c>
      <c r="H76" s="42">
        <v>3063</v>
      </c>
      <c r="I76" s="42">
        <v>101</v>
      </c>
      <c r="J76" s="42">
        <v>1129</v>
      </c>
      <c r="K76" s="42">
        <v>764</v>
      </c>
      <c r="L76" s="40">
        <v>1791</v>
      </c>
      <c r="M76" s="40">
        <v>595</v>
      </c>
      <c r="N76" s="40">
        <v>80</v>
      </c>
      <c r="O76" s="40">
        <v>65</v>
      </c>
      <c r="P76" s="40">
        <v>421</v>
      </c>
      <c r="Q76" s="40">
        <v>704</v>
      </c>
      <c r="R76" s="40">
        <v>1850</v>
      </c>
      <c r="S76" s="40">
        <v>2003</v>
      </c>
      <c r="T76" s="40">
        <v>1163</v>
      </c>
      <c r="U76" s="40">
        <v>3131</v>
      </c>
      <c r="V76" s="40">
        <v>924</v>
      </c>
      <c r="W76" s="40">
        <v>3501</v>
      </c>
      <c r="X76" s="40">
        <v>810</v>
      </c>
      <c r="Y76" s="40">
        <v>4441</v>
      </c>
      <c r="Z76" s="40">
        <v>1798</v>
      </c>
      <c r="AA76" s="40">
        <v>4809</v>
      </c>
      <c r="AB76" s="40">
        <v>1574</v>
      </c>
      <c r="AC76" s="40">
        <v>347</v>
      </c>
      <c r="AD76" s="40">
        <v>682</v>
      </c>
      <c r="AE76" s="6"/>
      <c r="AF76" s="6"/>
      <c r="AH76" s="6"/>
      <c r="AI76" s="45"/>
      <c r="FK76" s="5"/>
    </row>
    <row r="77" spans="1:167" x14ac:dyDescent="0.25">
      <c r="A77" s="1">
        <v>37621</v>
      </c>
      <c r="B77" s="40">
        <v>56710</v>
      </c>
      <c r="C77" s="40">
        <v>35713</v>
      </c>
      <c r="D77" s="44">
        <v>6121</v>
      </c>
      <c r="E77" s="40">
        <v>890</v>
      </c>
      <c r="F77" s="42">
        <v>474</v>
      </c>
      <c r="G77" s="42">
        <v>10744</v>
      </c>
      <c r="H77" s="42">
        <v>2768</v>
      </c>
      <c r="I77" s="42">
        <v>103</v>
      </c>
      <c r="J77" s="42">
        <v>2242</v>
      </c>
      <c r="K77" s="42">
        <v>717</v>
      </c>
      <c r="L77" s="40">
        <v>1700</v>
      </c>
      <c r="M77" s="40">
        <v>641</v>
      </c>
      <c r="N77" s="40">
        <v>46</v>
      </c>
      <c r="O77" s="40">
        <v>115</v>
      </c>
      <c r="P77" s="40">
        <v>469</v>
      </c>
      <c r="Q77" s="40">
        <v>875</v>
      </c>
      <c r="R77" s="40">
        <v>1884</v>
      </c>
      <c r="S77" s="40">
        <v>2319</v>
      </c>
      <c r="T77" s="40">
        <v>1286</v>
      </c>
      <c r="U77" s="40">
        <v>3568</v>
      </c>
      <c r="V77" s="40">
        <v>986</v>
      </c>
      <c r="W77" s="40">
        <v>3991</v>
      </c>
      <c r="X77" s="40">
        <v>774</v>
      </c>
      <c r="Y77" s="40">
        <v>4888</v>
      </c>
      <c r="Z77" s="40">
        <v>1877</v>
      </c>
      <c r="AA77" s="40">
        <v>4600</v>
      </c>
      <c r="AB77" s="40">
        <v>1514</v>
      </c>
      <c r="AC77" s="40">
        <v>326</v>
      </c>
      <c r="AD77" s="40">
        <v>792</v>
      </c>
      <c r="AE77" s="6"/>
      <c r="AF77" s="6"/>
      <c r="AH77" s="6"/>
      <c r="AI77" s="45"/>
      <c r="FK77" s="5"/>
    </row>
    <row r="78" spans="1:167" x14ac:dyDescent="0.25">
      <c r="A78" s="1">
        <v>37711</v>
      </c>
      <c r="B78" s="40">
        <v>57467</v>
      </c>
      <c r="C78" s="40">
        <v>34588</v>
      </c>
      <c r="D78" s="44">
        <v>8831</v>
      </c>
      <c r="E78" s="40">
        <v>1478</v>
      </c>
      <c r="F78" s="42">
        <v>546</v>
      </c>
      <c r="G78" s="42">
        <v>9928</v>
      </c>
      <c r="H78" s="42">
        <v>2097</v>
      </c>
      <c r="I78" s="42">
        <v>100</v>
      </c>
      <c r="J78" s="42">
        <v>2826</v>
      </c>
      <c r="K78" s="42">
        <v>931</v>
      </c>
      <c r="L78" s="40">
        <v>1623</v>
      </c>
      <c r="M78" s="40">
        <v>559</v>
      </c>
      <c r="N78" s="40">
        <v>61</v>
      </c>
      <c r="O78" s="40">
        <v>73</v>
      </c>
      <c r="P78" s="40">
        <v>390</v>
      </c>
      <c r="Q78" s="40">
        <v>702</v>
      </c>
      <c r="R78" s="40">
        <v>1635</v>
      </c>
      <c r="S78" s="40">
        <v>2336</v>
      </c>
      <c r="T78" s="40">
        <v>1209</v>
      </c>
      <c r="U78" s="40">
        <v>3197</v>
      </c>
      <c r="V78" s="40">
        <v>985</v>
      </c>
      <c r="W78" s="40">
        <v>4006</v>
      </c>
      <c r="X78" s="40">
        <v>775</v>
      </c>
      <c r="Y78" s="40">
        <v>4053</v>
      </c>
      <c r="Z78" s="40">
        <v>2038</v>
      </c>
      <c r="AA78" s="40">
        <v>4275</v>
      </c>
      <c r="AB78" s="40">
        <v>1577</v>
      </c>
      <c r="AC78" s="40">
        <v>428</v>
      </c>
      <c r="AD78" s="40">
        <v>809</v>
      </c>
      <c r="AE78" s="6"/>
      <c r="AF78" s="6"/>
      <c r="AH78" s="6"/>
      <c r="AI78" s="45"/>
      <c r="FK78" s="5"/>
    </row>
    <row r="79" spans="1:167" x14ac:dyDescent="0.25">
      <c r="A79" s="1">
        <v>37802</v>
      </c>
      <c r="B79" s="40">
        <v>51623</v>
      </c>
      <c r="C79" s="40">
        <v>32322</v>
      </c>
      <c r="D79" s="44">
        <v>5133</v>
      </c>
      <c r="E79" s="40">
        <v>479</v>
      </c>
      <c r="F79" s="42">
        <v>245</v>
      </c>
      <c r="G79" s="42">
        <v>10734</v>
      </c>
      <c r="H79" s="42">
        <v>2711</v>
      </c>
      <c r="I79" s="42">
        <v>80</v>
      </c>
      <c r="J79" s="42">
        <v>1748</v>
      </c>
      <c r="K79" s="42">
        <v>857</v>
      </c>
      <c r="L79" s="40">
        <v>1550</v>
      </c>
      <c r="M79" s="40">
        <v>557</v>
      </c>
      <c r="N79" s="40">
        <v>43</v>
      </c>
      <c r="O79" s="40">
        <v>81</v>
      </c>
      <c r="P79" s="40">
        <v>364</v>
      </c>
      <c r="Q79" s="40">
        <v>689</v>
      </c>
      <c r="R79" s="40">
        <v>1612</v>
      </c>
      <c r="S79" s="40">
        <v>1969</v>
      </c>
      <c r="T79" s="40">
        <v>1109</v>
      </c>
      <c r="U79" s="40">
        <v>3023</v>
      </c>
      <c r="V79" s="40">
        <v>955</v>
      </c>
      <c r="W79" s="40">
        <v>4239</v>
      </c>
      <c r="X79" s="40">
        <v>730</v>
      </c>
      <c r="Y79" s="40">
        <v>3627</v>
      </c>
      <c r="Z79" s="40">
        <v>1499</v>
      </c>
      <c r="AA79" s="40">
        <v>4736</v>
      </c>
      <c r="AB79" s="40">
        <v>1624</v>
      </c>
      <c r="AC79" s="40">
        <v>529</v>
      </c>
      <c r="AD79" s="40">
        <v>700</v>
      </c>
      <c r="AE79" s="6"/>
      <c r="AF79" s="6"/>
      <c r="AH79" s="6"/>
      <c r="AI79" s="45"/>
      <c r="FK79" s="5"/>
    </row>
    <row r="80" spans="1:167" x14ac:dyDescent="0.25">
      <c r="A80" s="1">
        <v>37894</v>
      </c>
      <c r="B80" s="40">
        <v>53113</v>
      </c>
      <c r="C80" s="40">
        <v>31885</v>
      </c>
      <c r="D80" s="44">
        <v>5990</v>
      </c>
      <c r="E80" s="40">
        <v>721</v>
      </c>
      <c r="F80" s="42">
        <v>322</v>
      </c>
      <c r="G80" s="42">
        <v>11243</v>
      </c>
      <c r="H80" s="42">
        <v>2953</v>
      </c>
      <c r="I80" s="42">
        <v>77</v>
      </c>
      <c r="J80" s="42">
        <v>1640</v>
      </c>
      <c r="K80" s="42">
        <v>794</v>
      </c>
      <c r="L80" s="40">
        <v>1433</v>
      </c>
      <c r="M80" s="40">
        <v>550</v>
      </c>
      <c r="N80" s="40">
        <v>48</v>
      </c>
      <c r="O80" s="40">
        <v>97</v>
      </c>
      <c r="P80" s="40">
        <v>371</v>
      </c>
      <c r="Q80" s="40">
        <v>709</v>
      </c>
      <c r="R80" s="40">
        <v>1609</v>
      </c>
      <c r="S80" s="40">
        <v>2127</v>
      </c>
      <c r="T80" s="40">
        <v>1220</v>
      </c>
      <c r="U80" s="40">
        <v>2922</v>
      </c>
      <c r="V80" s="40">
        <v>943</v>
      </c>
      <c r="W80" s="40">
        <v>3831</v>
      </c>
      <c r="X80" s="40">
        <v>712</v>
      </c>
      <c r="Y80" s="40">
        <v>3490</v>
      </c>
      <c r="Z80" s="40">
        <v>1918</v>
      </c>
      <c r="AA80" s="40">
        <v>4535</v>
      </c>
      <c r="AB80" s="40">
        <v>1748</v>
      </c>
      <c r="AC80" s="40">
        <v>514</v>
      </c>
      <c r="AD80" s="40">
        <v>597</v>
      </c>
      <c r="AE80" s="6"/>
      <c r="AF80" s="6"/>
      <c r="AH80" s="6"/>
      <c r="AI80" s="45"/>
      <c r="FK80" s="5"/>
    </row>
    <row r="81" spans="1:167" x14ac:dyDescent="0.25">
      <c r="A81" s="1">
        <v>37986</v>
      </c>
      <c r="B81" s="40">
        <v>55866</v>
      </c>
      <c r="C81" s="40">
        <v>33517</v>
      </c>
      <c r="D81" s="44">
        <v>6334</v>
      </c>
      <c r="E81" s="40">
        <v>831</v>
      </c>
      <c r="F81" s="42">
        <v>359</v>
      </c>
      <c r="G81" s="42">
        <v>11784</v>
      </c>
      <c r="H81" s="42">
        <v>3040</v>
      </c>
      <c r="I81" s="42">
        <v>96</v>
      </c>
      <c r="J81" s="42">
        <v>1818</v>
      </c>
      <c r="K81" s="42">
        <v>680</v>
      </c>
      <c r="L81" s="40">
        <v>1308</v>
      </c>
      <c r="M81" s="40">
        <v>627</v>
      </c>
      <c r="N81" s="40">
        <v>58</v>
      </c>
      <c r="O81" s="40">
        <v>117</v>
      </c>
      <c r="P81" s="40">
        <v>392</v>
      </c>
      <c r="Q81" s="40">
        <v>752</v>
      </c>
      <c r="R81" s="40">
        <v>1678</v>
      </c>
      <c r="S81" s="40">
        <v>2098</v>
      </c>
      <c r="T81" s="40">
        <v>1329</v>
      </c>
      <c r="U81" s="40">
        <v>3308</v>
      </c>
      <c r="V81" s="40">
        <v>1123</v>
      </c>
      <c r="W81" s="40">
        <v>3981</v>
      </c>
      <c r="X81" s="40">
        <v>654</v>
      </c>
      <c r="Y81" s="40">
        <v>3790</v>
      </c>
      <c r="Z81" s="40">
        <v>1850</v>
      </c>
      <c r="AA81" s="40">
        <v>4907</v>
      </c>
      <c r="AB81" s="40">
        <v>1690</v>
      </c>
      <c r="AC81" s="40">
        <v>465</v>
      </c>
      <c r="AD81" s="40">
        <v>796</v>
      </c>
      <c r="AE81" s="6"/>
      <c r="AF81" s="6"/>
      <c r="AH81" s="6"/>
      <c r="AI81" s="45"/>
      <c r="FK81" s="5"/>
    </row>
    <row r="82" spans="1:167" x14ac:dyDescent="0.25">
      <c r="A82" s="1">
        <v>38077</v>
      </c>
      <c r="B82" s="40">
        <v>59065</v>
      </c>
      <c r="C82" s="40">
        <v>32439</v>
      </c>
      <c r="D82" s="44">
        <v>9782</v>
      </c>
      <c r="E82" s="40">
        <v>1157</v>
      </c>
      <c r="F82" s="42">
        <v>479</v>
      </c>
      <c r="G82" s="42">
        <v>12284</v>
      </c>
      <c r="H82" s="42">
        <v>2925</v>
      </c>
      <c r="I82" s="42">
        <v>89</v>
      </c>
      <c r="J82" s="42">
        <v>2101</v>
      </c>
      <c r="K82" s="42">
        <v>1042</v>
      </c>
      <c r="L82" s="40">
        <v>1205</v>
      </c>
      <c r="M82" s="40">
        <v>460</v>
      </c>
      <c r="N82" s="40">
        <v>56</v>
      </c>
      <c r="O82" s="40">
        <v>53</v>
      </c>
      <c r="P82" s="40">
        <v>332</v>
      </c>
      <c r="Q82" s="40">
        <v>728</v>
      </c>
      <c r="R82" s="40">
        <v>1512</v>
      </c>
      <c r="S82" s="40">
        <v>2089</v>
      </c>
      <c r="T82" s="40">
        <v>934</v>
      </c>
      <c r="U82" s="40">
        <v>3289</v>
      </c>
      <c r="V82" s="40">
        <v>836</v>
      </c>
      <c r="W82" s="40">
        <v>4676</v>
      </c>
      <c r="X82" s="40">
        <v>546</v>
      </c>
      <c r="Y82" s="40">
        <v>4119</v>
      </c>
      <c r="Z82" s="40">
        <v>1490</v>
      </c>
      <c r="AA82" s="40">
        <v>4109</v>
      </c>
      <c r="AB82" s="40">
        <v>1701</v>
      </c>
      <c r="AC82" s="40">
        <v>428</v>
      </c>
      <c r="AD82" s="40">
        <v>643</v>
      </c>
      <c r="AE82" s="6"/>
      <c r="AF82" s="6"/>
      <c r="AH82" s="6"/>
      <c r="AI82" s="45"/>
      <c r="FK82" s="5"/>
    </row>
    <row r="83" spans="1:167" x14ac:dyDescent="0.25">
      <c r="A83" s="1">
        <v>38168</v>
      </c>
      <c r="B83" s="40">
        <v>53740</v>
      </c>
      <c r="C83" s="40">
        <v>30176</v>
      </c>
      <c r="D83" s="44">
        <v>6644</v>
      </c>
      <c r="E83" s="40">
        <v>520</v>
      </c>
      <c r="F83" s="42">
        <v>374</v>
      </c>
      <c r="G83" s="42">
        <v>12276</v>
      </c>
      <c r="H83" s="42">
        <v>3751</v>
      </c>
      <c r="I83" s="42">
        <v>68</v>
      </c>
      <c r="J83" s="42">
        <v>1770</v>
      </c>
      <c r="K83" s="42">
        <v>965</v>
      </c>
      <c r="L83" s="40">
        <v>1715</v>
      </c>
      <c r="M83" s="40">
        <v>497</v>
      </c>
      <c r="N83" s="40">
        <v>62</v>
      </c>
      <c r="O83" s="40">
        <v>58</v>
      </c>
      <c r="P83" s="40">
        <v>342</v>
      </c>
      <c r="Q83" s="40">
        <v>758</v>
      </c>
      <c r="R83" s="40">
        <v>1675</v>
      </c>
      <c r="S83" s="40">
        <v>1801</v>
      </c>
      <c r="T83" s="40">
        <v>764</v>
      </c>
      <c r="U83" s="40">
        <v>2561</v>
      </c>
      <c r="V83" s="40">
        <v>833</v>
      </c>
      <c r="W83" s="40">
        <v>2868</v>
      </c>
      <c r="X83" s="40">
        <v>576</v>
      </c>
      <c r="Y83" s="40">
        <v>3822</v>
      </c>
      <c r="Z83" s="40">
        <v>1746</v>
      </c>
      <c r="AA83" s="40">
        <v>4354</v>
      </c>
      <c r="AB83" s="40">
        <v>1748</v>
      </c>
      <c r="AC83" s="40">
        <v>342</v>
      </c>
      <c r="AD83" s="40">
        <v>849</v>
      </c>
      <c r="AE83" s="6"/>
      <c r="AF83" s="6"/>
      <c r="AH83" s="6"/>
      <c r="AI83" s="45"/>
      <c r="FK83" s="5"/>
    </row>
    <row r="84" spans="1:167" x14ac:dyDescent="0.25">
      <c r="A84" s="1">
        <v>38260</v>
      </c>
      <c r="B84" s="40">
        <v>55852</v>
      </c>
      <c r="C84" s="40">
        <v>30589</v>
      </c>
      <c r="D84" s="44">
        <v>7410</v>
      </c>
      <c r="E84" s="40">
        <v>708</v>
      </c>
      <c r="F84" s="42">
        <v>434</v>
      </c>
      <c r="G84" s="42">
        <v>12850</v>
      </c>
      <c r="H84" s="42">
        <v>3862</v>
      </c>
      <c r="I84" s="42">
        <v>70</v>
      </c>
      <c r="J84" s="42">
        <v>1809</v>
      </c>
      <c r="K84" s="42">
        <v>895</v>
      </c>
      <c r="L84" s="40">
        <v>1861</v>
      </c>
      <c r="M84" s="40">
        <v>538</v>
      </c>
      <c r="N84" s="40">
        <v>53</v>
      </c>
      <c r="O84" s="40">
        <v>73</v>
      </c>
      <c r="P84" s="40">
        <v>398</v>
      </c>
      <c r="Q84" s="40">
        <v>788</v>
      </c>
      <c r="R84" s="40">
        <v>1578</v>
      </c>
      <c r="S84" s="40">
        <v>2125</v>
      </c>
      <c r="T84" s="40">
        <v>763</v>
      </c>
      <c r="U84" s="40">
        <v>3180</v>
      </c>
      <c r="V84" s="40">
        <v>788</v>
      </c>
      <c r="W84" s="40">
        <v>2327</v>
      </c>
      <c r="X84" s="40">
        <v>503</v>
      </c>
      <c r="Y84" s="40">
        <v>3929</v>
      </c>
      <c r="Z84" s="40">
        <v>1567</v>
      </c>
      <c r="AA84" s="40">
        <v>4272</v>
      </c>
      <c r="AB84" s="40">
        <v>1791</v>
      </c>
      <c r="AC84" s="40">
        <v>453</v>
      </c>
      <c r="AD84" s="40">
        <v>828</v>
      </c>
      <c r="AE84" s="6"/>
      <c r="AF84" s="6"/>
      <c r="AH84" s="6"/>
      <c r="AI84" s="45"/>
      <c r="FK84" s="5"/>
    </row>
    <row r="85" spans="1:167" x14ac:dyDescent="0.25">
      <c r="A85" s="1">
        <v>38352</v>
      </c>
      <c r="B85" s="40">
        <v>58083</v>
      </c>
      <c r="C85" s="40">
        <v>31968</v>
      </c>
      <c r="D85" s="44">
        <v>8017</v>
      </c>
      <c r="E85" s="40">
        <v>850</v>
      </c>
      <c r="F85" s="42">
        <v>433</v>
      </c>
      <c r="G85" s="42">
        <v>13036</v>
      </c>
      <c r="H85" s="42">
        <v>3780</v>
      </c>
      <c r="I85" s="42">
        <v>92</v>
      </c>
      <c r="J85" s="42">
        <v>2009</v>
      </c>
      <c r="K85" s="42">
        <v>748</v>
      </c>
      <c r="L85" s="40">
        <v>1917</v>
      </c>
      <c r="M85" s="40">
        <v>541</v>
      </c>
      <c r="N85" s="40">
        <v>39</v>
      </c>
      <c r="O85" s="40">
        <v>103</v>
      </c>
      <c r="P85" s="40">
        <v>421</v>
      </c>
      <c r="Q85" s="40">
        <v>819</v>
      </c>
      <c r="R85" s="40">
        <v>1780</v>
      </c>
      <c r="S85" s="40">
        <v>2267</v>
      </c>
      <c r="T85" s="40">
        <v>699</v>
      </c>
      <c r="U85" s="40">
        <v>3357</v>
      </c>
      <c r="V85" s="40">
        <v>994</v>
      </c>
      <c r="W85" s="40">
        <v>2379</v>
      </c>
      <c r="X85" s="40">
        <v>590</v>
      </c>
      <c r="Y85" s="40">
        <v>4117</v>
      </c>
      <c r="Z85" s="40">
        <v>2054</v>
      </c>
      <c r="AA85" s="40">
        <v>3964</v>
      </c>
      <c r="AB85" s="40">
        <v>1767</v>
      </c>
      <c r="AC85" s="40">
        <v>439</v>
      </c>
      <c r="AD85" s="40">
        <v>870</v>
      </c>
      <c r="AE85" s="6"/>
      <c r="AF85" s="6"/>
      <c r="AH85" s="6"/>
      <c r="AI85" s="45"/>
      <c r="FK85" s="5"/>
    </row>
    <row r="86" spans="1:167" x14ac:dyDescent="0.25">
      <c r="A86" s="1">
        <v>38442</v>
      </c>
      <c r="B86" s="40">
        <v>60338</v>
      </c>
      <c r="C86" s="40">
        <v>30449</v>
      </c>
      <c r="D86" s="44">
        <v>12277</v>
      </c>
      <c r="E86" s="40">
        <v>1237</v>
      </c>
      <c r="F86" s="42">
        <v>324</v>
      </c>
      <c r="G86" s="42">
        <v>12952</v>
      </c>
      <c r="H86" s="42">
        <v>3100</v>
      </c>
      <c r="I86" s="42">
        <v>92</v>
      </c>
      <c r="J86" s="42">
        <v>1509</v>
      </c>
      <c r="K86" s="42">
        <v>998</v>
      </c>
      <c r="L86" s="40">
        <v>1070</v>
      </c>
      <c r="M86" s="40">
        <v>499</v>
      </c>
      <c r="N86" s="40">
        <v>50</v>
      </c>
      <c r="O86" s="40">
        <v>63</v>
      </c>
      <c r="P86" s="40">
        <v>372</v>
      </c>
      <c r="Q86" s="40">
        <v>545</v>
      </c>
      <c r="R86" s="40">
        <v>1653</v>
      </c>
      <c r="S86" s="40">
        <v>2457</v>
      </c>
      <c r="T86" s="40">
        <v>649</v>
      </c>
      <c r="U86" s="40">
        <v>3463</v>
      </c>
      <c r="V86" s="40">
        <v>810</v>
      </c>
      <c r="W86" s="40">
        <v>2286</v>
      </c>
      <c r="X86" s="40">
        <v>691</v>
      </c>
      <c r="Y86" s="40">
        <v>4056</v>
      </c>
      <c r="Z86" s="40">
        <v>1963</v>
      </c>
      <c r="AA86" s="40">
        <v>4110</v>
      </c>
      <c r="AB86" s="40">
        <v>1876</v>
      </c>
      <c r="AC86" s="40">
        <v>589</v>
      </c>
      <c r="AD86" s="40">
        <v>649</v>
      </c>
      <c r="AE86" s="6"/>
      <c r="AF86" s="6"/>
      <c r="AH86" s="6"/>
      <c r="AI86" s="45"/>
      <c r="FK86" s="5"/>
    </row>
    <row r="87" spans="1:167" x14ac:dyDescent="0.25">
      <c r="A87" s="1">
        <v>38533</v>
      </c>
      <c r="B87" s="40">
        <v>57766</v>
      </c>
      <c r="C87" s="40">
        <v>48217</v>
      </c>
      <c r="D87" s="44">
        <v>-8916</v>
      </c>
      <c r="E87" s="40">
        <v>525</v>
      </c>
      <c r="F87" s="42">
        <v>240</v>
      </c>
      <c r="G87" s="42">
        <v>13570</v>
      </c>
      <c r="H87" s="42">
        <v>4130</v>
      </c>
      <c r="I87" s="42">
        <v>15527</v>
      </c>
      <c r="J87" s="42">
        <v>1615</v>
      </c>
      <c r="K87" s="42">
        <v>1000</v>
      </c>
      <c r="L87" s="40">
        <v>1396</v>
      </c>
      <c r="M87" s="40">
        <v>558</v>
      </c>
      <c r="N87" s="40">
        <v>43</v>
      </c>
      <c r="O87" s="40">
        <v>68</v>
      </c>
      <c r="P87" s="40">
        <v>405</v>
      </c>
      <c r="Q87" s="40">
        <v>813</v>
      </c>
      <c r="R87" s="40">
        <v>1832</v>
      </c>
      <c r="S87" s="40">
        <v>2245</v>
      </c>
      <c r="T87" s="40">
        <v>884</v>
      </c>
      <c r="U87" s="40">
        <v>2995</v>
      </c>
      <c r="V87" s="40">
        <v>964</v>
      </c>
      <c r="W87" s="40">
        <v>2355</v>
      </c>
      <c r="X87" s="40">
        <v>669</v>
      </c>
      <c r="Y87" s="40">
        <v>4131</v>
      </c>
      <c r="Z87" s="40">
        <v>2628</v>
      </c>
      <c r="AA87" s="40">
        <v>4969</v>
      </c>
      <c r="AB87" s="40">
        <v>1967</v>
      </c>
      <c r="AC87" s="40">
        <v>451</v>
      </c>
      <c r="AD87" s="40">
        <v>702</v>
      </c>
      <c r="AE87" s="6"/>
      <c r="AF87" s="6"/>
      <c r="AH87" s="6"/>
      <c r="AI87" s="45"/>
      <c r="FK87" s="5"/>
    </row>
    <row r="88" spans="1:167" x14ac:dyDescent="0.25">
      <c r="A88" s="1">
        <v>38625</v>
      </c>
      <c r="B88" s="40">
        <v>60259</v>
      </c>
      <c r="C88" s="40">
        <v>32836</v>
      </c>
      <c r="D88" s="44">
        <v>8287</v>
      </c>
      <c r="E88" s="40">
        <v>860</v>
      </c>
      <c r="F88" s="42">
        <v>402</v>
      </c>
      <c r="G88" s="42">
        <v>13796</v>
      </c>
      <c r="H88" s="42">
        <v>4077</v>
      </c>
      <c r="I88" s="42">
        <v>-55</v>
      </c>
      <c r="J88" s="42">
        <v>1735</v>
      </c>
      <c r="K88" s="42">
        <v>945</v>
      </c>
      <c r="L88" s="40">
        <v>1431</v>
      </c>
      <c r="M88" s="40">
        <v>608</v>
      </c>
      <c r="N88" s="40">
        <v>42</v>
      </c>
      <c r="O88" s="40">
        <v>78</v>
      </c>
      <c r="P88" s="40">
        <v>458</v>
      </c>
      <c r="Q88" s="40">
        <v>819</v>
      </c>
      <c r="R88" s="40">
        <v>1751</v>
      </c>
      <c r="S88" s="40">
        <v>2608</v>
      </c>
      <c r="T88" s="40">
        <v>897</v>
      </c>
      <c r="U88" s="40">
        <v>3351</v>
      </c>
      <c r="V88" s="40">
        <v>1000</v>
      </c>
      <c r="W88" s="40">
        <v>2341</v>
      </c>
      <c r="X88" s="40">
        <v>708</v>
      </c>
      <c r="Y88" s="40">
        <v>4268</v>
      </c>
      <c r="Z88" s="40">
        <v>1739</v>
      </c>
      <c r="AA88" s="40">
        <v>4757</v>
      </c>
      <c r="AB88" s="40">
        <v>1996</v>
      </c>
      <c r="AC88" s="40">
        <v>470</v>
      </c>
      <c r="AD88" s="40">
        <v>890</v>
      </c>
      <c r="AE88" s="6"/>
      <c r="AF88" s="6"/>
      <c r="AH88" s="6"/>
      <c r="AI88" s="45"/>
      <c r="FK88" s="5"/>
    </row>
    <row r="89" spans="1:167" x14ac:dyDescent="0.25">
      <c r="A89" s="1">
        <v>38717</v>
      </c>
      <c r="B89" s="40">
        <v>62413</v>
      </c>
      <c r="C89" s="40">
        <v>34541</v>
      </c>
      <c r="D89" s="44">
        <v>8650</v>
      </c>
      <c r="E89" s="40">
        <v>952</v>
      </c>
      <c r="F89" s="42">
        <v>444</v>
      </c>
      <c r="G89" s="42">
        <v>13871</v>
      </c>
      <c r="H89" s="42">
        <v>3955</v>
      </c>
      <c r="I89" s="42">
        <v>-53</v>
      </c>
      <c r="J89" s="42">
        <v>1706</v>
      </c>
      <c r="K89" s="42">
        <v>705</v>
      </c>
      <c r="L89" s="40">
        <v>1576</v>
      </c>
      <c r="M89" s="40">
        <v>662</v>
      </c>
      <c r="N89" s="40">
        <v>38</v>
      </c>
      <c r="O89" s="40">
        <v>111</v>
      </c>
      <c r="P89" s="40">
        <v>561</v>
      </c>
      <c r="Q89" s="40">
        <v>853</v>
      </c>
      <c r="R89" s="40">
        <v>1906</v>
      </c>
      <c r="S89" s="40">
        <v>2681</v>
      </c>
      <c r="T89" s="40">
        <v>775</v>
      </c>
      <c r="U89" s="40">
        <v>3577</v>
      </c>
      <c r="V89" s="40">
        <v>1129</v>
      </c>
      <c r="W89" s="40">
        <v>2698</v>
      </c>
      <c r="X89" s="40">
        <v>679</v>
      </c>
      <c r="Y89" s="40">
        <v>4644</v>
      </c>
      <c r="Z89" s="40">
        <v>1950</v>
      </c>
      <c r="AA89" s="40">
        <v>4933</v>
      </c>
      <c r="AB89" s="40">
        <v>2009</v>
      </c>
      <c r="AC89" s="40">
        <v>489</v>
      </c>
      <c r="AD89" s="40">
        <v>910</v>
      </c>
      <c r="AE89" s="6"/>
      <c r="AF89" s="6"/>
      <c r="AH89" s="6"/>
      <c r="AI89" s="45"/>
      <c r="FK89" s="5"/>
    </row>
    <row r="90" spans="1:167" x14ac:dyDescent="0.25">
      <c r="A90" s="1">
        <v>38807</v>
      </c>
      <c r="B90" s="40">
        <v>64967</v>
      </c>
      <c r="C90" s="40">
        <v>33874</v>
      </c>
      <c r="D90" s="44">
        <v>11873</v>
      </c>
      <c r="E90" s="40">
        <v>1643</v>
      </c>
      <c r="F90" s="42">
        <v>585</v>
      </c>
      <c r="G90" s="42">
        <v>13689</v>
      </c>
      <c r="H90" s="42">
        <v>3303</v>
      </c>
      <c r="I90" s="42">
        <v>-60</v>
      </c>
      <c r="J90" s="42">
        <v>1748</v>
      </c>
      <c r="K90" s="42">
        <v>955</v>
      </c>
      <c r="L90" s="40">
        <v>1442</v>
      </c>
      <c r="M90" s="40">
        <v>540</v>
      </c>
      <c r="N90" s="40">
        <v>37</v>
      </c>
      <c r="O90" s="40">
        <v>82</v>
      </c>
      <c r="P90" s="40">
        <v>467</v>
      </c>
      <c r="Q90" s="40">
        <v>913</v>
      </c>
      <c r="R90" s="40">
        <v>1781</v>
      </c>
      <c r="S90" s="40">
        <v>3275</v>
      </c>
      <c r="T90" s="40">
        <v>919</v>
      </c>
      <c r="U90" s="40">
        <v>3434</v>
      </c>
      <c r="V90" s="40">
        <v>892</v>
      </c>
      <c r="W90" s="40">
        <v>2804</v>
      </c>
      <c r="X90" s="40">
        <v>769</v>
      </c>
      <c r="Y90" s="40">
        <v>4173</v>
      </c>
      <c r="Z90" s="40">
        <v>1690</v>
      </c>
      <c r="AA90" s="40">
        <v>4790</v>
      </c>
      <c r="AB90" s="40">
        <v>1990</v>
      </c>
      <c r="AC90" s="40">
        <v>409</v>
      </c>
      <c r="AD90" s="40">
        <v>826</v>
      </c>
      <c r="AE90" s="6"/>
      <c r="AF90" s="6"/>
      <c r="AH90" s="6"/>
      <c r="AI90" s="45"/>
      <c r="FK90" s="5"/>
    </row>
    <row r="91" spans="1:167" x14ac:dyDescent="0.25">
      <c r="A91" s="1">
        <v>38898</v>
      </c>
      <c r="B91" s="40">
        <v>60434</v>
      </c>
      <c r="C91" s="40">
        <v>34254</v>
      </c>
      <c r="D91" s="44">
        <v>6827</v>
      </c>
      <c r="E91" s="40">
        <v>503</v>
      </c>
      <c r="F91" s="42">
        <v>255</v>
      </c>
      <c r="G91" s="42">
        <v>14056</v>
      </c>
      <c r="H91" s="42">
        <v>4540</v>
      </c>
      <c r="I91" s="42">
        <v>-28</v>
      </c>
      <c r="J91" s="42">
        <v>1575</v>
      </c>
      <c r="K91" s="42">
        <v>954</v>
      </c>
      <c r="L91" s="40">
        <v>1971</v>
      </c>
      <c r="M91" s="40">
        <v>568</v>
      </c>
      <c r="N91" s="40">
        <v>44</v>
      </c>
      <c r="O91" s="40">
        <v>87</v>
      </c>
      <c r="P91" s="40">
        <v>502</v>
      </c>
      <c r="Q91" s="40">
        <v>897</v>
      </c>
      <c r="R91" s="40">
        <v>1672</v>
      </c>
      <c r="S91" s="40">
        <v>2905</v>
      </c>
      <c r="T91" s="40">
        <v>994</v>
      </c>
      <c r="U91" s="40">
        <v>3229</v>
      </c>
      <c r="V91" s="40">
        <v>929</v>
      </c>
      <c r="W91" s="40">
        <v>3042</v>
      </c>
      <c r="X91" s="40">
        <v>751</v>
      </c>
      <c r="Y91" s="40">
        <v>3969</v>
      </c>
      <c r="Z91" s="40">
        <v>1555</v>
      </c>
      <c r="AA91" s="40">
        <v>5041</v>
      </c>
      <c r="AB91" s="40">
        <v>2055</v>
      </c>
      <c r="AC91" s="40">
        <v>537</v>
      </c>
      <c r="AD91" s="40">
        <v>1005</v>
      </c>
      <c r="AE91" s="6"/>
      <c r="AF91" s="6"/>
      <c r="AH91" s="6"/>
      <c r="AI91" s="45"/>
      <c r="FK91" s="5"/>
    </row>
    <row r="92" spans="1:167" x14ac:dyDescent="0.25">
      <c r="A92" s="1">
        <v>38990</v>
      </c>
      <c r="B92" s="40">
        <v>65530</v>
      </c>
      <c r="C92" s="40">
        <v>36745</v>
      </c>
      <c r="D92" s="44">
        <v>8535</v>
      </c>
      <c r="E92" s="40">
        <v>947</v>
      </c>
      <c r="F92" s="42">
        <v>402</v>
      </c>
      <c r="G92" s="42">
        <v>13894</v>
      </c>
      <c r="H92" s="42">
        <v>5008</v>
      </c>
      <c r="I92" s="42">
        <v>-106</v>
      </c>
      <c r="J92" s="42">
        <v>1695</v>
      </c>
      <c r="K92" s="42">
        <v>1073</v>
      </c>
      <c r="L92" s="40">
        <v>1815</v>
      </c>
      <c r="M92" s="40">
        <v>541</v>
      </c>
      <c r="N92" s="40">
        <v>29</v>
      </c>
      <c r="O92" s="40">
        <v>107</v>
      </c>
      <c r="P92" s="40">
        <v>472</v>
      </c>
      <c r="Q92" s="40">
        <v>954</v>
      </c>
      <c r="R92" s="40">
        <v>1800</v>
      </c>
      <c r="S92" s="40">
        <v>3664</v>
      </c>
      <c r="T92" s="40">
        <v>1037</v>
      </c>
      <c r="U92" s="40">
        <v>3634</v>
      </c>
      <c r="V92" s="40">
        <v>957</v>
      </c>
      <c r="W92" s="40">
        <v>2641</v>
      </c>
      <c r="X92" s="40">
        <v>699</v>
      </c>
      <c r="Y92" s="40">
        <v>4736</v>
      </c>
      <c r="Z92" s="40">
        <v>1797</v>
      </c>
      <c r="AA92" s="40">
        <v>5372</v>
      </c>
      <c r="AB92" s="40">
        <v>2285</v>
      </c>
      <c r="AC92" s="40">
        <v>546</v>
      </c>
      <c r="AD92" s="40">
        <v>997</v>
      </c>
      <c r="AE92" s="6"/>
      <c r="AF92" s="6"/>
      <c r="AH92" s="6"/>
      <c r="AI92" s="45"/>
      <c r="FK92" s="5"/>
    </row>
    <row r="93" spans="1:167" x14ac:dyDescent="0.25">
      <c r="A93" s="1">
        <v>39082</v>
      </c>
      <c r="B93" s="40">
        <v>67377</v>
      </c>
      <c r="C93" s="40">
        <v>37671</v>
      </c>
      <c r="D93" s="44">
        <v>9220</v>
      </c>
      <c r="E93" s="40">
        <v>955</v>
      </c>
      <c r="F93" s="42">
        <v>417</v>
      </c>
      <c r="G93" s="42">
        <v>14071</v>
      </c>
      <c r="H93" s="42">
        <v>5043</v>
      </c>
      <c r="I93" s="42">
        <v>-110</v>
      </c>
      <c r="J93" s="42">
        <v>1581</v>
      </c>
      <c r="K93" s="42">
        <v>838</v>
      </c>
      <c r="L93" s="40">
        <v>2020</v>
      </c>
      <c r="M93" s="40">
        <v>620</v>
      </c>
      <c r="N93" s="40">
        <v>40</v>
      </c>
      <c r="O93" s="40">
        <v>112</v>
      </c>
      <c r="P93" s="40">
        <v>497</v>
      </c>
      <c r="Q93" s="40">
        <v>1070</v>
      </c>
      <c r="R93" s="40">
        <v>1922</v>
      </c>
      <c r="S93" s="40">
        <v>3215</v>
      </c>
      <c r="T93" s="40">
        <v>1070</v>
      </c>
      <c r="U93" s="40">
        <v>3838</v>
      </c>
      <c r="V93" s="40">
        <v>1086</v>
      </c>
      <c r="W93" s="40">
        <v>2774</v>
      </c>
      <c r="X93" s="40">
        <v>863</v>
      </c>
      <c r="Y93" s="40">
        <v>4470</v>
      </c>
      <c r="Z93" s="40">
        <v>1982</v>
      </c>
      <c r="AA93" s="40">
        <v>5898</v>
      </c>
      <c r="AB93" s="40">
        <v>2142</v>
      </c>
      <c r="AC93" s="40">
        <v>652</v>
      </c>
      <c r="AD93" s="40">
        <v>1090</v>
      </c>
      <c r="AE93" s="6"/>
      <c r="AF93" s="6"/>
      <c r="AH93" s="6"/>
      <c r="AI93" s="45"/>
      <c r="FK93" s="5"/>
    </row>
    <row r="94" spans="1:167" x14ac:dyDescent="0.25">
      <c r="A94" s="1">
        <v>39172</v>
      </c>
      <c r="B94" s="40">
        <v>70472</v>
      </c>
      <c r="C94" s="40">
        <v>36979</v>
      </c>
      <c r="D94" s="44">
        <v>12453</v>
      </c>
      <c r="E94" s="40">
        <v>1601</v>
      </c>
      <c r="F94" s="42">
        <v>503</v>
      </c>
      <c r="G94" s="42">
        <v>14580</v>
      </c>
      <c r="H94" s="42">
        <v>4356</v>
      </c>
      <c r="I94" s="42">
        <v>-118</v>
      </c>
      <c r="J94" s="42">
        <v>1472</v>
      </c>
      <c r="K94" s="42">
        <v>1120</v>
      </c>
      <c r="L94" s="40">
        <v>1733</v>
      </c>
      <c r="M94" s="40">
        <v>579</v>
      </c>
      <c r="N94" s="40">
        <v>37</v>
      </c>
      <c r="O94" s="40">
        <v>80</v>
      </c>
      <c r="P94" s="40">
        <v>490</v>
      </c>
      <c r="Q94" s="40">
        <v>966</v>
      </c>
      <c r="R94" s="40">
        <v>1920</v>
      </c>
      <c r="S94" s="40">
        <v>3517</v>
      </c>
      <c r="T94" s="40">
        <v>924</v>
      </c>
      <c r="U94" s="40">
        <v>3790</v>
      </c>
      <c r="V94" s="40">
        <v>870</v>
      </c>
      <c r="W94" s="40">
        <v>2655</v>
      </c>
      <c r="X94" s="40">
        <v>858</v>
      </c>
      <c r="Y94" s="40">
        <v>4499</v>
      </c>
      <c r="Z94" s="40">
        <v>2072</v>
      </c>
      <c r="AA94" s="40">
        <v>5655</v>
      </c>
      <c r="AB94" s="40">
        <v>2262</v>
      </c>
      <c r="AC94" s="40">
        <v>583</v>
      </c>
      <c r="AD94" s="40">
        <v>1016</v>
      </c>
      <c r="AE94" s="6"/>
      <c r="AF94" s="6"/>
      <c r="AH94" s="6"/>
      <c r="AI94" s="45"/>
      <c r="FK94" s="5"/>
    </row>
    <row r="95" spans="1:167" x14ac:dyDescent="0.25">
      <c r="A95" s="1">
        <v>39263</v>
      </c>
      <c r="B95" s="40">
        <v>66073</v>
      </c>
      <c r="C95" s="40">
        <v>38404</v>
      </c>
      <c r="D95" s="44">
        <v>7002</v>
      </c>
      <c r="E95" s="40">
        <v>497</v>
      </c>
      <c r="F95" s="42">
        <v>257</v>
      </c>
      <c r="G95" s="42">
        <v>14647</v>
      </c>
      <c r="H95" s="42">
        <v>5267</v>
      </c>
      <c r="I95" s="42">
        <v>13</v>
      </c>
      <c r="J95" s="42">
        <v>1439</v>
      </c>
      <c r="K95" s="42">
        <v>1745</v>
      </c>
      <c r="L95" s="40">
        <v>1728</v>
      </c>
      <c r="M95" s="40">
        <v>662</v>
      </c>
      <c r="N95" s="40">
        <v>32</v>
      </c>
      <c r="O95" s="40">
        <v>92</v>
      </c>
      <c r="P95" s="40">
        <v>429</v>
      </c>
      <c r="Q95" s="40">
        <v>1002</v>
      </c>
      <c r="R95" s="40">
        <v>1802</v>
      </c>
      <c r="S95" s="40">
        <v>3278</v>
      </c>
      <c r="T95" s="40">
        <v>1680</v>
      </c>
      <c r="U95" s="40">
        <v>3346</v>
      </c>
      <c r="V95" s="40">
        <v>894</v>
      </c>
      <c r="W95" s="40">
        <v>3599</v>
      </c>
      <c r="X95" s="40">
        <v>825</v>
      </c>
      <c r="Y95" s="40">
        <v>4149</v>
      </c>
      <c r="Z95" s="40">
        <v>1906</v>
      </c>
      <c r="AA95" s="40">
        <v>5749</v>
      </c>
      <c r="AB95" s="40">
        <v>2413</v>
      </c>
      <c r="AC95" s="40">
        <v>545</v>
      </c>
      <c r="AD95" s="40">
        <v>1076</v>
      </c>
      <c r="AE95" s="6"/>
      <c r="AF95" s="6"/>
      <c r="AH95" s="6"/>
      <c r="AI95" s="45"/>
      <c r="FK95" s="5"/>
    </row>
    <row r="96" spans="1:167" x14ac:dyDescent="0.25">
      <c r="A96" s="1">
        <v>39355</v>
      </c>
      <c r="B96" s="40">
        <v>66905</v>
      </c>
      <c r="C96" s="40">
        <v>36918</v>
      </c>
      <c r="D96" s="44">
        <v>8223</v>
      </c>
      <c r="E96" s="40">
        <v>869</v>
      </c>
      <c r="F96" s="42">
        <v>383</v>
      </c>
      <c r="G96" s="42">
        <v>14197</v>
      </c>
      <c r="H96" s="42">
        <v>6315</v>
      </c>
      <c r="I96" s="42">
        <v>13</v>
      </c>
      <c r="J96" s="42">
        <v>1498</v>
      </c>
      <c r="K96" s="42">
        <v>689</v>
      </c>
      <c r="L96" s="40">
        <v>1995</v>
      </c>
      <c r="M96" s="40">
        <v>644</v>
      </c>
      <c r="N96" s="40">
        <v>43</v>
      </c>
      <c r="O96" s="40">
        <v>78</v>
      </c>
      <c r="P96" s="40">
        <v>485</v>
      </c>
      <c r="Q96" s="40">
        <v>1064</v>
      </c>
      <c r="R96" s="40">
        <v>1862</v>
      </c>
      <c r="S96" s="40">
        <v>3877</v>
      </c>
      <c r="T96" s="40">
        <v>463</v>
      </c>
      <c r="U96" s="40">
        <v>3704</v>
      </c>
      <c r="V96" s="40">
        <v>959</v>
      </c>
      <c r="W96" s="40">
        <v>2986</v>
      </c>
      <c r="X96" s="40">
        <v>888</v>
      </c>
      <c r="Y96" s="40">
        <v>4054</v>
      </c>
      <c r="Z96" s="40">
        <v>1891</v>
      </c>
      <c r="AA96" s="40">
        <v>5660</v>
      </c>
      <c r="AB96" s="40">
        <v>2598</v>
      </c>
      <c r="AC96" s="40">
        <v>653</v>
      </c>
      <c r="AD96" s="40">
        <v>815</v>
      </c>
      <c r="AE96" s="6"/>
      <c r="AF96" s="6"/>
      <c r="AH96" s="6"/>
      <c r="AI96" s="45"/>
      <c r="FK96" s="5"/>
    </row>
    <row r="97" spans="1:167" x14ac:dyDescent="0.25">
      <c r="A97" s="1">
        <v>39447</v>
      </c>
      <c r="B97" s="40">
        <v>73252</v>
      </c>
      <c r="C97" s="40">
        <v>41605</v>
      </c>
      <c r="D97" s="44">
        <v>10837</v>
      </c>
      <c r="E97" s="40">
        <v>930</v>
      </c>
      <c r="F97" s="42">
        <v>338</v>
      </c>
      <c r="G97" s="42">
        <v>14653</v>
      </c>
      <c r="H97" s="42">
        <v>4890</v>
      </c>
      <c r="I97" s="42">
        <v>19</v>
      </c>
      <c r="J97" s="42">
        <v>1596</v>
      </c>
      <c r="K97" s="42">
        <v>1551</v>
      </c>
      <c r="L97" s="40">
        <v>1839</v>
      </c>
      <c r="M97" s="40">
        <v>705</v>
      </c>
      <c r="N97" s="40">
        <v>56</v>
      </c>
      <c r="O97" s="40">
        <v>132</v>
      </c>
      <c r="P97" s="40">
        <v>573</v>
      </c>
      <c r="Q97" s="40">
        <v>1207</v>
      </c>
      <c r="R97" s="40">
        <v>2154</v>
      </c>
      <c r="S97" s="40">
        <v>4152</v>
      </c>
      <c r="T97" s="40">
        <v>1618</v>
      </c>
      <c r="U97" s="40">
        <v>4398</v>
      </c>
      <c r="V97" s="40">
        <v>1227</v>
      </c>
      <c r="W97" s="40">
        <v>2882</v>
      </c>
      <c r="X97" s="40">
        <v>924</v>
      </c>
      <c r="Y97" s="40">
        <v>4347</v>
      </c>
      <c r="Z97" s="40">
        <v>2234</v>
      </c>
      <c r="AA97" s="40">
        <v>5759</v>
      </c>
      <c r="AB97" s="40">
        <v>2557</v>
      </c>
      <c r="AC97" s="40">
        <v>660</v>
      </c>
      <c r="AD97" s="40">
        <v>1015</v>
      </c>
      <c r="AE97" s="6"/>
      <c r="AF97" s="6"/>
      <c r="AH97" s="6"/>
      <c r="AI97" s="45"/>
      <c r="FK97" s="5"/>
    </row>
    <row r="98" spans="1:167" x14ac:dyDescent="0.25">
      <c r="A98" s="1">
        <v>39538</v>
      </c>
      <c r="B98" s="40">
        <v>72908</v>
      </c>
      <c r="C98" s="40">
        <v>37424</v>
      </c>
      <c r="D98" s="44">
        <v>15198</v>
      </c>
      <c r="E98" s="40">
        <v>1653</v>
      </c>
      <c r="F98" s="42">
        <v>378</v>
      </c>
      <c r="G98" s="42">
        <v>13925</v>
      </c>
      <c r="H98" s="42">
        <v>4329</v>
      </c>
      <c r="I98" s="42">
        <v>13</v>
      </c>
      <c r="J98" s="42">
        <v>1547</v>
      </c>
      <c r="K98" s="42">
        <v>1030</v>
      </c>
      <c r="L98" s="40">
        <v>1513</v>
      </c>
      <c r="M98" s="40">
        <v>563</v>
      </c>
      <c r="N98" s="40">
        <v>51</v>
      </c>
      <c r="O98" s="40">
        <v>101</v>
      </c>
      <c r="P98" s="40">
        <v>580</v>
      </c>
      <c r="Q98" s="40">
        <v>899</v>
      </c>
      <c r="R98" s="40">
        <v>2025</v>
      </c>
      <c r="S98" s="40">
        <v>4163</v>
      </c>
      <c r="T98" s="40">
        <v>1004</v>
      </c>
      <c r="U98" s="40">
        <v>3559</v>
      </c>
      <c r="V98" s="40">
        <v>852</v>
      </c>
      <c r="W98" s="40">
        <v>2570</v>
      </c>
      <c r="X98" s="40">
        <v>919</v>
      </c>
      <c r="Y98" s="40">
        <v>4177</v>
      </c>
      <c r="Z98" s="40">
        <v>1899</v>
      </c>
      <c r="AA98" s="40">
        <v>5745</v>
      </c>
      <c r="AB98" s="40">
        <v>2543</v>
      </c>
      <c r="AC98" s="40">
        <v>697</v>
      </c>
      <c r="AD98" s="40">
        <v>973</v>
      </c>
      <c r="AE98" s="6"/>
      <c r="AF98" s="6"/>
      <c r="AH98" s="6"/>
      <c r="AI98" s="45"/>
      <c r="FK98" s="5"/>
    </row>
    <row r="99" spans="1:167" x14ac:dyDescent="0.25">
      <c r="A99" s="1">
        <v>39629</v>
      </c>
      <c r="B99" s="40">
        <v>67477</v>
      </c>
      <c r="C99" s="40">
        <v>38858</v>
      </c>
      <c r="D99" s="44">
        <v>8695</v>
      </c>
      <c r="E99" s="40">
        <v>522</v>
      </c>
      <c r="F99" s="42">
        <v>209</v>
      </c>
      <c r="G99" s="42">
        <v>14164</v>
      </c>
      <c r="H99" s="42">
        <v>5030</v>
      </c>
      <c r="I99" s="42">
        <v>11</v>
      </c>
      <c r="J99" s="42">
        <v>1489</v>
      </c>
      <c r="K99" s="42">
        <v>1172</v>
      </c>
      <c r="L99" s="40">
        <v>1707</v>
      </c>
      <c r="M99" s="40">
        <v>655</v>
      </c>
      <c r="N99" s="40">
        <v>45</v>
      </c>
      <c r="O99" s="40">
        <v>110</v>
      </c>
      <c r="P99" s="40">
        <v>580</v>
      </c>
      <c r="Q99" s="40">
        <v>995</v>
      </c>
      <c r="R99" s="40">
        <v>2011</v>
      </c>
      <c r="S99" s="40">
        <v>4214</v>
      </c>
      <c r="T99" s="40">
        <v>1095</v>
      </c>
      <c r="U99" s="40">
        <v>3312</v>
      </c>
      <c r="V99" s="40">
        <v>917</v>
      </c>
      <c r="W99" s="40">
        <v>3340</v>
      </c>
      <c r="X99" s="40">
        <v>990</v>
      </c>
      <c r="Y99" s="40">
        <v>4130</v>
      </c>
      <c r="Z99" s="40">
        <v>2152</v>
      </c>
      <c r="AA99" s="40">
        <v>5680</v>
      </c>
      <c r="AB99" s="40">
        <v>2640</v>
      </c>
      <c r="AC99" s="40">
        <v>682</v>
      </c>
      <c r="AD99" s="40">
        <v>931</v>
      </c>
      <c r="AE99" s="6"/>
      <c r="AF99" s="6"/>
      <c r="AH99" s="6"/>
      <c r="AI99" s="45"/>
      <c r="FK99" s="5"/>
    </row>
    <row r="100" spans="1:167" x14ac:dyDescent="0.25">
      <c r="A100" s="1">
        <v>39721</v>
      </c>
      <c r="B100" s="40">
        <v>67924</v>
      </c>
      <c r="C100" s="40">
        <v>38630</v>
      </c>
      <c r="D100" s="44">
        <v>10614</v>
      </c>
      <c r="E100" s="40">
        <v>2145</v>
      </c>
      <c r="F100" s="42">
        <v>211</v>
      </c>
      <c r="G100" s="42">
        <v>12022</v>
      </c>
      <c r="H100" s="42">
        <v>4304</v>
      </c>
      <c r="I100" s="42">
        <v>7</v>
      </c>
      <c r="J100" s="42">
        <v>1548</v>
      </c>
      <c r="K100" s="42">
        <v>1222</v>
      </c>
      <c r="L100" s="40">
        <v>1630</v>
      </c>
      <c r="M100" s="40">
        <v>619</v>
      </c>
      <c r="N100" s="40">
        <v>51</v>
      </c>
      <c r="O100" s="40">
        <v>125</v>
      </c>
      <c r="P100" s="40">
        <v>542</v>
      </c>
      <c r="Q100" s="40">
        <v>999</v>
      </c>
      <c r="R100" s="40">
        <v>2097</v>
      </c>
      <c r="S100" s="40">
        <v>4259</v>
      </c>
      <c r="T100" s="40">
        <v>989</v>
      </c>
      <c r="U100" s="40">
        <v>3893</v>
      </c>
      <c r="V100" s="40">
        <v>1017</v>
      </c>
      <c r="W100" s="40">
        <v>3073</v>
      </c>
      <c r="X100" s="40">
        <v>844</v>
      </c>
      <c r="Y100" s="40">
        <v>4123</v>
      </c>
      <c r="Z100" s="40">
        <v>1827</v>
      </c>
      <c r="AA100" s="40">
        <v>5263</v>
      </c>
      <c r="AB100" s="40">
        <v>2838</v>
      </c>
      <c r="AC100" s="40">
        <v>714</v>
      </c>
      <c r="AD100" s="40">
        <v>950</v>
      </c>
      <c r="AE100" s="6"/>
      <c r="AF100" s="6"/>
      <c r="AH100" s="6"/>
      <c r="AI100" s="45"/>
      <c r="FK100" s="5"/>
    </row>
    <row r="101" spans="1:167" x14ac:dyDescent="0.25">
      <c r="A101" s="1">
        <v>39813</v>
      </c>
      <c r="B101" s="40">
        <v>69323</v>
      </c>
      <c r="C101" s="40">
        <v>38953</v>
      </c>
      <c r="D101" s="44">
        <v>12349</v>
      </c>
      <c r="E101" s="40">
        <v>2216</v>
      </c>
      <c r="F101" s="42">
        <v>153</v>
      </c>
      <c r="G101" s="42">
        <v>11916</v>
      </c>
      <c r="H101" s="42">
        <v>3736</v>
      </c>
      <c r="I101" s="42">
        <v>5</v>
      </c>
      <c r="J101" s="42">
        <v>1633</v>
      </c>
      <c r="K101" s="42">
        <v>1196</v>
      </c>
      <c r="L101" s="40">
        <v>1696</v>
      </c>
      <c r="M101" s="40">
        <v>625</v>
      </c>
      <c r="N101" s="40">
        <v>47</v>
      </c>
      <c r="O101" s="40">
        <v>176</v>
      </c>
      <c r="P101" s="40">
        <v>570</v>
      </c>
      <c r="Q101" s="40">
        <v>1024</v>
      </c>
      <c r="R101" s="40">
        <v>2381</v>
      </c>
      <c r="S101" s="40">
        <v>3523</v>
      </c>
      <c r="T101" s="40">
        <v>929</v>
      </c>
      <c r="U101" s="40">
        <v>3911</v>
      </c>
      <c r="V101" s="40">
        <v>1015</v>
      </c>
      <c r="W101" s="40">
        <v>3487</v>
      </c>
      <c r="X101" s="40">
        <v>929</v>
      </c>
      <c r="Y101" s="40">
        <v>4221</v>
      </c>
      <c r="Z101" s="40">
        <v>2187</v>
      </c>
      <c r="AA101" s="40">
        <v>5036</v>
      </c>
      <c r="AB101" s="40">
        <v>2707</v>
      </c>
      <c r="AC101" s="40">
        <v>604</v>
      </c>
      <c r="AD101" s="40">
        <v>1051</v>
      </c>
      <c r="AE101" s="6"/>
      <c r="AF101" s="6"/>
      <c r="AH101" s="6"/>
      <c r="AI101" s="45"/>
      <c r="FK101" s="5"/>
    </row>
    <row r="102" spans="1:167" x14ac:dyDescent="0.25">
      <c r="A102" s="1">
        <v>39903</v>
      </c>
      <c r="B102" s="40">
        <v>67631</v>
      </c>
      <c r="C102" s="40">
        <v>34656</v>
      </c>
      <c r="D102" s="44">
        <v>17059</v>
      </c>
      <c r="E102" s="40">
        <v>2817</v>
      </c>
      <c r="F102" s="42">
        <v>136</v>
      </c>
      <c r="G102" s="42">
        <v>9976</v>
      </c>
      <c r="H102" s="42">
        <v>2986</v>
      </c>
      <c r="I102" s="42">
        <v>1</v>
      </c>
      <c r="J102" s="42">
        <v>1542</v>
      </c>
      <c r="K102" s="42">
        <v>1276</v>
      </c>
      <c r="L102" s="40">
        <v>1664</v>
      </c>
      <c r="M102" s="40">
        <v>487</v>
      </c>
      <c r="N102" s="40">
        <v>42</v>
      </c>
      <c r="O102" s="40">
        <v>68</v>
      </c>
      <c r="P102" s="40">
        <v>464</v>
      </c>
      <c r="Q102" s="40">
        <v>785</v>
      </c>
      <c r="R102" s="40">
        <v>2025</v>
      </c>
      <c r="S102" s="40">
        <v>3520</v>
      </c>
      <c r="T102" s="40">
        <v>683</v>
      </c>
      <c r="U102" s="40">
        <v>3402</v>
      </c>
      <c r="V102" s="40">
        <v>722</v>
      </c>
      <c r="W102" s="40">
        <v>2535</v>
      </c>
      <c r="X102" s="40">
        <v>773</v>
      </c>
      <c r="Y102" s="40">
        <v>3811</v>
      </c>
      <c r="Z102" s="40">
        <v>1795</v>
      </c>
      <c r="AA102" s="40">
        <v>4631</v>
      </c>
      <c r="AB102" s="40">
        <v>2852</v>
      </c>
      <c r="AC102" s="40">
        <v>611</v>
      </c>
      <c r="AD102" s="40">
        <v>965</v>
      </c>
      <c r="AE102" s="6"/>
      <c r="AF102" s="6"/>
      <c r="AH102" s="6"/>
      <c r="AI102" s="45"/>
      <c r="FK102" s="5"/>
    </row>
    <row r="103" spans="1:167" x14ac:dyDescent="0.25">
      <c r="A103" s="1">
        <v>39994</v>
      </c>
      <c r="B103" s="40">
        <v>57717</v>
      </c>
      <c r="C103" s="40">
        <v>32792</v>
      </c>
      <c r="D103" s="44">
        <v>9014</v>
      </c>
      <c r="E103" s="40">
        <v>1690</v>
      </c>
      <c r="F103" s="42">
        <v>97</v>
      </c>
      <c r="G103" s="42">
        <v>9904</v>
      </c>
      <c r="H103" s="42">
        <v>4218</v>
      </c>
      <c r="I103" s="42">
        <v>4</v>
      </c>
      <c r="J103" s="42">
        <v>1317</v>
      </c>
      <c r="K103" s="42">
        <v>1194</v>
      </c>
      <c r="L103" s="40">
        <v>1496</v>
      </c>
      <c r="M103" s="40">
        <v>509</v>
      </c>
      <c r="N103" s="40">
        <v>27</v>
      </c>
      <c r="O103" s="40">
        <v>77</v>
      </c>
      <c r="P103" s="40">
        <v>371</v>
      </c>
      <c r="Q103" s="40">
        <v>740</v>
      </c>
      <c r="R103" s="40">
        <v>1822</v>
      </c>
      <c r="S103" s="40">
        <v>3183</v>
      </c>
      <c r="T103" s="40">
        <v>680</v>
      </c>
      <c r="U103" s="40">
        <v>2723</v>
      </c>
      <c r="V103" s="40">
        <v>658</v>
      </c>
      <c r="W103" s="40">
        <v>3662</v>
      </c>
      <c r="X103" s="40">
        <v>720</v>
      </c>
      <c r="Y103" s="40">
        <v>3421</v>
      </c>
      <c r="Z103" s="40">
        <v>1534</v>
      </c>
      <c r="AA103" s="40">
        <v>4518</v>
      </c>
      <c r="AB103" s="40">
        <v>2761</v>
      </c>
      <c r="AC103" s="40">
        <v>601</v>
      </c>
      <c r="AD103" s="40">
        <v>773</v>
      </c>
      <c r="AE103" s="6"/>
      <c r="AF103" s="6"/>
      <c r="AH103" s="6"/>
      <c r="AI103" s="45"/>
      <c r="FK103" s="5"/>
    </row>
    <row r="104" spans="1:167" x14ac:dyDescent="0.25">
      <c r="A104" s="1">
        <v>40086</v>
      </c>
      <c r="B104" s="40">
        <v>61748</v>
      </c>
      <c r="C104" s="40">
        <v>32894</v>
      </c>
      <c r="D104" s="44">
        <v>12185</v>
      </c>
      <c r="E104" s="40">
        <v>2117</v>
      </c>
      <c r="F104" s="42">
        <v>173</v>
      </c>
      <c r="G104" s="42">
        <v>10004</v>
      </c>
      <c r="H104" s="42">
        <v>4376</v>
      </c>
      <c r="I104" s="42">
        <v>3</v>
      </c>
      <c r="J104" s="42">
        <v>1326</v>
      </c>
      <c r="K104" s="42">
        <v>1264</v>
      </c>
      <c r="L104" s="40">
        <v>2079</v>
      </c>
      <c r="M104" s="40">
        <v>477</v>
      </c>
      <c r="N104" s="40">
        <v>37</v>
      </c>
      <c r="O104" s="40">
        <v>69</v>
      </c>
      <c r="P104" s="40">
        <v>335</v>
      </c>
      <c r="Q104" s="40">
        <v>694</v>
      </c>
      <c r="R104" s="40">
        <v>1796</v>
      </c>
      <c r="S104" s="40">
        <v>3195</v>
      </c>
      <c r="T104" s="40">
        <v>607</v>
      </c>
      <c r="U104" s="40">
        <v>2990</v>
      </c>
      <c r="V104" s="40">
        <v>567</v>
      </c>
      <c r="W104" s="40">
        <v>3111</v>
      </c>
      <c r="X104" s="40">
        <v>598</v>
      </c>
      <c r="Y104" s="40">
        <v>3550</v>
      </c>
      <c r="Z104" s="40">
        <v>1596</v>
      </c>
      <c r="AA104" s="40">
        <v>4311</v>
      </c>
      <c r="AB104" s="40">
        <v>2890</v>
      </c>
      <c r="AC104" s="40">
        <v>575</v>
      </c>
      <c r="AD104" s="40">
        <v>824</v>
      </c>
      <c r="AE104" s="6"/>
      <c r="AF104" s="6"/>
      <c r="AH104" s="6"/>
      <c r="AI104" s="45"/>
      <c r="FK104" s="5"/>
    </row>
    <row r="105" spans="1:167" x14ac:dyDescent="0.25">
      <c r="A105" s="1">
        <v>40178</v>
      </c>
      <c r="B105" s="40">
        <v>61746</v>
      </c>
      <c r="C105" s="40">
        <v>33288</v>
      </c>
      <c r="D105" s="44">
        <v>12474</v>
      </c>
      <c r="E105" s="40">
        <v>2221</v>
      </c>
      <c r="F105" s="42">
        <v>183</v>
      </c>
      <c r="G105" s="42">
        <v>9374</v>
      </c>
      <c r="H105" s="42">
        <v>4205</v>
      </c>
      <c r="I105" s="42">
        <v>3</v>
      </c>
      <c r="J105" s="42">
        <v>1322</v>
      </c>
      <c r="K105" s="42">
        <v>1104</v>
      </c>
      <c r="L105" s="40">
        <v>1486</v>
      </c>
      <c r="M105" s="40">
        <v>594</v>
      </c>
      <c r="N105" s="40">
        <v>52</v>
      </c>
      <c r="O105" s="40">
        <v>119</v>
      </c>
      <c r="P105" s="40">
        <v>362</v>
      </c>
      <c r="Q105" s="40">
        <v>705</v>
      </c>
      <c r="R105" s="40">
        <v>1935</v>
      </c>
      <c r="S105" s="40">
        <v>3536</v>
      </c>
      <c r="T105" s="40">
        <v>515</v>
      </c>
      <c r="U105" s="40">
        <v>3213</v>
      </c>
      <c r="V105" s="40">
        <v>643</v>
      </c>
      <c r="W105" s="40">
        <v>2620</v>
      </c>
      <c r="X105" s="40">
        <v>669</v>
      </c>
      <c r="Y105" s="40">
        <v>3796</v>
      </c>
      <c r="Z105" s="40">
        <v>1685</v>
      </c>
      <c r="AA105" s="40">
        <v>4631</v>
      </c>
      <c r="AB105" s="40">
        <v>2865</v>
      </c>
      <c r="AC105" s="40">
        <v>590</v>
      </c>
      <c r="AD105" s="40">
        <v>843</v>
      </c>
      <c r="AE105" s="6"/>
      <c r="AF105" s="6"/>
      <c r="AH105" s="6"/>
      <c r="AI105" s="45"/>
      <c r="FK105" s="5"/>
    </row>
    <row r="106" spans="1:167" x14ac:dyDescent="0.25">
      <c r="A106" s="1">
        <v>40268</v>
      </c>
      <c r="B106" s="40">
        <v>65830</v>
      </c>
      <c r="C106" s="40">
        <v>33305</v>
      </c>
      <c r="D106" s="44">
        <v>17403</v>
      </c>
      <c r="E106" s="40">
        <v>2732</v>
      </c>
      <c r="F106" s="42">
        <v>171</v>
      </c>
      <c r="G106" s="42">
        <v>8857</v>
      </c>
      <c r="H106" s="42">
        <v>3361</v>
      </c>
      <c r="I106" s="42">
        <v>3</v>
      </c>
      <c r="J106" s="42">
        <v>1374</v>
      </c>
      <c r="K106" s="42">
        <v>1036</v>
      </c>
      <c r="L106" s="40">
        <v>1359</v>
      </c>
      <c r="M106" s="40">
        <v>456</v>
      </c>
      <c r="N106" s="40">
        <v>33</v>
      </c>
      <c r="O106" s="40">
        <v>70</v>
      </c>
      <c r="P106" s="40">
        <v>308</v>
      </c>
      <c r="Q106" s="40">
        <v>588</v>
      </c>
      <c r="R106" s="40">
        <v>1872</v>
      </c>
      <c r="S106" s="40">
        <v>3196</v>
      </c>
      <c r="T106" s="40">
        <v>644</v>
      </c>
      <c r="U106" s="40">
        <v>2711</v>
      </c>
      <c r="V106" s="40">
        <v>579</v>
      </c>
      <c r="W106" s="40">
        <v>3055</v>
      </c>
      <c r="X106" s="40">
        <v>608</v>
      </c>
      <c r="Y106" s="40">
        <v>4518</v>
      </c>
      <c r="Z106" s="40">
        <v>1652</v>
      </c>
      <c r="AA106" s="40">
        <v>5057</v>
      </c>
      <c r="AB106" s="40">
        <v>2800</v>
      </c>
      <c r="AC106" s="40">
        <v>565</v>
      </c>
      <c r="AD106" s="40">
        <v>822</v>
      </c>
      <c r="AE106" s="6"/>
      <c r="AF106" s="6"/>
      <c r="AH106" s="6"/>
      <c r="AI106" s="45"/>
      <c r="FK106" s="5"/>
    </row>
    <row r="107" spans="1:167" x14ac:dyDescent="0.25">
      <c r="A107" s="1">
        <v>40359</v>
      </c>
      <c r="B107" s="40">
        <v>58547</v>
      </c>
      <c r="C107" s="40">
        <v>32247</v>
      </c>
      <c r="D107" s="44">
        <v>9580</v>
      </c>
      <c r="E107" s="40">
        <v>1707</v>
      </c>
      <c r="F107" s="42">
        <v>113</v>
      </c>
      <c r="G107" s="42">
        <v>10590</v>
      </c>
      <c r="H107" s="42">
        <v>4310</v>
      </c>
      <c r="I107" s="42">
        <v>5</v>
      </c>
      <c r="J107" s="42">
        <v>1268</v>
      </c>
      <c r="K107" s="42">
        <v>1046</v>
      </c>
      <c r="L107" s="40">
        <v>1393</v>
      </c>
      <c r="M107" s="40">
        <v>522</v>
      </c>
      <c r="N107" s="40">
        <v>37</v>
      </c>
      <c r="O107" s="40">
        <v>64</v>
      </c>
      <c r="P107" s="40">
        <v>335</v>
      </c>
      <c r="Q107" s="40">
        <v>646</v>
      </c>
      <c r="R107" s="40">
        <v>1838</v>
      </c>
      <c r="S107" s="40">
        <v>2843</v>
      </c>
      <c r="T107" s="40">
        <v>742</v>
      </c>
      <c r="U107" s="40">
        <v>2991</v>
      </c>
      <c r="V107" s="40">
        <v>567</v>
      </c>
      <c r="W107" s="40">
        <v>3169</v>
      </c>
      <c r="X107" s="40">
        <v>609</v>
      </c>
      <c r="Y107" s="40">
        <v>3638</v>
      </c>
      <c r="Z107" s="40">
        <v>1547</v>
      </c>
      <c r="AA107" s="40">
        <v>4762</v>
      </c>
      <c r="AB107" s="40">
        <v>2768</v>
      </c>
      <c r="AC107" s="40">
        <v>590</v>
      </c>
      <c r="AD107" s="40">
        <v>868</v>
      </c>
      <c r="AE107" s="6"/>
      <c r="AF107" s="6"/>
      <c r="AH107" s="6"/>
      <c r="AI107" s="45"/>
      <c r="FK107" s="5"/>
    </row>
    <row r="108" spans="1:167" x14ac:dyDescent="0.25">
      <c r="A108" s="1">
        <v>40451</v>
      </c>
      <c r="B108" s="40">
        <v>64449</v>
      </c>
      <c r="C108" s="40">
        <v>34554</v>
      </c>
      <c r="D108" s="44">
        <v>11708</v>
      </c>
      <c r="E108" s="40">
        <v>2064</v>
      </c>
      <c r="F108" s="42">
        <v>181</v>
      </c>
      <c r="G108" s="42">
        <v>11322</v>
      </c>
      <c r="H108" s="42">
        <v>4620</v>
      </c>
      <c r="I108" s="42">
        <v>5</v>
      </c>
      <c r="J108" s="42">
        <v>1269</v>
      </c>
      <c r="K108" s="42">
        <v>1108</v>
      </c>
      <c r="L108" s="40">
        <v>1540</v>
      </c>
      <c r="M108" s="40">
        <v>550</v>
      </c>
      <c r="N108" s="40">
        <v>42</v>
      </c>
      <c r="O108" s="40">
        <v>74</v>
      </c>
      <c r="P108" s="40">
        <v>351</v>
      </c>
      <c r="Q108" s="40">
        <v>627</v>
      </c>
      <c r="R108" s="40">
        <v>1900</v>
      </c>
      <c r="S108" s="40">
        <v>3210</v>
      </c>
      <c r="T108" s="40">
        <v>831</v>
      </c>
      <c r="U108" s="40">
        <v>3401</v>
      </c>
      <c r="V108" s="40">
        <v>639</v>
      </c>
      <c r="W108" s="40">
        <v>3477</v>
      </c>
      <c r="X108" s="40">
        <v>636</v>
      </c>
      <c r="Y108" s="40">
        <v>3735</v>
      </c>
      <c r="Z108" s="40">
        <v>1755</v>
      </c>
      <c r="AA108" s="40">
        <v>5036</v>
      </c>
      <c r="AB108" s="40">
        <v>2894</v>
      </c>
      <c r="AC108" s="40">
        <v>645</v>
      </c>
      <c r="AD108" s="40">
        <v>830</v>
      </c>
      <c r="AE108" s="6"/>
      <c r="AF108" s="6"/>
      <c r="AH108" s="6"/>
      <c r="AI108" s="45"/>
      <c r="FK108" s="5"/>
    </row>
    <row r="109" spans="1:167" x14ac:dyDescent="0.25">
      <c r="A109" s="1">
        <v>40543</v>
      </c>
      <c r="B109" s="40">
        <v>67780</v>
      </c>
      <c r="C109" s="40">
        <v>37919</v>
      </c>
      <c r="D109" s="44">
        <v>11845</v>
      </c>
      <c r="E109" s="40">
        <v>2097</v>
      </c>
      <c r="F109" s="42">
        <v>160</v>
      </c>
      <c r="G109" s="42">
        <v>11407</v>
      </c>
      <c r="H109" s="42">
        <v>4352</v>
      </c>
      <c r="I109" s="42">
        <v>5</v>
      </c>
      <c r="J109" s="42">
        <v>1270</v>
      </c>
      <c r="K109" s="42">
        <v>985</v>
      </c>
      <c r="L109" s="40">
        <v>1614</v>
      </c>
      <c r="M109" s="40">
        <v>675</v>
      </c>
      <c r="N109" s="40">
        <v>30</v>
      </c>
      <c r="O109" s="40">
        <v>100</v>
      </c>
      <c r="P109" s="40">
        <v>415</v>
      </c>
      <c r="Q109" s="40">
        <v>688</v>
      </c>
      <c r="R109" s="40">
        <v>2013</v>
      </c>
      <c r="S109" s="40">
        <v>3385</v>
      </c>
      <c r="T109" s="40">
        <v>975</v>
      </c>
      <c r="U109" s="40">
        <v>3445</v>
      </c>
      <c r="V109" s="40">
        <v>784</v>
      </c>
      <c r="W109" s="40">
        <v>5718</v>
      </c>
      <c r="X109" s="40">
        <v>680</v>
      </c>
      <c r="Y109" s="40">
        <v>4017</v>
      </c>
      <c r="Z109" s="40">
        <v>1958</v>
      </c>
      <c r="AA109" s="40">
        <v>4977</v>
      </c>
      <c r="AB109" s="40">
        <v>2763</v>
      </c>
      <c r="AC109" s="40">
        <v>647</v>
      </c>
      <c r="AD109" s="40">
        <v>776</v>
      </c>
      <c r="AE109" s="6"/>
      <c r="AF109" s="6"/>
      <c r="AH109" s="6"/>
      <c r="AI109" s="45"/>
      <c r="FK109" s="5"/>
    </row>
    <row r="110" spans="1:167" x14ac:dyDescent="0.25">
      <c r="A110" s="1">
        <v>40633</v>
      </c>
      <c r="B110" s="40">
        <v>66867</v>
      </c>
      <c r="C110" s="40">
        <v>33679</v>
      </c>
      <c r="D110" s="44">
        <v>17515</v>
      </c>
      <c r="E110" s="40">
        <v>2592</v>
      </c>
      <c r="F110" s="42">
        <v>162</v>
      </c>
      <c r="G110" s="42">
        <v>10041</v>
      </c>
      <c r="H110" s="42">
        <v>2877</v>
      </c>
      <c r="I110" s="42">
        <v>5</v>
      </c>
      <c r="J110" s="42">
        <v>1374</v>
      </c>
      <c r="K110" s="42">
        <v>1100</v>
      </c>
      <c r="L110" s="40">
        <v>1661</v>
      </c>
      <c r="M110" s="40">
        <v>567</v>
      </c>
      <c r="N110" s="40">
        <v>39</v>
      </c>
      <c r="O110" s="40">
        <v>60</v>
      </c>
      <c r="P110" s="40">
        <v>352</v>
      </c>
      <c r="Q110" s="40">
        <v>664</v>
      </c>
      <c r="R110" s="40">
        <v>1782</v>
      </c>
      <c r="S110" s="40">
        <v>3020</v>
      </c>
      <c r="T110" s="40">
        <v>1006</v>
      </c>
      <c r="U110" s="40">
        <v>3431</v>
      </c>
      <c r="V110" s="40">
        <v>659</v>
      </c>
      <c r="W110" s="40">
        <v>1519</v>
      </c>
      <c r="X110" s="40">
        <v>598</v>
      </c>
      <c r="Y110" s="40">
        <v>3964</v>
      </c>
      <c r="Z110" s="40">
        <v>1987</v>
      </c>
      <c r="AA110" s="40">
        <v>5654</v>
      </c>
      <c r="AB110" s="40">
        <v>2776</v>
      </c>
      <c r="AC110" s="40">
        <v>629</v>
      </c>
      <c r="AD110" s="40">
        <v>831</v>
      </c>
      <c r="AE110" s="6"/>
      <c r="AF110" s="6"/>
      <c r="AH110" s="6"/>
      <c r="AI110" s="45"/>
      <c r="FK110" s="5"/>
    </row>
    <row r="111" spans="1:167" x14ac:dyDescent="0.25">
      <c r="A111" s="1">
        <v>40724</v>
      </c>
      <c r="B111" s="40">
        <v>59176</v>
      </c>
      <c r="C111" s="40">
        <v>33853</v>
      </c>
      <c r="D111" s="44">
        <v>8744</v>
      </c>
      <c r="E111" s="40">
        <v>1639</v>
      </c>
      <c r="F111" s="42">
        <v>86</v>
      </c>
      <c r="G111" s="42">
        <v>11113</v>
      </c>
      <c r="H111" s="42">
        <v>3743</v>
      </c>
      <c r="I111" s="42">
        <v>0</v>
      </c>
      <c r="J111" s="42">
        <v>1311</v>
      </c>
      <c r="K111" s="42">
        <v>1130</v>
      </c>
      <c r="L111" s="40">
        <v>2095</v>
      </c>
      <c r="M111" s="40">
        <v>665</v>
      </c>
      <c r="N111" s="40">
        <v>31</v>
      </c>
      <c r="O111" s="40">
        <v>79</v>
      </c>
      <c r="P111" s="40">
        <v>368</v>
      </c>
      <c r="Q111" s="40">
        <v>656</v>
      </c>
      <c r="R111" s="40">
        <v>1738</v>
      </c>
      <c r="S111" s="40">
        <v>2537</v>
      </c>
      <c r="T111" s="40">
        <v>954</v>
      </c>
      <c r="U111" s="40">
        <v>3172</v>
      </c>
      <c r="V111" s="40">
        <v>769</v>
      </c>
      <c r="W111" s="40">
        <v>1691</v>
      </c>
      <c r="X111" s="40">
        <v>580</v>
      </c>
      <c r="Y111" s="40">
        <v>3885</v>
      </c>
      <c r="Z111" s="40">
        <v>2020</v>
      </c>
      <c r="AA111" s="40">
        <v>5969</v>
      </c>
      <c r="AB111" s="40">
        <v>2793</v>
      </c>
      <c r="AC111" s="40">
        <v>549</v>
      </c>
      <c r="AD111" s="40">
        <v>860</v>
      </c>
      <c r="AE111" s="6"/>
      <c r="AF111" s="6"/>
      <c r="AH111" s="6"/>
      <c r="AI111" s="45"/>
      <c r="FK111" s="5"/>
    </row>
    <row r="112" spans="1:167" x14ac:dyDescent="0.25">
      <c r="A112" s="1">
        <v>40816</v>
      </c>
      <c r="B112" s="40">
        <v>64607</v>
      </c>
      <c r="C112" s="40">
        <v>36297</v>
      </c>
      <c r="D112" s="44">
        <v>10959</v>
      </c>
      <c r="E112" s="40">
        <v>1898</v>
      </c>
      <c r="F112" s="42">
        <v>125</v>
      </c>
      <c r="G112" s="42">
        <v>11376</v>
      </c>
      <c r="H112" s="42">
        <v>3953</v>
      </c>
      <c r="I112" s="42">
        <v>0</v>
      </c>
      <c r="J112" s="42">
        <v>1316</v>
      </c>
      <c r="K112" s="42">
        <v>1272</v>
      </c>
      <c r="L112" s="40">
        <v>2330</v>
      </c>
      <c r="M112" s="40">
        <v>615</v>
      </c>
      <c r="N112" s="40">
        <v>34</v>
      </c>
      <c r="O112" s="40">
        <v>78</v>
      </c>
      <c r="P112" s="40">
        <v>401</v>
      </c>
      <c r="Q112" s="40">
        <v>704</v>
      </c>
      <c r="R112" s="40">
        <v>1932</v>
      </c>
      <c r="S112" s="40">
        <v>2963</v>
      </c>
      <c r="T112" s="40">
        <v>1192</v>
      </c>
      <c r="U112" s="40">
        <v>3590</v>
      </c>
      <c r="V112" s="40">
        <v>852</v>
      </c>
      <c r="W112" s="40">
        <v>1640</v>
      </c>
      <c r="X112" s="40">
        <v>720</v>
      </c>
      <c r="Y112" s="40">
        <v>4144</v>
      </c>
      <c r="Z112" s="40">
        <v>2220</v>
      </c>
      <c r="AA112" s="40">
        <v>6004</v>
      </c>
      <c r="AB112" s="40">
        <v>2980</v>
      </c>
      <c r="AC112" s="40">
        <v>540</v>
      </c>
      <c r="AD112" s="40">
        <v>772</v>
      </c>
      <c r="AE112" s="6"/>
      <c r="AF112" s="6"/>
      <c r="AH112" s="6"/>
      <c r="AI112" s="45"/>
      <c r="FK112" s="5"/>
    </row>
    <row r="113" spans="1:167" x14ac:dyDescent="0.25">
      <c r="A113" s="1">
        <v>40908</v>
      </c>
      <c r="B113" s="40">
        <v>68251</v>
      </c>
      <c r="C113" s="40">
        <v>39201</v>
      </c>
      <c r="D113" s="44">
        <v>11069</v>
      </c>
      <c r="E113" s="40">
        <v>1952</v>
      </c>
      <c r="F113" s="42">
        <v>123</v>
      </c>
      <c r="G113" s="42">
        <v>11885</v>
      </c>
      <c r="H113" s="42">
        <v>4020</v>
      </c>
      <c r="I113" s="42">
        <v>0</v>
      </c>
      <c r="J113" s="42">
        <v>1332</v>
      </c>
      <c r="K113" s="42">
        <v>1167</v>
      </c>
      <c r="L113" s="40">
        <v>2644</v>
      </c>
      <c r="M113" s="40">
        <v>698</v>
      </c>
      <c r="N113" s="40">
        <v>43</v>
      </c>
      <c r="O113" s="40">
        <v>107</v>
      </c>
      <c r="P113" s="40">
        <v>462</v>
      </c>
      <c r="Q113" s="40">
        <v>789</v>
      </c>
      <c r="R113" s="40">
        <v>2089</v>
      </c>
      <c r="S113" s="40">
        <v>3318</v>
      </c>
      <c r="T113" s="40">
        <v>1042</v>
      </c>
      <c r="U113" s="40">
        <v>4034</v>
      </c>
      <c r="V113" s="40">
        <v>1030</v>
      </c>
      <c r="W113" s="40">
        <v>2590</v>
      </c>
      <c r="X113" s="40">
        <v>731</v>
      </c>
      <c r="Y113" s="40">
        <v>4367</v>
      </c>
      <c r="Z113" s="40">
        <v>2645</v>
      </c>
      <c r="AA113" s="40">
        <v>5807</v>
      </c>
      <c r="AB113" s="40">
        <v>2877</v>
      </c>
      <c r="AC113" s="40">
        <v>594</v>
      </c>
      <c r="AD113" s="40">
        <v>834</v>
      </c>
      <c r="AE113" s="6"/>
      <c r="AF113" s="6"/>
      <c r="AH113" s="6"/>
      <c r="AI113" s="45"/>
      <c r="FK113" s="5"/>
    </row>
    <row r="114" spans="1:167" x14ac:dyDescent="0.25">
      <c r="A114" s="1">
        <v>40999</v>
      </c>
      <c r="B114" s="40">
        <v>70353</v>
      </c>
      <c r="C114" s="40">
        <v>37812</v>
      </c>
      <c r="D114" s="44">
        <v>16506</v>
      </c>
      <c r="E114" s="40">
        <v>2348</v>
      </c>
      <c r="F114" s="42">
        <v>127</v>
      </c>
      <c r="G114" s="42">
        <v>10726</v>
      </c>
      <c r="H114" s="42">
        <v>2834</v>
      </c>
      <c r="I114" s="42">
        <v>0</v>
      </c>
      <c r="J114" s="42">
        <v>1446</v>
      </c>
      <c r="K114" s="42">
        <v>1135</v>
      </c>
      <c r="L114" s="40">
        <v>2581</v>
      </c>
      <c r="M114" s="40">
        <v>569</v>
      </c>
      <c r="N114" s="40">
        <v>38</v>
      </c>
      <c r="O114" s="40">
        <v>97</v>
      </c>
      <c r="P114" s="40">
        <v>540</v>
      </c>
      <c r="Q114" s="40">
        <v>720</v>
      </c>
      <c r="R114" s="40">
        <v>2164</v>
      </c>
      <c r="S114" s="40">
        <v>3577</v>
      </c>
      <c r="T114" s="40">
        <v>1099</v>
      </c>
      <c r="U114" s="40">
        <v>3125</v>
      </c>
      <c r="V114" s="40">
        <v>719</v>
      </c>
      <c r="W114" s="40">
        <v>2763</v>
      </c>
      <c r="X114" s="40">
        <v>782</v>
      </c>
      <c r="Y114" s="40">
        <v>4355</v>
      </c>
      <c r="Z114" s="40">
        <v>2093</v>
      </c>
      <c r="AA114" s="40">
        <v>5546</v>
      </c>
      <c r="AB114" s="40">
        <v>2905</v>
      </c>
      <c r="AC114" s="40">
        <v>621</v>
      </c>
      <c r="AD114" s="40">
        <v>936</v>
      </c>
      <c r="AE114" s="6"/>
      <c r="AF114" s="6"/>
      <c r="AH114" s="6"/>
      <c r="AI114" s="45"/>
      <c r="FK114" s="5"/>
    </row>
    <row r="115" spans="1:167" x14ac:dyDescent="0.25">
      <c r="A115" s="1">
        <v>41090</v>
      </c>
      <c r="B115" s="40">
        <v>62166</v>
      </c>
      <c r="C115" s="40">
        <v>36022</v>
      </c>
      <c r="D115" s="44">
        <v>9372</v>
      </c>
      <c r="E115" s="40">
        <v>1507</v>
      </c>
      <c r="F115" s="42">
        <v>80</v>
      </c>
      <c r="G115" s="42">
        <v>11296</v>
      </c>
      <c r="H115" s="42">
        <v>3889</v>
      </c>
      <c r="I115" s="42">
        <v>1</v>
      </c>
      <c r="J115" s="42">
        <v>1217</v>
      </c>
      <c r="K115" s="42">
        <v>1205</v>
      </c>
      <c r="L115" s="40">
        <v>2575</v>
      </c>
      <c r="M115" s="40">
        <v>547</v>
      </c>
      <c r="N115" s="40">
        <v>30</v>
      </c>
      <c r="O115" s="40">
        <v>85</v>
      </c>
      <c r="P115" s="40">
        <v>561</v>
      </c>
      <c r="Q115" s="40">
        <v>775</v>
      </c>
      <c r="R115" s="40">
        <v>2127</v>
      </c>
      <c r="S115" s="40">
        <v>3141</v>
      </c>
      <c r="T115" s="40">
        <v>1423</v>
      </c>
      <c r="U115" s="40">
        <v>3351</v>
      </c>
      <c r="V115" s="40">
        <v>665</v>
      </c>
      <c r="W115" s="40">
        <v>1366</v>
      </c>
      <c r="X115" s="40">
        <v>711</v>
      </c>
      <c r="Y115" s="40">
        <v>4054</v>
      </c>
      <c r="Z115" s="40">
        <v>1991</v>
      </c>
      <c r="AA115" s="40">
        <v>5728</v>
      </c>
      <c r="AB115" s="40">
        <v>3070</v>
      </c>
      <c r="AC115" s="40">
        <v>543</v>
      </c>
      <c r="AD115" s="40">
        <v>854</v>
      </c>
      <c r="AE115" s="6"/>
      <c r="AF115" s="6"/>
      <c r="AH115" s="6"/>
      <c r="AI115" s="45"/>
      <c r="FK115" s="5"/>
    </row>
    <row r="116" spans="1:167" x14ac:dyDescent="0.25">
      <c r="A116" s="1">
        <v>41182</v>
      </c>
      <c r="B116" s="40">
        <v>65032</v>
      </c>
      <c r="C116" s="40">
        <v>37560</v>
      </c>
      <c r="D116" s="44">
        <v>9878</v>
      </c>
      <c r="E116" s="40">
        <v>1775</v>
      </c>
      <c r="F116" s="42">
        <v>123</v>
      </c>
      <c r="G116" s="42">
        <v>11465</v>
      </c>
      <c r="H116" s="42">
        <v>4230</v>
      </c>
      <c r="I116" s="42">
        <v>1</v>
      </c>
      <c r="J116" s="42">
        <v>1290</v>
      </c>
      <c r="K116" s="42">
        <v>1254</v>
      </c>
      <c r="L116" s="40">
        <v>2966</v>
      </c>
      <c r="M116" s="40">
        <v>553</v>
      </c>
      <c r="N116" s="40">
        <v>45</v>
      </c>
      <c r="O116" s="40">
        <v>78</v>
      </c>
      <c r="P116" s="40">
        <v>616</v>
      </c>
      <c r="Q116" s="40">
        <v>795</v>
      </c>
      <c r="R116" s="40">
        <v>2146</v>
      </c>
      <c r="S116" s="40">
        <v>3516</v>
      </c>
      <c r="T116" s="40">
        <v>1336</v>
      </c>
      <c r="U116" s="40">
        <v>3813</v>
      </c>
      <c r="V116" s="40">
        <v>681</v>
      </c>
      <c r="W116" s="40">
        <v>1191</v>
      </c>
      <c r="X116" s="40">
        <v>603</v>
      </c>
      <c r="Y116" s="40">
        <v>4062</v>
      </c>
      <c r="Z116" s="40">
        <v>2301</v>
      </c>
      <c r="AA116" s="40">
        <v>5421</v>
      </c>
      <c r="AB116" s="40">
        <v>3388</v>
      </c>
      <c r="AC116" s="40">
        <v>663</v>
      </c>
      <c r="AD116" s="40">
        <v>842</v>
      </c>
      <c r="AE116" s="6"/>
      <c r="AF116" s="6"/>
      <c r="AH116" s="6"/>
      <c r="AI116" s="45"/>
      <c r="FK116" s="5"/>
    </row>
    <row r="117" spans="1:167" x14ac:dyDescent="0.25">
      <c r="A117" s="1">
        <v>41274</v>
      </c>
      <c r="B117" s="40">
        <v>71433</v>
      </c>
      <c r="C117" s="40">
        <v>42794</v>
      </c>
      <c r="D117" s="44">
        <v>10399</v>
      </c>
      <c r="E117" s="40">
        <v>1824</v>
      </c>
      <c r="F117" s="42">
        <v>117</v>
      </c>
      <c r="G117" s="42">
        <v>12025</v>
      </c>
      <c r="H117" s="42">
        <v>4275</v>
      </c>
      <c r="I117" s="42">
        <v>1</v>
      </c>
      <c r="J117" s="42">
        <v>1292</v>
      </c>
      <c r="K117" s="42">
        <v>1156</v>
      </c>
      <c r="L117" s="40">
        <v>3605</v>
      </c>
      <c r="M117" s="40">
        <v>635</v>
      </c>
      <c r="N117" s="40">
        <v>55</v>
      </c>
      <c r="O117" s="40">
        <v>123</v>
      </c>
      <c r="P117" s="40">
        <v>558</v>
      </c>
      <c r="Q117" s="40">
        <v>867</v>
      </c>
      <c r="R117" s="40">
        <v>2456</v>
      </c>
      <c r="S117" s="40">
        <v>3866</v>
      </c>
      <c r="T117" s="40">
        <v>1578</v>
      </c>
      <c r="U117" s="40">
        <v>4133</v>
      </c>
      <c r="V117" s="40">
        <v>806</v>
      </c>
      <c r="W117" s="40">
        <v>2588</v>
      </c>
      <c r="X117" s="40">
        <v>739</v>
      </c>
      <c r="Y117" s="40">
        <v>4153</v>
      </c>
      <c r="Z117" s="40">
        <v>3554</v>
      </c>
      <c r="AA117" s="40">
        <v>5751</v>
      </c>
      <c r="AB117" s="40">
        <v>3241</v>
      </c>
      <c r="AC117" s="40">
        <v>664</v>
      </c>
      <c r="AD117" s="40">
        <v>973</v>
      </c>
      <c r="AE117" s="6"/>
      <c r="AF117" s="6"/>
      <c r="AH117" s="6"/>
      <c r="AI117" s="45"/>
      <c r="FK117" s="5"/>
    </row>
    <row r="118" spans="1:167" x14ac:dyDescent="0.25">
      <c r="A118" s="1">
        <v>41364</v>
      </c>
      <c r="B118" s="40">
        <v>69791</v>
      </c>
      <c r="C118" s="40">
        <v>38205</v>
      </c>
      <c r="D118" s="44">
        <v>15071</v>
      </c>
      <c r="E118" s="40">
        <v>2152</v>
      </c>
      <c r="F118" s="42">
        <v>141</v>
      </c>
      <c r="G118" s="42">
        <v>10824</v>
      </c>
      <c r="H118" s="42">
        <v>3399</v>
      </c>
      <c r="I118" s="42">
        <v>3</v>
      </c>
      <c r="J118" s="42">
        <v>1303</v>
      </c>
      <c r="K118" s="42">
        <v>1095</v>
      </c>
      <c r="L118" s="40">
        <v>2911</v>
      </c>
      <c r="M118" s="40">
        <v>605</v>
      </c>
      <c r="N118" s="40">
        <v>47</v>
      </c>
      <c r="O118" s="40">
        <v>99</v>
      </c>
      <c r="P118" s="40">
        <v>512</v>
      </c>
      <c r="Q118" s="40">
        <v>770</v>
      </c>
      <c r="R118" s="40">
        <v>2399</v>
      </c>
      <c r="S118" s="40">
        <v>3954</v>
      </c>
      <c r="T118" s="40">
        <v>1166</v>
      </c>
      <c r="U118" s="40">
        <v>3336</v>
      </c>
      <c r="V118" s="40">
        <v>687</v>
      </c>
      <c r="W118" s="40">
        <v>1800</v>
      </c>
      <c r="X118" s="40">
        <v>648</v>
      </c>
      <c r="Y118" s="40">
        <v>4537</v>
      </c>
      <c r="Z118" s="40">
        <v>2035</v>
      </c>
      <c r="AA118" s="40">
        <v>5202</v>
      </c>
      <c r="AB118" s="40">
        <v>3338</v>
      </c>
      <c r="AC118" s="40">
        <v>612</v>
      </c>
      <c r="AD118" s="40">
        <v>1146</v>
      </c>
      <c r="AE118" s="6"/>
      <c r="AF118" s="6"/>
      <c r="AH118" s="6"/>
      <c r="AI118" s="45"/>
      <c r="FK118" s="5"/>
    </row>
    <row r="119" spans="1:167" x14ac:dyDescent="0.25">
      <c r="A119" s="1">
        <v>41455</v>
      </c>
      <c r="B119" s="40">
        <v>67147</v>
      </c>
      <c r="C119" s="40">
        <v>39621</v>
      </c>
      <c r="D119" s="44">
        <v>8697</v>
      </c>
      <c r="E119" s="40">
        <v>1402</v>
      </c>
      <c r="F119" s="42">
        <v>85</v>
      </c>
      <c r="G119" s="42">
        <v>12995</v>
      </c>
      <c r="H119" s="42">
        <v>4348</v>
      </c>
      <c r="I119" s="42">
        <v>1</v>
      </c>
      <c r="J119" s="42">
        <v>1247</v>
      </c>
      <c r="K119" s="42">
        <v>1176</v>
      </c>
      <c r="L119" s="40">
        <v>3167</v>
      </c>
      <c r="M119" s="40">
        <v>679</v>
      </c>
      <c r="N119" s="40">
        <v>63</v>
      </c>
      <c r="O119" s="40">
        <v>83</v>
      </c>
      <c r="P119" s="40">
        <v>491</v>
      </c>
      <c r="Q119" s="40">
        <v>807</v>
      </c>
      <c r="R119" s="40">
        <v>2285</v>
      </c>
      <c r="S119" s="40">
        <v>3724</v>
      </c>
      <c r="T119" s="40">
        <v>1227</v>
      </c>
      <c r="U119" s="40">
        <v>3487</v>
      </c>
      <c r="V119" s="40">
        <v>683</v>
      </c>
      <c r="W119" s="40">
        <v>2494</v>
      </c>
      <c r="X119" s="40">
        <v>663</v>
      </c>
      <c r="Y119" s="40">
        <v>4457</v>
      </c>
      <c r="Z119" s="40">
        <v>2028</v>
      </c>
      <c r="AA119" s="40">
        <v>5597</v>
      </c>
      <c r="AB119" s="40">
        <v>3488</v>
      </c>
      <c r="AC119" s="40">
        <v>639</v>
      </c>
      <c r="AD119" s="40">
        <v>1134</v>
      </c>
      <c r="AE119" s="6"/>
      <c r="AF119" s="6"/>
      <c r="AH119" s="6"/>
      <c r="AI119" s="45"/>
      <c r="FK119" s="5"/>
    </row>
    <row r="120" spans="1:167" x14ac:dyDescent="0.25">
      <c r="A120" s="1">
        <v>41547</v>
      </c>
      <c r="B120" s="40">
        <v>71786</v>
      </c>
      <c r="C120" s="40">
        <v>41201</v>
      </c>
      <c r="D120" s="44">
        <v>10538</v>
      </c>
      <c r="E120" s="40">
        <v>1716</v>
      </c>
      <c r="F120" s="42">
        <v>142</v>
      </c>
      <c r="G120" s="42">
        <v>13423</v>
      </c>
      <c r="H120" s="42">
        <v>4765</v>
      </c>
      <c r="I120" s="42">
        <v>1</v>
      </c>
      <c r="J120" s="42">
        <v>1267</v>
      </c>
      <c r="K120" s="42">
        <v>1233</v>
      </c>
      <c r="L120" s="40">
        <v>3312</v>
      </c>
      <c r="M120" s="40">
        <v>683</v>
      </c>
      <c r="N120" s="40">
        <v>53</v>
      </c>
      <c r="O120" s="40">
        <v>97</v>
      </c>
      <c r="P120" s="40">
        <v>483</v>
      </c>
      <c r="Q120" s="40">
        <v>819</v>
      </c>
      <c r="R120" s="40">
        <v>2467</v>
      </c>
      <c r="S120" s="40">
        <v>3940</v>
      </c>
      <c r="T120" s="40">
        <v>1237</v>
      </c>
      <c r="U120" s="40">
        <v>3586</v>
      </c>
      <c r="V120" s="40">
        <v>803</v>
      </c>
      <c r="W120" s="40">
        <v>2502</v>
      </c>
      <c r="X120" s="40">
        <v>757</v>
      </c>
      <c r="Y120" s="40">
        <v>4310</v>
      </c>
      <c r="Z120" s="40">
        <v>2240</v>
      </c>
      <c r="AA120" s="40">
        <v>5777</v>
      </c>
      <c r="AB120" s="40">
        <v>3692</v>
      </c>
      <c r="AC120" s="40">
        <v>692</v>
      </c>
      <c r="AD120" s="40">
        <v>1250</v>
      </c>
      <c r="AE120" s="6"/>
      <c r="AF120" s="6"/>
      <c r="AH120" s="6"/>
      <c r="AI120" s="45"/>
      <c r="FK120" s="5"/>
    </row>
    <row r="121" spans="1:167" x14ac:dyDescent="0.25">
      <c r="A121" s="1">
        <v>41639</v>
      </c>
      <c r="B121" s="40">
        <v>75356</v>
      </c>
      <c r="C121" s="40">
        <v>43570</v>
      </c>
      <c r="D121" s="44">
        <v>11353</v>
      </c>
      <c r="E121" s="40">
        <v>1765</v>
      </c>
      <c r="F121" s="42">
        <v>153</v>
      </c>
      <c r="G121" s="42">
        <v>13643</v>
      </c>
      <c r="H121" s="42">
        <v>4871</v>
      </c>
      <c r="I121" s="42">
        <v>1</v>
      </c>
      <c r="J121" s="42">
        <v>1228</v>
      </c>
      <c r="K121" s="42">
        <v>1163</v>
      </c>
      <c r="L121" s="40">
        <v>3233</v>
      </c>
      <c r="M121" s="40">
        <v>819</v>
      </c>
      <c r="N121" s="40">
        <v>62</v>
      </c>
      <c r="O121" s="40">
        <v>93</v>
      </c>
      <c r="P121" s="40">
        <v>526</v>
      </c>
      <c r="Q121" s="40">
        <v>869</v>
      </c>
      <c r="R121" s="40">
        <v>2597</v>
      </c>
      <c r="S121" s="40">
        <v>4287</v>
      </c>
      <c r="T121" s="40">
        <v>1146</v>
      </c>
      <c r="U121" s="40">
        <v>4204</v>
      </c>
      <c r="V121" s="40">
        <v>864</v>
      </c>
      <c r="W121" s="40">
        <v>3061</v>
      </c>
      <c r="X121" s="40">
        <v>879</v>
      </c>
      <c r="Y121" s="40">
        <v>4475</v>
      </c>
      <c r="Z121" s="40">
        <v>2480</v>
      </c>
      <c r="AA121" s="40">
        <v>6089</v>
      </c>
      <c r="AB121" s="40">
        <v>3652</v>
      </c>
      <c r="AC121" s="40">
        <v>724</v>
      </c>
      <c r="AD121" s="40">
        <v>1117</v>
      </c>
      <c r="AE121" s="6"/>
      <c r="AF121" s="6"/>
      <c r="AH121" s="6"/>
      <c r="AI121" s="45"/>
      <c r="FK121" s="5"/>
    </row>
    <row r="122" spans="1:167" x14ac:dyDescent="0.25">
      <c r="A122" s="1">
        <v>41729</v>
      </c>
      <c r="B122" s="40">
        <v>78576</v>
      </c>
      <c r="C122" s="40">
        <v>41373</v>
      </c>
      <c r="D122" s="44">
        <v>18236</v>
      </c>
      <c r="E122" s="40">
        <v>2201</v>
      </c>
      <c r="F122" s="42">
        <v>176</v>
      </c>
      <c r="G122" s="42">
        <v>12624</v>
      </c>
      <c r="H122" s="42">
        <v>3966</v>
      </c>
      <c r="I122" s="42">
        <v>2</v>
      </c>
      <c r="J122" s="42">
        <v>1208</v>
      </c>
      <c r="K122" s="42">
        <v>1122</v>
      </c>
      <c r="L122" s="40">
        <v>3019</v>
      </c>
      <c r="M122" s="40">
        <v>539</v>
      </c>
      <c r="N122" s="40">
        <v>64</v>
      </c>
      <c r="O122" s="40">
        <v>113</v>
      </c>
      <c r="P122" s="40">
        <v>458</v>
      </c>
      <c r="Q122" s="40">
        <v>829</v>
      </c>
      <c r="R122" s="40">
        <v>2625</v>
      </c>
      <c r="S122" s="40">
        <v>3654</v>
      </c>
      <c r="T122" s="40">
        <v>1331</v>
      </c>
      <c r="U122" s="40">
        <v>4166</v>
      </c>
      <c r="V122" s="40">
        <v>719</v>
      </c>
      <c r="W122" s="40">
        <v>2916</v>
      </c>
      <c r="X122" s="40">
        <v>899</v>
      </c>
      <c r="Y122" s="40">
        <v>4369</v>
      </c>
      <c r="Z122" s="40">
        <v>2213</v>
      </c>
      <c r="AA122" s="40">
        <v>5766</v>
      </c>
      <c r="AB122" s="40">
        <v>3603</v>
      </c>
      <c r="AC122" s="40">
        <v>704</v>
      </c>
      <c r="AD122" s="40">
        <v>1054</v>
      </c>
      <c r="AE122" s="6"/>
      <c r="AF122" s="6"/>
      <c r="AH122" s="6"/>
      <c r="AI122" s="45"/>
      <c r="FK122" s="5"/>
    </row>
    <row r="123" spans="1:167" x14ac:dyDescent="0.25">
      <c r="A123" s="1">
        <v>41820</v>
      </c>
      <c r="B123" s="40">
        <v>73017</v>
      </c>
      <c r="C123" s="40">
        <v>43205</v>
      </c>
      <c r="D123" s="44">
        <v>9121</v>
      </c>
      <c r="E123" s="40">
        <v>1728</v>
      </c>
      <c r="F123" s="42">
        <v>118</v>
      </c>
      <c r="G123" s="42">
        <v>13527</v>
      </c>
      <c r="H123" s="42">
        <v>5318</v>
      </c>
      <c r="I123" s="42">
        <v>6</v>
      </c>
      <c r="J123" s="42">
        <v>1309</v>
      </c>
      <c r="K123" s="42">
        <v>1214</v>
      </c>
      <c r="L123" s="40">
        <v>3543</v>
      </c>
      <c r="M123" s="40">
        <v>658</v>
      </c>
      <c r="N123" s="40">
        <v>44</v>
      </c>
      <c r="O123" s="40">
        <v>109</v>
      </c>
      <c r="P123" s="40">
        <v>505</v>
      </c>
      <c r="Q123" s="40">
        <v>877</v>
      </c>
      <c r="R123" s="40">
        <v>2584</v>
      </c>
      <c r="S123" s="40">
        <v>4023</v>
      </c>
      <c r="T123" s="40">
        <v>1233</v>
      </c>
      <c r="U123" s="40">
        <v>3725</v>
      </c>
      <c r="V123" s="40">
        <v>769</v>
      </c>
      <c r="W123" s="40">
        <v>3324</v>
      </c>
      <c r="X123" s="40">
        <v>1084</v>
      </c>
      <c r="Y123" s="40">
        <v>4484</v>
      </c>
      <c r="Z123" s="40">
        <v>2268</v>
      </c>
      <c r="AA123" s="40">
        <v>6145</v>
      </c>
      <c r="AB123" s="40">
        <v>3667</v>
      </c>
      <c r="AC123" s="40">
        <v>624</v>
      </c>
      <c r="AD123" s="40">
        <v>1009</v>
      </c>
      <c r="AE123" s="6"/>
      <c r="AF123" s="6"/>
      <c r="AH123" s="6"/>
      <c r="AI123" s="45"/>
      <c r="FK123" s="5"/>
    </row>
    <row r="124" spans="1:167" x14ac:dyDescent="0.25">
      <c r="A124" s="1">
        <v>41912</v>
      </c>
      <c r="B124" s="40">
        <v>76737</v>
      </c>
      <c r="C124" s="40">
        <v>43478</v>
      </c>
      <c r="D124" s="44">
        <v>11399</v>
      </c>
      <c r="E124" s="40">
        <v>2144</v>
      </c>
      <c r="F124" s="42">
        <v>183</v>
      </c>
      <c r="G124" s="42">
        <v>14120</v>
      </c>
      <c r="H124" s="42">
        <v>5414</v>
      </c>
      <c r="I124" s="42">
        <v>6</v>
      </c>
      <c r="J124" s="42">
        <v>1311</v>
      </c>
      <c r="K124" s="42">
        <v>1251</v>
      </c>
      <c r="L124" s="40">
        <v>3501</v>
      </c>
      <c r="M124" s="40">
        <v>640</v>
      </c>
      <c r="N124" s="40">
        <v>51</v>
      </c>
      <c r="O124" s="40">
        <v>108</v>
      </c>
      <c r="P124" s="40">
        <v>532</v>
      </c>
      <c r="Q124" s="40">
        <v>892</v>
      </c>
      <c r="R124" s="40">
        <v>2734</v>
      </c>
      <c r="S124" s="40">
        <v>3476</v>
      </c>
      <c r="T124" s="40">
        <v>1281</v>
      </c>
      <c r="U124" s="40">
        <v>4189</v>
      </c>
      <c r="V124" s="40">
        <v>829</v>
      </c>
      <c r="W124" s="40">
        <v>2731</v>
      </c>
      <c r="X124" s="40">
        <v>1161</v>
      </c>
      <c r="Y124" s="40">
        <v>4351</v>
      </c>
      <c r="Z124" s="40">
        <v>2533</v>
      </c>
      <c r="AA124" s="40">
        <v>6187</v>
      </c>
      <c r="AB124" s="40">
        <v>3942</v>
      </c>
      <c r="AC124" s="40">
        <v>754</v>
      </c>
      <c r="AD124" s="40">
        <v>1017</v>
      </c>
      <c r="AE124" s="6"/>
      <c r="AF124" s="6"/>
      <c r="AH124" s="6"/>
      <c r="AI124" s="45"/>
      <c r="FK124" s="5"/>
    </row>
    <row r="125" spans="1:167" x14ac:dyDescent="0.25">
      <c r="A125" s="1">
        <v>42004</v>
      </c>
      <c r="B125" s="40">
        <v>81458</v>
      </c>
      <c r="C125" s="40">
        <v>47473</v>
      </c>
      <c r="D125" s="44">
        <v>12149</v>
      </c>
      <c r="E125" s="40">
        <v>2227</v>
      </c>
      <c r="F125" s="42">
        <v>178</v>
      </c>
      <c r="G125" s="42">
        <v>14075</v>
      </c>
      <c r="H125" s="42">
        <v>5354</v>
      </c>
      <c r="I125" s="42">
        <v>4</v>
      </c>
      <c r="J125" s="42">
        <v>1320</v>
      </c>
      <c r="K125" s="42">
        <v>1131</v>
      </c>
      <c r="L125" s="40">
        <v>3753</v>
      </c>
      <c r="M125" s="40">
        <v>822</v>
      </c>
      <c r="N125" s="40">
        <v>58</v>
      </c>
      <c r="O125" s="40">
        <v>131</v>
      </c>
      <c r="P125" s="40">
        <v>582</v>
      </c>
      <c r="Q125" s="40">
        <v>939</v>
      </c>
      <c r="R125" s="40">
        <v>3216</v>
      </c>
      <c r="S125" s="40">
        <v>4436</v>
      </c>
      <c r="T125" s="40">
        <v>1218</v>
      </c>
      <c r="U125" s="40">
        <v>4755</v>
      </c>
      <c r="V125" s="40">
        <v>997</v>
      </c>
      <c r="W125" s="40">
        <v>3147</v>
      </c>
      <c r="X125" s="40">
        <v>1158</v>
      </c>
      <c r="Y125" s="40">
        <v>4930</v>
      </c>
      <c r="Z125" s="40">
        <v>2523</v>
      </c>
      <c r="AA125" s="40">
        <v>6551</v>
      </c>
      <c r="AB125" s="40">
        <v>3833</v>
      </c>
      <c r="AC125" s="40">
        <v>709</v>
      </c>
      <c r="AD125" s="40">
        <v>1259</v>
      </c>
      <c r="AE125" s="6"/>
      <c r="AF125" s="6"/>
      <c r="AH125" s="6"/>
      <c r="AI125" s="45"/>
      <c r="FK125" s="5"/>
    </row>
    <row r="126" spans="1:167" x14ac:dyDescent="0.25">
      <c r="A126" s="1">
        <v>42094</v>
      </c>
      <c r="B126" s="40">
        <v>83794</v>
      </c>
      <c r="C126" s="40">
        <v>45936</v>
      </c>
      <c r="D126" s="44">
        <v>17999</v>
      </c>
      <c r="E126" s="40">
        <v>2598</v>
      </c>
      <c r="F126" s="42">
        <v>197</v>
      </c>
      <c r="G126" s="42">
        <v>12783</v>
      </c>
      <c r="H126" s="42">
        <v>4282</v>
      </c>
      <c r="I126" s="42">
        <v>2</v>
      </c>
      <c r="J126" s="42">
        <v>1326</v>
      </c>
      <c r="K126" s="42">
        <v>1047</v>
      </c>
      <c r="L126" s="40">
        <v>2852</v>
      </c>
      <c r="M126" s="40">
        <v>735</v>
      </c>
      <c r="N126" s="40">
        <v>58</v>
      </c>
      <c r="O126" s="40">
        <v>75</v>
      </c>
      <c r="P126" s="40">
        <v>510</v>
      </c>
      <c r="Q126" s="40">
        <v>933</v>
      </c>
      <c r="R126" s="40">
        <v>3100</v>
      </c>
      <c r="S126" s="40">
        <v>4195</v>
      </c>
      <c r="T126" s="40">
        <v>1584</v>
      </c>
      <c r="U126" s="40">
        <v>3862</v>
      </c>
      <c r="V126" s="40">
        <v>997</v>
      </c>
      <c r="W126" s="40">
        <v>4040</v>
      </c>
      <c r="X126" s="40">
        <v>1062</v>
      </c>
      <c r="Y126" s="40">
        <v>4663</v>
      </c>
      <c r="Z126" s="40">
        <v>2564</v>
      </c>
      <c r="AA126" s="40">
        <v>6520</v>
      </c>
      <c r="AB126" s="40">
        <v>3897</v>
      </c>
      <c r="AC126" s="40">
        <v>916</v>
      </c>
      <c r="AD126" s="40">
        <v>998</v>
      </c>
      <c r="AE126" s="6"/>
      <c r="AF126" s="6"/>
      <c r="AH126" s="6"/>
      <c r="AI126" s="45"/>
      <c r="FK126" s="5"/>
    </row>
    <row r="127" spans="1:167" x14ac:dyDescent="0.25">
      <c r="A127" s="1">
        <v>42185</v>
      </c>
      <c r="B127" s="40">
        <v>79190</v>
      </c>
      <c r="C127" s="40">
        <v>46625</v>
      </c>
      <c r="D127" s="44">
        <v>10479</v>
      </c>
      <c r="E127" s="40">
        <v>1559</v>
      </c>
      <c r="F127" s="42">
        <v>113</v>
      </c>
      <c r="G127" s="42">
        <v>14966</v>
      </c>
      <c r="H127" s="42">
        <v>5449</v>
      </c>
      <c r="I127" s="42">
        <v>6</v>
      </c>
      <c r="J127" s="42">
        <v>1308</v>
      </c>
      <c r="K127" s="42">
        <v>1110</v>
      </c>
      <c r="L127" s="40">
        <v>2980</v>
      </c>
      <c r="M127" s="40">
        <v>793</v>
      </c>
      <c r="N127" s="40">
        <v>66</v>
      </c>
      <c r="O127" s="40">
        <v>96</v>
      </c>
      <c r="P127" s="40">
        <v>531</v>
      </c>
      <c r="Q127" s="40">
        <v>972</v>
      </c>
      <c r="R127" s="40">
        <v>3254</v>
      </c>
      <c r="S127" s="40">
        <v>4411</v>
      </c>
      <c r="T127" s="40">
        <v>1759</v>
      </c>
      <c r="U127" s="40">
        <v>4005</v>
      </c>
      <c r="V127" s="40">
        <v>1063</v>
      </c>
      <c r="W127" s="40">
        <v>2924</v>
      </c>
      <c r="X127" s="40">
        <v>1059</v>
      </c>
      <c r="Y127" s="40">
        <v>4647</v>
      </c>
      <c r="Z127" s="40">
        <v>2506</v>
      </c>
      <c r="AA127" s="40">
        <v>7345</v>
      </c>
      <c r="AB127" s="40">
        <v>3883</v>
      </c>
      <c r="AC127" s="40">
        <v>881</v>
      </c>
      <c r="AD127" s="40">
        <v>1026</v>
      </c>
      <c r="AE127" s="6"/>
      <c r="AF127" s="6"/>
      <c r="AH127" s="6"/>
      <c r="AI127" s="45"/>
      <c r="FK127" s="5"/>
    </row>
    <row r="128" spans="1:167" x14ac:dyDescent="0.25">
      <c r="A128" s="1">
        <v>42277</v>
      </c>
      <c r="B128" s="40">
        <v>80758</v>
      </c>
      <c r="C128" s="40">
        <v>46721</v>
      </c>
      <c r="D128" s="44">
        <v>11362</v>
      </c>
      <c r="E128" s="40">
        <v>1999</v>
      </c>
      <c r="F128" s="42">
        <v>189</v>
      </c>
      <c r="G128" s="42">
        <v>14868</v>
      </c>
      <c r="H128" s="42">
        <v>5620</v>
      </c>
      <c r="I128" s="42">
        <v>6</v>
      </c>
      <c r="J128" s="42">
        <v>1318</v>
      </c>
      <c r="K128" s="42">
        <v>1155</v>
      </c>
      <c r="L128" s="40">
        <v>3277</v>
      </c>
      <c r="M128" s="40">
        <v>763</v>
      </c>
      <c r="N128" s="40">
        <v>55</v>
      </c>
      <c r="O128" s="40">
        <v>79</v>
      </c>
      <c r="P128" s="40">
        <v>558</v>
      </c>
      <c r="Q128" s="40">
        <v>983</v>
      </c>
      <c r="R128" s="40">
        <v>3404</v>
      </c>
      <c r="S128" s="40">
        <v>4371</v>
      </c>
      <c r="T128" s="40">
        <v>1616</v>
      </c>
      <c r="U128" s="40">
        <v>4249</v>
      </c>
      <c r="V128" s="40">
        <v>970</v>
      </c>
      <c r="W128" s="40">
        <v>2331</v>
      </c>
      <c r="X128" s="40">
        <v>1215</v>
      </c>
      <c r="Y128" s="40">
        <v>4793</v>
      </c>
      <c r="Z128" s="40">
        <v>2564</v>
      </c>
      <c r="AA128" s="40">
        <v>7022</v>
      </c>
      <c r="AB128" s="40">
        <v>4046</v>
      </c>
      <c r="AC128" s="40">
        <v>833</v>
      </c>
      <c r="AD128" s="40">
        <v>1113</v>
      </c>
      <c r="AE128" s="6"/>
      <c r="AF128" s="6"/>
      <c r="AH128" s="6"/>
      <c r="AI128" s="45"/>
      <c r="FK128" s="5"/>
    </row>
    <row r="129" spans="1:167" x14ac:dyDescent="0.25">
      <c r="A129" s="1">
        <v>42369</v>
      </c>
      <c r="B129" s="40">
        <v>87065</v>
      </c>
      <c r="C129" s="40">
        <v>52609</v>
      </c>
      <c r="D129" s="44">
        <v>11318</v>
      </c>
      <c r="E129" s="40">
        <v>1974</v>
      </c>
      <c r="F129" s="42">
        <v>188</v>
      </c>
      <c r="G129" s="42">
        <v>15250</v>
      </c>
      <c r="H129" s="42">
        <v>5724</v>
      </c>
      <c r="I129" s="42">
        <v>6</v>
      </c>
      <c r="J129" s="42">
        <v>1317</v>
      </c>
      <c r="K129" s="42">
        <v>1092</v>
      </c>
      <c r="L129" s="40">
        <v>3276</v>
      </c>
      <c r="M129" s="40">
        <v>937</v>
      </c>
      <c r="N129" s="40">
        <v>39</v>
      </c>
      <c r="O129" s="40">
        <v>67</v>
      </c>
      <c r="P129" s="40">
        <v>655</v>
      </c>
      <c r="Q129" s="40">
        <v>1012</v>
      </c>
      <c r="R129" s="40">
        <v>3625</v>
      </c>
      <c r="S129" s="40">
        <v>5472</v>
      </c>
      <c r="T129" s="40">
        <v>1551</v>
      </c>
      <c r="U129" s="40">
        <v>4915</v>
      </c>
      <c r="V129" s="40">
        <v>1150</v>
      </c>
      <c r="W129" s="40">
        <v>4173</v>
      </c>
      <c r="X129" s="40">
        <v>1387</v>
      </c>
      <c r="Y129" s="40">
        <v>5423</v>
      </c>
      <c r="Z129" s="40">
        <v>2832</v>
      </c>
      <c r="AA129" s="40">
        <v>7626</v>
      </c>
      <c r="AB129" s="40">
        <v>3897</v>
      </c>
      <c r="AC129" s="40">
        <v>851</v>
      </c>
      <c r="AD129" s="40">
        <v>1307</v>
      </c>
      <c r="AE129" s="6"/>
      <c r="AF129" s="6"/>
      <c r="AH129" s="6"/>
      <c r="AI129" s="45"/>
      <c r="FK129" s="5"/>
    </row>
    <row r="130" spans="1:167" x14ac:dyDescent="0.25">
      <c r="A130" s="1">
        <v>42460</v>
      </c>
      <c r="B130" s="40">
        <v>87964</v>
      </c>
      <c r="C130" s="40">
        <v>49321</v>
      </c>
      <c r="D130" s="44">
        <v>16869</v>
      </c>
      <c r="E130" s="40">
        <v>2408</v>
      </c>
      <c r="F130" s="42">
        <v>167</v>
      </c>
      <c r="G130" s="42">
        <v>14083</v>
      </c>
      <c r="H130" s="42">
        <v>5115</v>
      </c>
      <c r="I130" s="42">
        <v>6</v>
      </c>
      <c r="J130" s="42">
        <v>1327</v>
      </c>
      <c r="K130" s="42">
        <v>1039</v>
      </c>
      <c r="L130" s="40">
        <v>2689</v>
      </c>
      <c r="M130" s="40">
        <v>798</v>
      </c>
      <c r="N130" s="40">
        <v>33</v>
      </c>
      <c r="O130" s="40">
        <v>79</v>
      </c>
      <c r="P130" s="40">
        <v>498</v>
      </c>
      <c r="Q130" s="40">
        <v>994</v>
      </c>
      <c r="R130" s="40">
        <v>3729</v>
      </c>
      <c r="S130" s="40">
        <v>4725</v>
      </c>
      <c r="T130" s="40">
        <v>1350</v>
      </c>
      <c r="U130" s="40">
        <v>4241</v>
      </c>
      <c r="V130" s="40">
        <v>919</v>
      </c>
      <c r="W130" s="40">
        <v>3844</v>
      </c>
      <c r="X130" s="40">
        <v>1359</v>
      </c>
      <c r="Y130" s="40">
        <v>5897</v>
      </c>
      <c r="Z130" s="40">
        <v>2564</v>
      </c>
      <c r="AA130" s="40">
        <v>7443</v>
      </c>
      <c r="AB130" s="40">
        <v>3831</v>
      </c>
      <c r="AC130" s="40">
        <v>805</v>
      </c>
      <c r="AD130" s="40">
        <v>1151</v>
      </c>
      <c r="AE130" s="6"/>
      <c r="AF130" s="6"/>
      <c r="AH130" s="6"/>
      <c r="AI130" s="45"/>
      <c r="FK130" s="5"/>
    </row>
    <row r="131" spans="1:167" x14ac:dyDescent="0.25">
      <c r="A131" s="1">
        <v>42551</v>
      </c>
      <c r="B131" s="40">
        <v>85355</v>
      </c>
      <c r="C131" s="40">
        <v>51561</v>
      </c>
      <c r="D131" s="44">
        <v>10621</v>
      </c>
      <c r="E131" s="40">
        <v>1767</v>
      </c>
      <c r="F131" s="42">
        <v>174</v>
      </c>
      <c r="G131" s="42">
        <v>15335</v>
      </c>
      <c r="H131" s="42">
        <v>5896</v>
      </c>
      <c r="I131" s="42">
        <v>3</v>
      </c>
      <c r="J131" s="42">
        <v>1351</v>
      </c>
      <c r="K131" s="42">
        <v>1150</v>
      </c>
      <c r="L131" s="40">
        <v>3683</v>
      </c>
      <c r="M131" s="40">
        <v>890</v>
      </c>
      <c r="N131" s="40">
        <v>49</v>
      </c>
      <c r="O131" s="40">
        <v>73</v>
      </c>
      <c r="P131" s="40">
        <v>535</v>
      </c>
      <c r="Q131" s="40">
        <v>1136</v>
      </c>
      <c r="R131" s="40">
        <v>3422</v>
      </c>
      <c r="S131" s="40">
        <v>4403</v>
      </c>
      <c r="T131" s="40">
        <v>1589</v>
      </c>
      <c r="U131" s="40">
        <v>4215</v>
      </c>
      <c r="V131" s="40">
        <v>1070</v>
      </c>
      <c r="W131" s="40">
        <v>3457</v>
      </c>
      <c r="X131" s="40">
        <v>1313</v>
      </c>
      <c r="Y131" s="40">
        <v>5894</v>
      </c>
      <c r="Z131" s="40">
        <v>2690</v>
      </c>
      <c r="AA131" s="40">
        <v>8776</v>
      </c>
      <c r="AB131" s="40">
        <v>3801</v>
      </c>
      <c r="AC131" s="40">
        <v>868</v>
      </c>
      <c r="AD131" s="40">
        <v>1194</v>
      </c>
      <c r="AE131" s="6"/>
      <c r="AF131" s="6"/>
      <c r="AH131" s="6"/>
      <c r="AI131" s="45"/>
      <c r="FK131" s="5"/>
    </row>
    <row r="132" spans="1:167" x14ac:dyDescent="0.25">
      <c r="A132" s="1">
        <v>42643</v>
      </c>
      <c r="B132" s="40">
        <v>88864</v>
      </c>
      <c r="C132" s="40">
        <v>52279</v>
      </c>
      <c r="D132" s="44">
        <v>12473</v>
      </c>
      <c r="E132" s="40">
        <v>2063</v>
      </c>
      <c r="F132" s="42">
        <v>186</v>
      </c>
      <c r="G132" s="42">
        <v>15830</v>
      </c>
      <c r="H132" s="42">
        <v>6035</v>
      </c>
      <c r="I132" s="42">
        <v>3</v>
      </c>
      <c r="J132" s="42">
        <v>1357</v>
      </c>
      <c r="K132" s="42">
        <v>1210</v>
      </c>
      <c r="L132" s="40">
        <v>2792</v>
      </c>
      <c r="M132" s="40">
        <v>850</v>
      </c>
      <c r="N132" s="40">
        <v>54</v>
      </c>
      <c r="O132" s="40">
        <v>76</v>
      </c>
      <c r="P132" s="40">
        <v>532</v>
      </c>
      <c r="Q132" s="40">
        <v>1023</v>
      </c>
      <c r="R132" s="40">
        <v>3464</v>
      </c>
      <c r="S132" s="40">
        <v>5057</v>
      </c>
      <c r="T132" s="40">
        <v>1657</v>
      </c>
      <c r="U132" s="40">
        <v>4688</v>
      </c>
      <c r="V132" s="40">
        <v>1110</v>
      </c>
      <c r="W132" s="40">
        <v>4394</v>
      </c>
      <c r="X132" s="40">
        <v>1512</v>
      </c>
      <c r="Y132" s="40">
        <v>5885</v>
      </c>
      <c r="Z132" s="40">
        <v>2772</v>
      </c>
      <c r="AA132" s="40">
        <v>7484</v>
      </c>
      <c r="AB132" s="40">
        <v>4109</v>
      </c>
      <c r="AC132" s="40">
        <v>967</v>
      </c>
      <c r="AD132" s="40">
        <v>1284</v>
      </c>
      <c r="AE132" s="6"/>
      <c r="AF132" s="6"/>
      <c r="AH132" s="6"/>
      <c r="AI132" s="45"/>
      <c r="FK132" s="5"/>
    </row>
    <row r="133" spans="1:167" x14ac:dyDescent="0.25">
      <c r="A133" s="1">
        <v>42735</v>
      </c>
      <c r="B133" s="40">
        <v>91035</v>
      </c>
      <c r="C133" s="40">
        <v>54192</v>
      </c>
      <c r="D133" s="44">
        <v>12387</v>
      </c>
      <c r="E133" s="40">
        <v>2124</v>
      </c>
      <c r="F133" s="42">
        <v>198</v>
      </c>
      <c r="G133" s="42">
        <v>16202</v>
      </c>
      <c r="H133" s="42">
        <v>5932</v>
      </c>
      <c r="I133" s="42">
        <v>3</v>
      </c>
      <c r="J133" s="42">
        <v>1357</v>
      </c>
      <c r="K133" s="42">
        <v>1129</v>
      </c>
      <c r="L133" s="40">
        <v>2457</v>
      </c>
      <c r="M133" s="40">
        <v>906</v>
      </c>
      <c r="N133" s="40">
        <v>66</v>
      </c>
      <c r="O133" s="40">
        <v>70</v>
      </c>
      <c r="P133" s="40">
        <v>610</v>
      </c>
      <c r="Q133" s="40">
        <v>1183</v>
      </c>
      <c r="R133" s="40">
        <v>3459</v>
      </c>
      <c r="S133" s="40">
        <v>5670</v>
      </c>
      <c r="T133" s="40">
        <v>2085</v>
      </c>
      <c r="U133" s="40">
        <v>5351</v>
      </c>
      <c r="V133" s="40">
        <v>1343</v>
      </c>
      <c r="W133" s="40">
        <v>3358</v>
      </c>
      <c r="X133" s="40">
        <v>1384</v>
      </c>
      <c r="Y133" s="40">
        <v>5854</v>
      </c>
      <c r="Z133" s="40">
        <v>2939</v>
      </c>
      <c r="AA133" s="40">
        <v>8628</v>
      </c>
      <c r="AB133" s="40">
        <v>4061</v>
      </c>
      <c r="AC133" s="40">
        <v>916</v>
      </c>
      <c r="AD133" s="40">
        <v>1362</v>
      </c>
      <c r="AE133" s="6"/>
      <c r="AF133" s="6"/>
      <c r="AH133" s="6"/>
      <c r="AI133" s="45"/>
    </row>
    <row r="134" spans="1:167" x14ac:dyDescent="0.25">
      <c r="A134" s="1">
        <v>42825</v>
      </c>
      <c r="B134" s="40">
        <v>93367</v>
      </c>
      <c r="C134" s="40">
        <v>52080</v>
      </c>
      <c r="D134" s="44">
        <v>17582</v>
      </c>
      <c r="E134" s="40">
        <v>2552</v>
      </c>
      <c r="F134" s="42">
        <v>171</v>
      </c>
      <c r="G134" s="42">
        <v>15756</v>
      </c>
      <c r="H134" s="42">
        <v>5225</v>
      </c>
      <c r="I134" s="42">
        <v>6</v>
      </c>
      <c r="J134" s="42">
        <v>1370</v>
      </c>
      <c r="K134" s="42">
        <v>1194</v>
      </c>
      <c r="L134" s="40">
        <v>1735</v>
      </c>
      <c r="M134" s="40">
        <v>819</v>
      </c>
      <c r="N134" s="40">
        <v>93</v>
      </c>
      <c r="O134" s="40">
        <v>73</v>
      </c>
      <c r="P134" s="40">
        <v>573</v>
      </c>
      <c r="Q134" s="40">
        <v>1234</v>
      </c>
      <c r="R134" s="40">
        <v>3357</v>
      </c>
      <c r="S134" s="40">
        <v>5332</v>
      </c>
      <c r="T134" s="40">
        <v>1872</v>
      </c>
      <c r="U134" s="40">
        <v>4521</v>
      </c>
      <c r="V134" s="40">
        <v>1164</v>
      </c>
      <c r="W134" s="40">
        <v>3250</v>
      </c>
      <c r="X134" s="40">
        <v>1522</v>
      </c>
      <c r="Y134" s="40">
        <v>6241</v>
      </c>
      <c r="Z134" s="40">
        <v>2854</v>
      </c>
      <c r="AA134" s="40">
        <v>7934</v>
      </c>
      <c r="AB134" s="40">
        <v>4412</v>
      </c>
      <c r="AC134" s="40">
        <v>1000</v>
      </c>
      <c r="AD134" s="40">
        <v>1524</v>
      </c>
      <c r="AE134" s="6"/>
      <c r="AF134" s="6"/>
      <c r="AH134" s="6"/>
      <c r="AI134" s="45"/>
    </row>
    <row r="135" spans="1:167" x14ac:dyDescent="0.25">
      <c r="A135" s="1">
        <v>42916</v>
      </c>
      <c r="B135" s="40">
        <v>89377</v>
      </c>
      <c r="C135" s="40">
        <v>53139</v>
      </c>
      <c r="D135" s="44">
        <v>11522</v>
      </c>
      <c r="E135" s="40">
        <v>1909</v>
      </c>
      <c r="F135" s="42">
        <v>186</v>
      </c>
      <c r="G135" s="42">
        <v>17289</v>
      </c>
      <c r="H135" s="42">
        <v>5330</v>
      </c>
      <c r="I135" s="42">
        <v>8</v>
      </c>
      <c r="J135" s="42">
        <v>1371</v>
      </c>
      <c r="K135" s="42">
        <v>1292</v>
      </c>
      <c r="L135" s="40">
        <v>1521</v>
      </c>
      <c r="M135" s="40">
        <v>977</v>
      </c>
      <c r="N135" s="40">
        <v>86</v>
      </c>
      <c r="O135" s="40">
        <v>115</v>
      </c>
      <c r="P135" s="40">
        <v>697</v>
      </c>
      <c r="Q135" s="40">
        <v>1295</v>
      </c>
      <c r="R135" s="40">
        <v>3493</v>
      </c>
      <c r="S135" s="40">
        <v>5080</v>
      </c>
      <c r="T135" s="40">
        <v>1801</v>
      </c>
      <c r="U135" s="40">
        <v>4182</v>
      </c>
      <c r="V135" s="40">
        <v>1054</v>
      </c>
      <c r="W135" s="40">
        <v>4283</v>
      </c>
      <c r="X135" s="40">
        <v>1508</v>
      </c>
      <c r="Y135" s="40">
        <v>6460</v>
      </c>
      <c r="Z135" s="40">
        <v>2791</v>
      </c>
      <c r="AA135" s="40">
        <v>8404</v>
      </c>
      <c r="AB135" s="40">
        <v>4400</v>
      </c>
      <c r="AC135" s="40">
        <v>970</v>
      </c>
      <c r="AD135" s="40">
        <v>1352</v>
      </c>
      <c r="AE135" s="6"/>
      <c r="AF135" s="6"/>
      <c r="AH135" s="6"/>
      <c r="AI135" s="45"/>
    </row>
    <row r="136" spans="1:167" x14ac:dyDescent="0.25">
      <c r="A136" s="1">
        <v>43008</v>
      </c>
      <c r="B136" s="40">
        <v>92432</v>
      </c>
      <c r="C136" s="40">
        <v>53680</v>
      </c>
      <c r="D136" s="44">
        <v>12978</v>
      </c>
      <c r="E136" s="40">
        <v>2236</v>
      </c>
      <c r="F136" s="42">
        <v>209</v>
      </c>
      <c r="G136" s="42">
        <v>17734</v>
      </c>
      <c r="H136" s="42">
        <v>5594</v>
      </c>
      <c r="I136" s="42">
        <v>7</v>
      </c>
      <c r="J136" s="42">
        <v>1376</v>
      </c>
      <c r="K136" s="42">
        <v>1345</v>
      </c>
      <c r="L136" s="40">
        <v>1230</v>
      </c>
      <c r="M136" s="40">
        <v>992</v>
      </c>
      <c r="N136" s="40">
        <v>85</v>
      </c>
      <c r="O136" s="40">
        <v>111</v>
      </c>
      <c r="P136" s="40">
        <v>653</v>
      </c>
      <c r="Q136" s="40">
        <v>1387</v>
      </c>
      <c r="R136" s="40">
        <v>3612</v>
      </c>
      <c r="S136" s="40">
        <v>5224</v>
      </c>
      <c r="T136" s="40">
        <v>2133</v>
      </c>
      <c r="U136" s="40">
        <v>4654</v>
      </c>
      <c r="V136" s="40">
        <v>1096</v>
      </c>
      <c r="W136" s="40">
        <v>3944</v>
      </c>
      <c r="X136" s="40">
        <v>1401</v>
      </c>
      <c r="Y136" s="40">
        <v>6112</v>
      </c>
      <c r="Z136" s="40">
        <v>2834</v>
      </c>
      <c r="AA136" s="40">
        <v>8189</v>
      </c>
      <c r="AB136" s="40">
        <v>4579</v>
      </c>
      <c r="AC136" s="40">
        <v>1012</v>
      </c>
      <c r="AD136" s="40">
        <v>1704</v>
      </c>
      <c r="AE136" s="6"/>
      <c r="AF136" s="6"/>
      <c r="AH136" s="6"/>
      <c r="AI136" s="45"/>
    </row>
    <row r="137" spans="1:167" x14ac:dyDescent="0.25">
      <c r="A137" s="1">
        <v>43100</v>
      </c>
      <c r="B137" s="40">
        <v>97157</v>
      </c>
      <c r="C137" s="40">
        <v>57288</v>
      </c>
      <c r="D137" s="44">
        <v>13158</v>
      </c>
      <c r="E137" s="40">
        <v>1767</v>
      </c>
      <c r="F137" s="42">
        <v>207</v>
      </c>
      <c r="G137" s="42">
        <v>19233</v>
      </c>
      <c r="H137" s="42">
        <v>5505</v>
      </c>
      <c r="I137" s="42">
        <v>6</v>
      </c>
      <c r="J137" s="42">
        <v>1370</v>
      </c>
      <c r="K137" s="42">
        <v>1249</v>
      </c>
      <c r="L137" s="40">
        <v>1468</v>
      </c>
      <c r="M137" s="40">
        <v>1094</v>
      </c>
      <c r="N137" s="40">
        <v>72</v>
      </c>
      <c r="O137" s="40">
        <v>133</v>
      </c>
      <c r="P137" s="40">
        <v>682</v>
      </c>
      <c r="Q137" s="40">
        <v>1511</v>
      </c>
      <c r="R137" s="40">
        <v>3868</v>
      </c>
      <c r="S137" s="40">
        <v>5752</v>
      </c>
      <c r="T137" s="40">
        <v>2196</v>
      </c>
      <c r="U137" s="40">
        <v>5414</v>
      </c>
      <c r="V137" s="40">
        <v>1299</v>
      </c>
      <c r="W137" s="40">
        <v>4218</v>
      </c>
      <c r="X137" s="40">
        <v>1177</v>
      </c>
      <c r="Y137" s="40">
        <v>6297</v>
      </c>
      <c r="Z137" s="40">
        <v>3190</v>
      </c>
      <c r="AA137" s="40">
        <v>9343</v>
      </c>
      <c r="AB137" s="40">
        <v>4642</v>
      </c>
      <c r="AC137" s="40">
        <v>914</v>
      </c>
      <c r="AD137" s="40">
        <v>1394</v>
      </c>
      <c r="AE137" s="6"/>
      <c r="AF137" s="6"/>
      <c r="AH137" s="6"/>
      <c r="AI137" s="45"/>
    </row>
    <row r="138" spans="1:167" x14ac:dyDescent="0.25">
      <c r="A138" s="1">
        <v>43190</v>
      </c>
      <c r="B138" s="40">
        <v>94266</v>
      </c>
      <c r="C138" s="40">
        <v>50881</v>
      </c>
      <c r="D138" s="44">
        <v>18189</v>
      </c>
      <c r="E138" s="40">
        <v>1595</v>
      </c>
      <c r="F138" s="42">
        <v>172</v>
      </c>
      <c r="G138" s="42">
        <v>18463</v>
      </c>
      <c r="H138" s="42">
        <v>4965</v>
      </c>
      <c r="I138" s="42">
        <v>3</v>
      </c>
      <c r="J138" s="42">
        <v>1358</v>
      </c>
      <c r="K138" s="42">
        <v>1197</v>
      </c>
      <c r="L138" s="40">
        <v>898</v>
      </c>
      <c r="M138" s="40">
        <v>824</v>
      </c>
      <c r="N138" s="40">
        <v>88</v>
      </c>
      <c r="O138" s="40">
        <v>109</v>
      </c>
      <c r="P138" s="40">
        <v>636</v>
      </c>
      <c r="Q138" s="40">
        <v>1357</v>
      </c>
      <c r="R138" s="40">
        <v>3706</v>
      </c>
      <c r="S138" s="40">
        <v>5083</v>
      </c>
      <c r="T138" s="40">
        <v>2012</v>
      </c>
      <c r="U138" s="40">
        <v>4628</v>
      </c>
      <c r="V138" s="40">
        <v>1153</v>
      </c>
      <c r="W138" s="40">
        <v>1554</v>
      </c>
      <c r="X138" s="40">
        <v>1360</v>
      </c>
      <c r="Y138" s="40">
        <v>6093</v>
      </c>
      <c r="Z138" s="40">
        <v>2947</v>
      </c>
      <c r="AA138" s="40">
        <v>8671</v>
      </c>
      <c r="AB138" s="40">
        <v>4441</v>
      </c>
      <c r="AC138" s="40">
        <v>1337</v>
      </c>
      <c r="AD138" s="40">
        <v>1427</v>
      </c>
      <c r="AE138" s="6"/>
      <c r="AF138" s="6"/>
      <c r="AH138" s="6"/>
      <c r="AI138" s="45"/>
    </row>
    <row r="139" spans="1:167" x14ac:dyDescent="0.25">
      <c r="A139" s="1">
        <v>43281</v>
      </c>
      <c r="B139" s="40">
        <v>88740</v>
      </c>
      <c r="C139" s="40">
        <v>50712</v>
      </c>
      <c r="D139" s="44">
        <v>11395</v>
      </c>
      <c r="E139" s="40">
        <v>806</v>
      </c>
      <c r="F139" s="42">
        <v>179</v>
      </c>
      <c r="G139" s="42">
        <v>20328</v>
      </c>
      <c r="H139" s="42">
        <v>5319</v>
      </c>
      <c r="I139" s="42">
        <v>6</v>
      </c>
      <c r="J139" s="42">
        <v>1362</v>
      </c>
      <c r="K139" s="42">
        <v>1317</v>
      </c>
      <c r="L139" s="40">
        <v>1747</v>
      </c>
      <c r="M139" s="40">
        <v>965</v>
      </c>
      <c r="N139" s="40">
        <v>54</v>
      </c>
      <c r="O139" s="40">
        <v>88</v>
      </c>
      <c r="P139" s="40">
        <v>563</v>
      </c>
      <c r="Q139" s="40">
        <v>1414</v>
      </c>
      <c r="R139" s="40">
        <v>3465</v>
      </c>
      <c r="S139" s="40">
        <v>4533</v>
      </c>
      <c r="T139" s="40">
        <v>2202</v>
      </c>
      <c r="U139" s="40">
        <v>4732</v>
      </c>
      <c r="V139" s="40">
        <v>1103</v>
      </c>
      <c r="W139" s="40">
        <v>857</v>
      </c>
      <c r="X139" s="40">
        <v>1286</v>
      </c>
      <c r="Y139" s="40">
        <v>5977</v>
      </c>
      <c r="Z139" s="40">
        <v>2864</v>
      </c>
      <c r="AA139" s="40">
        <v>9240</v>
      </c>
      <c r="AB139" s="40">
        <v>4441</v>
      </c>
      <c r="AC139" s="40">
        <v>929</v>
      </c>
      <c r="AD139" s="40">
        <v>1566</v>
      </c>
      <c r="AE139" s="6"/>
      <c r="AF139" s="6"/>
      <c r="AH139" s="6"/>
      <c r="AI139" s="45"/>
    </row>
    <row r="140" spans="1:167" x14ac:dyDescent="0.25">
      <c r="A140" s="1">
        <v>43373</v>
      </c>
      <c r="B140" s="40">
        <v>96388</v>
      </c>
      <c r="C140" s="40">
        <v>54009</v>
      </c>
      <c r="D140" s="44">
        <v>13846</v>
      </c>
      <c r="E140" s="40">
        <v>1136</v>
      </c>
      <c r="F140" s="42">
        <v>203</v>
      </c>
      <c r="G140" s="42">
        <v>20577</v>
      </c>
      <c r="H140" s="42">
        <v>6617</v>
      </c>
      <c r="I140" s="42">
        <v>6</v>
      </c>
      <c r="J140" s="42">
        <v>1360</v>
      </c>
      <c r="K140" s="42">
        <v>1383</v>
      </c>
      <c r="L140" s="40">
        <v>1552</v>
      </c>
      <c r="M140" s="40">
        <v>956</v>
      </c>
      <c r="N140" s="40">
        <v>92</v>
      </c>
      <c r="O140" s="40">
        <v>84</v>
      </c>
      <c r="P140" s="40">
        <v>558</v>
      </c>
      <c r="Q140" s="40">
        <v>1484</v>
      </c>
      <c r="R140" s="40">
        <v>3689</v>
      </c>
      <c r="S140" s="40">
        <v>4422</v>
      </c>
      <c r="T140" s="40">
        <v>2488</v>
      </c>
      <c r="U140" s="40">
        <v>5129</v>
      </c>
      <c r="V140" s="40">
        <v>1253</v>
      </c>
      <c r="W140" s="40">
        <v>3740</v>
      </c>
      <c r="X140" s="40">
        <v>1312</v>
      </c>
      <c r="Y140" s="40">
        <v>6293</v>
      </c>
      <c r="Z140" s="40">
        <v>2712</v>
      </c>
      <c r="AA140" s="40">
        <v>8140</v>
      </c>
      <c r="AB140" s="40">
        <v>4641</v>
      </c>
      <c r="AC140" s="40">
        <v>965</v>
      </c>
      <c r="AD140" s="40">
        <v>1749</v>
      </c>
      <c r="AE140" s="6"/>
      <c r="AF140" s="6"/>
      <c r="AH140" s="6"/>
      <c r="AI140" s="45"/>
    </row>
    <row r="141" spans="1:167" x14ac:dyDescent="0.25">
      <c r="A141" s="1">
        <v>43465</v>
      </c>
      <c r="B141" s="40">
        <v>101855</v>
      </c>
      <c r="C141" s="40">
        <v>59244</v>
      </c>
      <c r="D141" s="44">
        <v>13687</v>
      </c>
      <c r="E141" s="40">
        <v>1081</v>
      </c>
      <c r="F141" s="42">
        <v>205</v>
      </c>
      <c r="G141" s="42">
        <v>20965</v>
      </c>
      <c r="H141" s="42">
        <v>6671</v>
      </c>
      <c r="I141" s="42">
        <v>6</v>
      </c>
      <c r="J141" s="42">
        <v>1362</v>
      </c>
      <c r="K141" s="42">
        <v>1277</v>
      </c>
      <c r="L141" s="40">
        <v>2551</v>
      </c>
      <c r="M141" s="40">
        <v>932</v>
      </c>
      <c r="N141" s="40">
        <v>73</v>
      </c>
      <c r="O141" s="40">
        <v>98</v>
      </c>
      <c r="P141" s="40">
        <v>580</v>
      </c>
      <c r="Q141" s="40">
        <v>1815</v>
      </c>
      <c r="R141" s="40">
        <v>4297</v>
      </c>
      <c r="S141" s="40">
        <v>4688</v>
      </c>
      <c r="T141" s="40">
        <v>2846</v>
      </c>
      <c r="U141" s="40">
        <v>5106</v>
      </c>
      <c r="V141" s="40">
        <v>1339</v>
      </c>
      <c r="W141" s="40">
        <v>5077</v>
      </c>
      <c r="X141" s="40">
        <v>1485</v>
      </c>
      <c r="Y141" s="40">
        <v>6438</v>
      </c>
      <c r="Z141" s="40">
        <v>3122</v>
      </c>
      <c r="AA141" s="40">
        <v>9007</v>
      </c>
      <c r="AB141" s="40">
        <v>4592</v>
      </c>
      <c r="AC141" s="40">
        <v>977</v>
      </c>
      <c r="AD141" s="40">
        <v>1577</v>
      </c>
      <c r="AE141" s="6"/>
      <c r="AF141" s="6"/>
      <c r="AH141" s="6"/>
      <c r="AI141" s="45"/>
    </row>
    <row r="142" spans="1:167" x14ac:dyDescent="0.25">
      <c r="A142" s="1">
        <v>43555</v>
      </c>
      <c r="B142" s="40">
        <v>103794</v>
      </c>
      <c r="C142" s="40">
        <v>55518</v>
      </c>
      <c r="D142" s="44">
        <v>20472</v>
      </c>
      <c r="E142" s="40">
        <v>1511</v>
      </c>
      <c r="F142" s="42">
        <v>181</v>
      </c>
      <c r="G142" s="42">
        <v>19662</v>
      </c>
      <c r="H142" s="42">
        <v>6450</v>
      </c>
      <c r="I142" s="42">
        <v>3</v>
      </c>
      <c r="J142" s="42">
        <v>1390</v>
      </c>
      <c r="K142" s="42">
        <v>1211</v>
      </c>
      <c r="L142" s="40">
        <v>2932</v>
      </c>
      <c r="M142" s="40">
        <v>982</v>
      </c>
      <c r="N142" s="40">
        <v>-22</v>
      </c>
      <c r="O142" s="40">
        <v>77</v>
      </c>
      <c r="P142" s="40">
        <v>599</v>
      </c>
      <c r="Q142" s="40">
        <v>1616</v>
      </c>
      <c r="R142" s="40">
        <v>4019</v>
      </c>
      <c r="S142" s="40">
        <v>4691</v>
      </c>
      <c r="T142" s="40">
        <v>2663</v>
      </c>
      <c r="U142" s="40">
        <v>4366</v>
      </c>
      <c r="V142" s="40">
        <v>1277</v>
      </c>
      <c r="W142" s="40">
        <v>4020</v>
      </c>
      <c r="X142" s="40">
        <v>1290</v>
      </c>
      <c r="Y142" s="40">
        <v>6165</v>
      </c>
      <c r="Z142" s="40">
        <v>2949</v>
      </c>
      <c r="AA142" s="40">
        <v>8344</v>
      </c>
      <c r="AB142" s="40">
        <v>4630</v>
      </c>
      <c r="AC142" s="40">
        <v>797</v>
      </c>
      <c r="AD142" s="40">
        <v>1518</v>
      </c>
      <c r="AE142" s="6"/>
      <c r="AF142" s="6"/>
      <c r="AH142" s="6"/>
      <c r="AI142" s="45"/>
    </row>
    <row r="143" spans="1:167" x14ac:dyDescent="0.25">
      <c r="A143" s="1">
        <v>43646</v>
      </c>
      <c r="B143" s="40">
        <v>93585</v>
      </c>
      <c r="C143" s="40">
        <v>53368</v>
      </c>
      <c r="D143" s="44">
        <v>12195</v>
      </c>
      <c r="E143" s="40">
        <v>749</v>
      </c>
      <c r="F143" s="42">
        <v>180</v>
      </c>
      <c r="G143" s="42">
        <v>21149</v>
      </c>
      <c r="H143" s="42">
        <v>5944</v>
      </c>
      <c r="I143" s="42">
        <v>0</v>
      </c>
      <c r="J143" s="42">
        <v>1365</v>
      </c>
      <c r="K143" s="42">
        <v>1165</v>
      </c>
      <c r="L143" s="40">
        <v>2649</v>
      </c>
      <c r="M143" s="40">
        <v>700</v>
      </c>
      <c r="N143" s="40">
        <v>48</v>
      </c>
      <c r="O143" s="40">
        <v>114</v>
      </c>
      <c r="P143" s="40">
        <v>532</v>
      </c>
      <c r="Q143" s="40">
        <v>1670</v>
      </c>
      <c r="R143" s="40">
        <v>3712</v>
      </c>
      <c r="S143" s="40">
        <v>4001</v>
      </c>
      <c r="T143" s="40">
        <v>2774</v>
      </c>
      <c r="U143" s="40">
        <v>4175</v>
      </c>
      <c r="V143" s="40">
        <v>1195</v>
      </c>
      <c r="W143" s="40">
        <v>3243</v>
      </c>
      <c r="X143" s="40">
        <v>1033</v>
      </c>
      <c r="Y143" s="40">
        <v>6203</v>
      </c>
      <c r="Z143" s="40">
        <v>2747</v>
      </c>
      <c r="AA143" s="40">
        <v>8929</v>
      </c>
      <c r="AB143" s="40">
        <v>4648</v>
      </c>
      <c r="AC143" s="40">
        <v>920</v>
      </c>
      <c r="AD143" s="40">
        <v>1545</v>
      </c>
      <c r="AE143" s="6"/>
      <c r="AF143" s="6"/>
      <c r="AH143" s="6"/>
      <c r="AI143" s="45"/>
    </row>
    <row r="144" spans="1:167" x14ac:dyDescent="0.25">
      <c r="A144" s="1">
        <v>43738</v>
      </c>
      <c r="B144" s="40">
        <v>101116</v>
      </c>
      <c r="C144" s="40">
        <v>57591</v>
      </c>
      <c r="D144" s="44">
        <v>14570</v>
      </c>
      <c r="E144" s="40">
        <v>1165</v>
      </c>
      <c r="F144" s="42">
        <v>200</v>
      </c>
      <c r="G144" s="42">
        <v>21267</v>
      </c>
      <c r="H144" s="42">
        <v>6323</v>
      </c>
      <c r="I144" s="42">
        <v>0</v>
      </c>
      <c r="J144" s="42">
        <v>1359</v>
      </c>
      <c r="K144" s="42">
        <v>1317</v>
      </c>
      <c r="L144" s="40">
        <v>2856</v>
      </c>
      <c r="M144" s="40">
        <v>718</v>
      </c>
      <c r="N144" s="40">
        <v>28</v>
      </c>
      <c r="O144" s="40">
        <v>110</v>
      </c>
      <c r="P144" s="40">
        <v>599</v>
      </c>
      <c r="Q144" s="40">
        <v>1637</v>
      </c>
      <c r="R144" s="40">
        <v>3685</v>
      </c>
      <c r="S144" s="40">
        <v>4747</v>
      </c>
      <c r="T144" s="40">
        <v>2973</v>
      </c>
      <c r="U144" s="40">
        <v>5274</v>
      </c>
      <c r="V144" s="40">
        <v>1279</v>
      </c>
      <c r="W144" s="40">
        <v>4298</v>
      </c>
      <c r="X144" s="40">
        <v>1174</v>
      </c>
      <c r="Y144" s="40">
        <v>6340</v>
      </c>
      <c r="Z144" s="40">
        <v>2955</v>
      </c>
      <c r="AA144" s="40">
        <v>9015</v>
      </c>
      <c r="AB144" s="40">
        <v>4807</v>
      </c>
      <c r="AC144" s="40">
        <v>882</v>
      </c>
      <c r="AD144" s="40">
        <v>1538</v>
      </c>
      <c r="AE144" s="6"/>
      <c r="AF144" s="6"/>
      <c r="AH144" s="6"/>
      <c r="AI144" s="45"/>
    </row>
    <row r="145" spans="1:35" x14ac:dyDescent="0.25">
      <c r="A145" s="1">
        <v>43830</v>
      </c>
      <c r="B145" s="40">
        <v>101013</v>
      </c>
      <c r="C145" s="40">
        <v>57523</v>
      </c>
      <c r="D145" s="44">
        <v>14755</v>
      </c>
      <c r="E145" s="40">
        <v>1261</v>
      </c>
      <c r="F145" s="42">
        <v>206</v>
      </c>
      <c r="G145" s="42">
        <v>20847</v>
      </c>
      <c r="H145" s="42">
        <v>6421</v>
      </c>
      <c r="I145" s="42">
        <v>0</v>
      </c>
      <c r="J145" s="42">
        <v>1401</v>
      </c>
      <c r="K145" s="42">
        <v>1363</v>
      </c>
      <c r="L145" s="40">
        <v>2650</v>
      </c>
      <c r="M145" s="40">
        <v>1064</v>
      </c>
      <c r="N145" s="40">
        <v>-106</v>
      </c>
      <c r="O145" s="40">
        <v>118</v>
      </c>
      <c r="P145" s="40">
        <v>543</v>
      </c>
      <c r="Q145" s="40">
        <v>349</v>
      </c>
      <c r="R145" s="40">
        <v>4050</v>
      </c>
      <c r="S145" s="40">
        <v>5207</v>
      </c>
      <c r="T145" s="40">
        <v>3407</v>
      </c>
      <c r="U145" s="40">
        <v>5596</v>
      </c>
      <c r="V145" s="40">
        <v>1579</v>
      </c>
      <c r="W145" s="40">
        <v>3625</v>
      </c>
      <c r="X145" s="40">
        <v>1296</v>
      </c>
      <c r="Y145" s="40">
        <v>5940</v>
      </c>
      <c r="Z145" s="40">
        <v>3173</v>
      </c>
      <c r="AA145" s="40">
        <v>8917</v>
      </c>
      <c r="AB145" s="40">
        <v>4704</v>
      </c>
      <c r="AC145" s="40">
        <v>934</v>
      </c>
      <c r="AD145" s="40">
        <v>1713</v>
      </c>
      <c r="AE145" s="6"/>
      <c r="AF145" s="6"/>
      <c r="AH145" s="6"/>
      <c r="AI145" s="45"/>
    </row>
    <row r="146" spans="1:35" x14ac:dyDescent="0.25">
      <c r="A146" s="1">
        <v>43921</v>
      </c>
      <c r="B146" s="40">
        <v>101784</v>
      </c>
      <c r="C146" s="40">
        <v>55964</v>
      </c>
      <c r="D146" s="44">
        <v>19706</v>
      </c>
      <c r="E146" s="40">
        <v>1629</v>
      </c>
      <c r="F146" s="42">
        <v>176</v>
      </c>
      <c r="G146" s="42">
        <v>18424</v>
      </c>
      <c r="H146" s="42">
        <v>5885</v>
      </c>
      <c r="I146" s="42">
        <v>0</v>
      </c>
      <c r="J146" s="42">
        <v>1416</v>
      </c>
      <c r="K146" s="42">
        <v>1308</v>
      </c>
      <c r="L146" s="40">
        <v>1627</v>
      </c>
      <c r="M146" s="40">
        <v>917</v>
      </c>
      <c r="N146" s="40">
        <v>50</v>
      </c>
      <c r="O146" s="40">
        <v>55</v>
      </c>
      <c r="P146" s="40">
        <v>600</v>
      </c>
      <c r="Q146" s="40">
        <v>1483</v>
      </c>
      <c r="R146" s="40">
        <v>3917</v>
      </c>
      <c r="S146" s="40">
        <v>4539</v>
      </c>
      <c r="T146" s="40">
        <v>3958</v>
      </c>
      <c r="U146" s="40">
        <v>4944</v>
      </c>
      <c r="V146" s="40">
        <v>1062</v>
      </c>
      <c r="W146" s="40">
        <v>3549</v>
      </c>
      <c r="X146" s="40">
        <v>1455</v>
      </c>
      <c r="Y146" s="40">
        <v>6138</v>
      </c>
      <c r="Z146" s="40">
        <v>2780</v>
      </c>
      <c r="AA146" s="40">
        <v>8827</v>
      </c>
      <c r="AB146" s="40">
        <v>4642</v>
      </c>
      <c r="AC146" s="40">
        <v>1202</v>
      </c>
      <c r="AD146" s="40">
        <v>1495</v>
      </c>
      <c r="AE146" s="6"/>
      <c r="AF146" s="6"/>
      <c r="AH146" s="6"/>
      <c r="AI146" s="45"/>
    </row>
    <row r="147" spans="1:35" x14ac:dyDescent="0.25">
      <c r="A147" s="1">
        <v>44012</v>
      </c>
      <c r="B147" s="40">
        <v>75433</v>
      </c>
      <c r="C147" s="40">
        <v>44181</v>
      </c>
      <c r="D147" s="44">
        <v>13471</v>
      </c>
      <c r="E147" s="40">
        <v>680</v>
      </c>
      <c r="F147" s="42">
        <v>135</v>
      </c>
      <c r="G147" s="42">
        <v>11798</v>
      </c>
      <c r="H147" s="42">
        <v>5168</v>
      </c>
      <c r="I147" s="42">
        <v>0</v>
      </c>
      <c r="J147" s="42">
        <v>1151</v>
      </c>
      <c r="K147" s="42">
        <v>1301</v>
      </c>
      <c r="L147" s="40">
        <v>1422</v>
      </c>
      <c r="M147" s="40">
        <v>876</v>
      </c>
      <c r="N147" s="40">
        <v>-51</v>
      </c>
      <c r="O147" s="40">
        <v>65</v>
      </c>
      <c r="P147" s="40">
        <v>457</v>
      </c>
      <c r="Q147" s="40">
        <v>1526</v>
      </c>
      <c r="R147" s="40">
        <v>3323</v>
      </c>
      <c r="S147" s="40">
        <v>2164</v>
      </c>
      <c r="T147" s="40">
        <v>2644</v>
      </c>
      <c r="U147" s="40">
        <v>3204</v>
      </c>
      <c r="V147" s="40">
        <v>840</v>
      </c>
      <c r="W147" s="40">
        <v>1910</v>
      </c>
      <c r="X147" s="40">
        <v>741</v>
      </c>
      <c r="Y147" s="40">
        <v>6022</v>
      </c>
      <c r="Z147" s="40">
        <v>2689</v>
      </c>
      <c r="AA147" s="40">
        <v>6885</v>
      </c>
      <c r="AB147" s="40">
        <v>4710</v>
      </c>
      <c r="AC147" s="40">
        <v>1210</v>
      </c>
      <c r="AD147" s="40">
        <v>1092</v>
      </c>
      <c r="AE147" s="6"/>
      <c r="AF147" s="6"/>
      <c r="AH147" s="6"/>
      <c r="AI147" s="45"/>
    </row>
    <row r="148" spans="1:35" x14ac:dyDescent="0.25">
      <c r="A148" s="1">
        <v>44104</v>
      </c>
      <c r="B148" s="40">
        <v>93324</v>
      </c>
      <c r="C148" s="40">
        <v>49910</v>
      </c>
      <c r="D148" s="44">
        <v>15637</v>
      </c>
      <c r="E148" s="40">
        <v>1164</v>
      </c>
      <c r="F148" s="42">
        <v>151</v>
      </c>
      <c r="G148" s="42">
        <v>21008</v>
      </c>
      <c r="H148" s="42">
        <v>5454</v>
      </c>
      <c r="I148" s="42">
        <v>1</v>
      </c>
      <c r="J148" s="42">
        <v>1220</v>
      </c>
      <c r="K148" s="42">
        <v>1374</v>
      </c>
      <c r="L148" s="40">
        <v>1491</v>
      </c>
      <c r="M148" s="40">
        <v>957</v>
      </c>
      <c r="N148" s="40">
        <v>75</v>
      </c>
      <c r="O148" s="40">
        <v>62</v>
      </c>
      <c r="P148" s="40">
        <v>463</v>
      </c>
      <c r="Q148" s="40">
        <v>1513</v>
      </c>
      <c r="R148" s="40">
        <v>3655</v>
      </c>
      <c r="S148" s="40">
        <v>3455</v>
      </c>
      <c r="T148" s="40">
        <v>3369</v>
      </c>
      <c r="U148" s="40">
        <v>3842</v>
      </c>
      <c r="V148" s="40">
        <v>1132</v>
      </c>
      <c r="W148" s="40">
        <v>2319</v>
      </c>
      <c r="X148" s="40">
        <v>1000</v>
      </c>
      <c r="Y148" s="40">
        <v>6091</v>
      </c>
      <c r="Z148" s="40">
        <v>2860</v>
      </c>
      <c r="AA148" s="40">
        <v>7775</v>
      </c>
      <c r="AB148" s="40">
        <v>4858</v>
      </c>
      <c r="AC148" s="40">
        <v>1205</v>
      </c>
      <c r="AD148" s="40">
        <v>1193</v>
      </c>
      <c r="AE148" s="6"/>
      <c r="AF148" s="6"/>
      <c r="AH148" s="6"/>
      <c r="AI148" s="45"/>
    </row>
    <row r="149" spans="1:35" x14ac:dyDescent="0.25">
      <c r="A149" s="1">
        <v>44196</v>
      </c>
      <c r="B149" s="40">
        <v>100445</v>
      </c>
      <c r="C149" s="40">
        <v>54828</v>
      </c>
      <c r="D149" s="44">
        <v>16583</v>
      </c>
      <c r="E149" s="40">
        <v>1333</v>
      </c>
      <c r="F149" s="42">
        <v>186</v>
      </c>
      <c r="G149" s="42">
        <v>21427</v>
      </c>
      <c r="H149" s="42">
        <v>6088</v>
      </c>
      <c r="I149" s="42">
        <v>1</v>
      </c>
      <c r="J149" s="42">
        <v>1260</v>
      </c>
      <c r="K149" s="42">
        <v>1335</v>
      </c>
      <c r="L149" s="40">
        <v>1169</v>
      </c>
      <c r="M149" s="40">
        <v>1144</v>
      </c>
      <c r="N149" s="40">
        <v>23</v>
      </c>
      <c r="O149" s="40">
        <v>89</v>
      </c>
      <c r="P149" s="40">
        <v>529</v>
      </c>
      <c r="Q149" s="40">
        <v>1617</v>
      </c>
      <c r="R149" s="40">
        <v>4030</v>
      </c>
      <c r="S149" s="40">
        <v>4096</v>
      </c>
      <c r="T149" s="40">
        <v>3575</v>
      </c>
      <c r="U149" s="40">
        <v>4685</v>
      </c>
      <c r="V149" s="40">
        <v>1212</v>
      </c>
      <c r="W149" s="40">
        <v>4994</v>
      </c>
      <c r="X149" s="40">
        <v>896</v>
      </c>
      <c r="Y149" s="40">
        <v>6691</v>
      </c>
      <c r="Z149" s="40">
        <v>3101</v>
      </c>
      <c r="AA149" s="40">
        <v>7415</v>
      </c>
      <c r="AB149" s="40">
        <v>4650</v>
      </c>
      <c r="AC149" s="40">
        <v>1143</v>
      </c>
      <c r="AD149" s="40">
        <v>1173</v>
      </c>
      <c r="AE149" s="6"/>
      <c r="AF149" s="6"/>
      <c r="AH149" s="6"/>
      <c r="AI149" s="45"/>
    </row>
    <row r="150" spans="1:35" x14ac:dyDescent="0.25">
      <c r="A150" s="1"/>
      <c r="D150" s="41"/>
      <c r="AE150" s="6"/>
      <c r="AF150" s="6"/>
    </row>
    <row r="151" spans="1:35" x14ac:dyDescent="0.25">
      <c r="A151" s="1"/>
      <c r="D151" s="41"/>
      <c r="AE151" s="6"/>
      <c r="AF151" s="6"/>
    </row>
    <row r="152" spans="1:35" x14ac:dyDescent="0.25">
      <c r="A152" s="1"/>
      <c r="D152" s="41"/>
      <c r="AE152" s="6"/>
      <c r="AF152" s="6"/>
    </row>
    <row r="153" spans="1:35" x14ac:dyDescent="0.25">
      <c r="A153" s="1"/>
      <c r="D153" s="41"/>
    </row>
    <row r="154" spans="1:35" x14ac:dyDescent="0.25">
      <c r="A154" s="1"/>
    </row>
    <row r="155" spans="1:35" x14ac:dyDescent="0.25">
      <c r="A155" s="1"/>
    </row>
    <row r="156" spans="1:35" x14ac:dyDescent="0.25">
      <c r="A156" s="1"/>
    </row>
    <row r="157" spans="1:35" x14ac:dyDescent="0.25">
      <c r="A157" s="1"/>
    </row>
    <row r="158" spans="1:35" x14ac:dyDescent="0.25">
      <c r="A158" s="1"/>
    </row>
    <row r="159" spans="1:35" x14ac:dyDescent="0.25">
      <c r="A159" s="1"/>
    </row>
    <row r="161" spans="1:30" x14ac:dyDescent="0.25">
      <c r="A161" s="6" t="s">
        <v>3</v>
      </c>
      <c r="B161" s="6" t="str">
        <f t="shared" ref="B161:C161" si="0">IF(ISNUMBER(B1),1,"")</f>
        <v/>
      </c>
      <c r="C161" s="6" t="str">
        <f t="shared" si="0"/>
        <v/>
      </c>
      <c r="D161" s="6">
        <f>IF(ISNUMBER(D1),1,"")</f>
        <v>1</v>
      </c>
      <c r="E161" s="6">
        <f t="shared" ref="E161:AD161" si="1">IF(ISNUMBER(E1),1,"")</f>
        <v>1</v>
      </c>
      <c r="F161" s="6">
        <f t="shared" si="1"/>
        <v>1</v>
      </c>
      <c r="G161" s="6">
        <f t="shared" si="1"/>
        <v>1</v>
      </c>
      <c r="H161" s="6">
        <f t="shared" si="1"/>
        <v>1</v>
      </c>
      <c r="I161" s="6">
        <f t="shared" si="1"/>
        <v>1</v>
      </c>
      <c r="J161" s="6">
        <f t="shared" si="1"/>
        <v>1</v>
      </c>
      <c r="K161" s="6">
        <f t="shared" si="1"/>
        <v>1</v>
      </c>
      <c r="L161" s="6">
        <f t="shared" si="1"/>
        <v>1</v>
      </c>
      <c r="M161" s="6">
        <f t="shared" si="1"/>
        <v>1</v>
      </c>
      <c r="N161" s="6">
        <f t="shared" si="1"/>
        <v>1</v>
      </c>
      <c r="O161" s="6">
        <f t="shared" si="1"/>
        <v>1</v>
      </c>
      <c r="P161" s="6">
        <f t="shared" si="1"/>
        <v>1</v>
      </c>
      <c r="Q161" s="6">
        <f t="shared" si="1"/>
        <v>1</v>
      </c>
      <c r="R161" s="6">
        <f t="shared" si="1"/>
        <v>1</v>
      </c>
      <c r="S161" s="6">
        <f t="shared" si="1"/>
        <v>1</v>
      </c>
      <c r="T161" s="6">
        <f t="shared" si="1"/>
        <v>1</v>
      </c>
      <c r="U161" s="6">
        <f t="shared" si="1"/>
        <v>1</v>
      </c>
      <c r="V161" s="6">
        <f t="shared" si="1"/>
        <v>1</v>
      </c>
      <c r="W161" s="6">
        <f t="shared" si="1"/>
        <v>1</v>
      </c>
      <c r="X161" s="6">
        <f t="shared" si="1"/>
        <v>1</v>
      </c>
      <c r="Y161" s="6">
        <f t="shared" si="1"/>
        <v>1</v>
      </c>
      <c r="Z161" s="6">
        <f t="shared" si="1"/>
        <v>1</v>
      </c>
      <c r="AA161" s="6">
        <f t="shared" si="1"/>
        <v>1</v>
      </c>
      <c r="AB161" s="6">
        <f t="shared" si="1"/>
        <v>1</v>
      </c>
      <c r="AC161" s="6">
        <f t="shared" si="1"/>
        <v>1</v>
      </c>
      <c r="AD161" s="6">
        <f t="shared" si="1"/>
        <v>1</v>
      </c>
    </row>
    <row r="162" spans="1:30" x14ac:dyDescent="0.25">
      <c r="A162" s="6" t="s">
        <v>5</v>
      </c>
      <c r="B162" s="6"/>
      <c r="C162" s="6"/>
      <c r="D162" s="6">
        <f>IF(ISNUMBER(D1),1-D1,"")</f>
        <v>1</v>
      </c>
      <c r="E162" s="6">
        <f t="shared" ref="E162:AD162" si="2">IF(ISNUMBER(E1),1-E1,"")</f>
        <v>1</v>
      </c>
      <c r="F162" s="6">
        <f t="shared" si="2"/>
        <v>1</v>
      </c>
      <c r="G162" s="6">
        <f t="shared" si="2"/>
        <v>1</v>
      </c>
      <c r="H162" s="6">
        <f t="shared" si="2"/>
        <v>0</v>
      </c>
      <c r="I162" s="6">
        <f t="shared" si="2"/>
        <v>1</v>
      </c>
      <c r="J162" s="6">
        <f t="shared" si="2"/>
        <v>1</v>
      </c>
      <c r="K162" s="6">
        <f t="shared" si="2"/>
        <v>0</v>
      </c>
      <c r="L162" s="6">
        <f t="shared" si="2"/>
        <v>0</v>
      </c>
      <c r="M162" s="6">
        <f t="shared" si="2"/>
        <v>0</v>
      </c>
      <c r="N162" s="6">
        <f t="shared" si="2"/>
        <v>0</v>
      </c>
      <c r="O162" s="6">
        <f t="shared" si="2"/>
        <v>0</v>
      </c>
      <c r="P162" s="6">
        <f t="shared" si="2"/>
        <v>0</v>
      </c>
      <c r="Q162" s="6">
        <f t="shared" si="2"/>
        <v>0</v>
      </c>
      <c r="R162" s="6">
        <f t="shared" si="2"/>
        <v>0</v>
      </c>
      <c r="S162" s="6">
        <f t="shared" si="2"/>
        <v>1</v>
      </c>
      <c r="T162" s="6">
        <f t="shared" si="2"/>
        <v>1</v>
      </c>
      <c r="U162" s="6">
        <f t="shared" si="2"/>
        <v>1</v>
      </c>
      <c r="V162" s="6">
        <f t="shared" si="2"/>
        <v>0</v>
      </c>
      <c r="W162" s="6">
        <f t="shared" si="2"/>
        <v>0</v>
      </c>
      <c r="X162" s="6">
        <f t="shared" si="2"/>
        <v>0</v>
      </c>
      <c r="Y162" s="6">
        <f t="shared" si="2"/>
        <v>0</v>
      </c>
      <c r="Z162" s="6">
        <f t="shared" si="2"/>
        <v>0</v>
      </c>
      <c r="AA162" s="6">
        <f t="shared" si="2"/>
        <v>0</v>
      </c>
      <c r="AB162" s="6">
        <f t="shared" si="2"/>
        <v>1</v>
      </c>
      <c r="AC162" s="6">
        <f t="shared" si="2"/>
        <v>1</v>
      </c>
      <c r="AD162" s="6">
        <f t="shared" si="2"/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1:Q96"/>
  <sheetViews>
    <sheetView workbookViewId="0">
      <selection activeCell="Q9" sqref="Q9"/>
    </sheetView>
  </sheetViews>
  <sheetFormatPr defaultRowHeight="15" x14ac:dyDescent="0.25"/>
  <cols>
    <col min="1" max="1" width="2.140625" customWidth="1"/>
    <col min="2" max="2" width="10.7109375" bestFit="1" customWidth="1"/>
    <col min="11" max="11" width="12" bestFit="1" customWidth="1"/>
  </cols>
  <sheetData>
    <row r="1" spans="2:17" s="6" customFormat="1" ht="11.25" customHeight="1" x14ac:dyDescent="0.25"/>
    <row r="2" spans="2:17" x14ac:dyDescent="0.25">
      <c r="B2" s="50" t="s">
        <v>130</v>
      </c>
      <c r="C2" s="47" t="s">
        <v>106</v>
      </c>
      <c r="D2" s="48"/>
      <c r="E2" s="48"/>
      <c r="F2" s="48"/>
      <c r="G2" s="48"/>
      <c r="H2" s="49"/>
      <c r="I2" s="47" t="s">
        <v>109</v>
      </c>
      <c r="J2" s="48"/>
      <c r="K2" s="48"/>
      <c r="L2" s="48"/>
      <c r="M2" s="48"/>
      <c r="N2" s="48"/>
      <c r="O2" s="48"/>
      <c r="P2" s="48"/>
      <c r="Q2" s="49"/>
    </row>
    <row r="3" spans="2:17" x14ac:dyDescent="0.25">
      <c r="B3" s="51"/>
      <c r="C3" s="30" t="s">
        <v>4</v>
      </c>
      <c r="D3" s="27" t="s">
        <v>95</v>
      </c>
      <c r="E3" s="27" t="s">
        <v>107</v>
      </c>
      <c r="F3" s="28" t="s">
        <v>133</v>
      </c>
      <c r="G3" s="27" t="s">
        <v>132</v>
      </c>
      <c r="H3" s="31" t="s">
        <v>131</v>
      </c>
      <c r="I3" s="35" t="s">
        <v>4</v>
      </c>
      <c r="J3" s="28" t="s">
        <v>95</v>
      </c>
      <c r="K3" s="27" t="s">
        <v>108</v>
      </c>
      <c r="L3" s="28" t="s">
        <v>96</v>
      </c>
      <c r="M3" s="28" t="s">
        <v>133</v>
      </c>
      <c r="N3" s="28" t="s">
        <v>131</v>
      </c>
      <c r="O3" s="28" t="s">
        <v>4</v>
      </c>
      <c r="P3" s="28" t="s">
        <v>95</v>
      </c>
      <c r="Q3" s="29" t="s">
        <v>96</v>
      </c>
    </row>
    <row r="4" spans="2:17" x14ac:dyDescent="0.25">
      <c r="B4" s="38">
        <v>35520</v>
      </c>
      <c r="C4" s="32">
        <f>SUMPRODUCT(QuarterlyNSA!D54:AD54,QuarterlyNSA!$D$1:$AD$1)</f>
        <v>20785</v>
      </c>
      <c r="D4" s="33">
        <f>SUMPRODUCT(QuarterlyNSA!D54:AD54,QuarterlyNSA!$D$162:$AD$162)</f>
        <v>19887</v>
      </c>
      <c r="E4" s="33">
        <f t="shared" ref="E4:E35" si="0">D4+H4</f>
        <v>19890</v>
      </c>
      <c r="F4" s="33">
        <f t="shared" ref="F4:F35" si="1">SUM(C4:D4)</f>
        <v>40672</v>
      </c>
      <c r="G4" s="46">
        <f t="shared" ref="G4:G35" si="2">C4/F4</f>
        <v>0.51103953579858374</v>
      </c>
      <c r="H4" s="34">
        <f>QuarterlyNSA!B54-F4</f>
        <v>3</v>
      </c>
      <c r="I4" s="32">
        <v>20809.417434524999</v>
      </c>
      <c r="J4" s="33">
        <v>18118.2048823894</v>
      </c>
      <c r="K4" s="33">
        <v>18120.7802899446</v>
      </c>
      <c r="L4" s="6">
        <v>38893</v>
      </c>
      <c r="M4" s="33">
        <f t="shared" ref="M4:M35" si="3">I4+K4</f>
        <v>38930.197724469603</v>
      </c>
      <c r="N4" s="33">
        <f t="shared" ref="N4:N35" si="4">L4-M4</f>
        <v>-37.19772446960269</v>
      </c>
      <c r="O4" s="36">
        <f t="shared" ref="O4:O35" si="5">I4+I4/(I4+K4)*N4</f>
        <v>20789.534078638117</v>
      </c>
      <c r="P4" s="36">
        <f t="shared" ref="P4:P35" si="6">K4+K4/(I4+K4)*N4</f>
        <v>18103.46592136188</v>
      </c>
      <c r="Q4" s="37">
        <f t="shared" ref="Q4:Q35" si="7">SUM(O4:P4)</f>
        <v>38893</v>
      </c>
    </row>
    <row r="5" spans="2:17" x14ac:dyDescent="0.25">
      <c r="B5" s="38">
        <v>35611</v>
      </c>
      <c r="C5" s="32">
        <f>SUMPRODUCT(QuarterlyNSA!D55:AD55,QuarterlyNSA!$D$1:$AD$1)</f>
        <v>21699</v>
      </c>
      <c r="D5" s="33">
        <f>SUMPRODUCT(QuarterlyNSA!D55:AD55,QuarterlyNSA!$D$162:$AD$162)</f>
        <v>16363</v>
      </c>
      <c r="E5" s="33">
        <f t="shared" si="0"/>
        <v>16364</v>
      </c>
      <c r="F5" s="33">
        <f t="shared" si="1"/>
        <v>38062</v>
      </c>
      <c r="G5" s="46">
        <f t="shared" si="2"/>
        <v>0.57009615889863907</v>
      </c>
      <c r="H5" s="34">
        <f>QuarterlyNSA!B55-F5</f>
        <v>1</v>
      </c>
      <c r="I5" s="32">
        <v>21763.421545200599</v>
      </c>
      <c r="J5" s="33">
        <v>17952.4569033591</v>
      </c>
      <c r="K5" s="33">
        <v>17953.759751284499</v>
      </c>
      <c r="L5" s="6">
        <v>39543</v>
      </c>
      <c r="M5" s="33">
        <f t="shared" si="3"/>
        <v>39717.181296485098</v>
      </c>
      <c r="N5" s="33">
        <f t="shared" si="4"/>
        <v>-174.18129648509785</v>
      </c>
      <c r="O5" s="36">
        <f t="shared" si="5"/>
        <v>21667.977184423915</v>
      </c>
      <c r="P5" s="36">
        <f t="shared" si="6"/>
        <v>17875.022815576085</v>
      </c>
      <c r="Q5" s="37">
        <f t="shared" si="7"/>
        <v>39543</v>
      </c>
    </row>
    <row r="6" spans="2:17" x14ac:dyDescent="0.25">
      <c r="B6" s="38">
        <v>35703</v>
      </c>
      <c r="C6" s="32">
        <f>SUMPRODUCT(QuarterlyNSA!D56:AD56,QuarterlyNSA!$D$1:$AD$1)</f>
        <v>21902</v>
      </c>
      <c r="D6" s="33">
        <f>SUMPRODUCT(QuarterlyNSA!D56:AD56,QuarterlyNSA!$D$162:$AD$162)</f>
        <v>18449</v>
      </c>
      <c r="E6" s="33">
        <f t="shared" si="0"/>
        <v>18448</v>
      </c>
      <c r="F6" s="33">
        <f t="shared" si="1"/>
        <v>40351</v>
      </c>
      <c r="G6" s="46">
        <f t="shared" si="2"/>
        <v>0.54278704369160613</v>
      </c>
      <c r="H6" s="34">
        <f>QuarterlyNSA!B56-F6</f>
        <v>-1</v>
      </c>
      <c r="I6" s="32">
        <v>22443.910378271801</v>
      </c>
      <c r="J6" s="33">
        <v>18812.190680098702</v>
      </c>
      <c r="K6" s="33">
        <v>18811.309229005899</v>
      </c>
      <c r="L6" s="6">
        <v>41239</v>
      </c>
      <c r="M6" s="33">
        <f t="shared" si="3"/>
        <v>41255.219607277701</v>
      </c>
      <c r="N6" s="33">
        <f t="shared" si="4"/>
        <v>-16.219607277700561</v>
      </c>
      <c r="O6" s="36">
        <f t="shared" si="5"/>
        <v>22435.086490880658</v>
      </c>
      <c r="P6" s="36">
        <f t="shared" si="6"/>
        <v>18803.913509119342</v>
      </c>
      <c r="Q6" s="37">
        <f t="shared" si="7"/>
        <v>41239</v>
      </c>
    </row>
    <row r="7" spans="2:17" x14ac:dyDescent="0.25">
      <c r="B7" s="38">
        <v>35795</v>
      </c>
      <c r="C7" s="32">
        <f>SUMPRODUCT(QuarterlyNSA!D57:AD57,QuarterlyNSA!$D$1:$AD$1)</f>
        <v>24072</v>
      </c>
      <c r="D7" s="33">
        <f>SUMPRODUCT(QuarterlyNSA!D57:AD57,QuarterlyNSA!$D$162:$AD$162)</f>
        <v>19682</v>
      </c>
      <c r="E7" s="33">
        <f t="shared" si="0"/>
        <v>19683</v>
      </c>
      <c r="F7" s="33">
        <f t="shared" si="1"/>
        <v>43754</v>
      </c>
      <c r="G7" s="46">
        <f t="shared" si="2"/>
        <v>0.55016684188874165</v>
      </c>
      <c r="H7" s="34">
        <f>QuarterlyNSA!B57-F7</f>
        <v>1</v>
      </c>
      <c r="I7" s="32">
        <v>23386.3062578631</v>
      </c>
      <c r="J7" s="33">
        <v>19474.729822289999</v>
      </c>
      <c r="K7" s="33">
        <v>19475.544627363499</v>
      </c>
      <c r="L7" s="6">
        <v>43168</v>
      </c>
      <c r="M7" s="33">
        <f t="shared" si="3"/>
        <v>42861.850885226595</v>
      </c>
      <c r="N7" s="33">
        <f t="shared" si="4"/>
        <v>306.14911477340502</v>
      </c>
      <c r="O7" s="36">
        <f t="shared" si="5"/>
        <v>23553.347503418183</v>
      </c>
      <c r="P7" s="36">
        <f t="shared" si="6"/>
        <v>19614.652496581821</v>
      </c>
      <c r="Q7" s="37">
        <f t="shared" si="7"/>
        <v>43168</v>
      </c>
    </row>
    <row r="8" spans="2:17" x14ac:dyDescent="0.25">
      <c r="B8" s="38">
        <v>35885</v>
      </c>
      <c r="C8" s="32">
        <f>SUMPRODUCT(QuarterlyNSA!D58:AD58,QuarterlyNSA!$D$1:$AD$1)</f>
        <v>23643</v>
      </c>
      <c r="D8" s="33">
        <f>SUMPRODUCT(QuarterlyNSA!D58:AD58,QuarterlyNSA!$D$162:$AD$162)</f>
        <v>21854</v>
      </c>
      <c r="E8" s="33">
        <f t="shared" si="0"/>
        <v>21857</v>
      </c>
      <c r="F8" s="33">
        <f t="shared" si="1"/>
        <v>45497</v>
      </c>
      <c r="G8" s="46">
        <f t="shared" si="2"/>
        <v>0.51966063696507458</v>
      </c>
      <c r="H8" s="34">
        <f>QuarterlyNSA!B58-F8</f>
        <v>3</v>
      </c>
      <c r="I8" s="32">
        <v>23738.733935943499</v>
      </c>
      <c r="J8" s="33">
        <v>19920.279426881301</v>
      </c>
      <c r="K8" s="33">
        <v>19922.841538926699</v>
      </c>
      <c r="L8" s="6">
        <v>43506</v>
      </c>
      <c r="M8" s="33">
        <f t="shared" si="3"/>
        <v>43661.575474870202</v>
      </c>
      <c r="N8" s="33">
        <f t="shared" si="4"/>
        <v>-155.57547487020202</v>
      </c>
      <c r="O8" s="36">
        <f t="shared" si="5"/>
        <v>23654.14778061735</v>
      </c>
      <c r="P8" s="36">
        <f t="shared" si="6"/>
        <v>19851.852219382647</v>
      </c>
      <c r="Q8" s="37">
        <f t="shared" si="7"/>
        <v>43506</v>
      </c>
    </row>
    <row r="9" spans="2:17" x14ac:dyDescent="0.25">
      <c r="B9" s="38">
        <v>35976</v>
      </c>
      <c r="C9" s="32">
        <f>SUMPRODUCT(QuarterlyNSA!D59:AD59,QuarterlyNSA!$D$1:$AD$1)</f>
        <v>23246</v>
      </c>
      <c r="D9" s="33">
        <f>SUMPRODUCT(QuarterlyNSA!D59:AD59,QuarterlyNSA!$D$162:$AD$162)</f>
        <v>18499</v>
      </c>
      <c r="E9" s="33">
        <f t="shared" si="0"/>
        <v>18500</v>
      </c>
      <c r="F9" s="33">
        <f t="shared" si="1"/>
        <v>41745</v>
      </c>
      <c r="G9" s="46">
        <f t="shared" si="2"/>
        <v>0.55685710863576476</v>
      </c>
      <c r="H9" s="34">
        <f>QuarterlyNSA!B59-F9</f>
        <v>1</v>
      </c>
      <c r="I9" s="32">
        <v>23260.6692124689</v>
      </c>
      <c r="J9" s="33">
        <v>20293.8818277512</v>
      </c>
      <c r="K9" s="33">
        <v>20295.276996075601</v>
      </c>
      <c r="L9" s="6">
        <v>43629</v>
      </c>
      <c r="M9" s="33">
        <f t="shared" si="3"/>
        <v>43555.946208544497</v>
      </c>
      <c r="N9" s="33">
        <f t="shared" si="4"/>
        <v>73.053791455502505</v>
      </c>
      <c r="O9" s="36">
        <f t="shared" si="5"/>
        <v>23299.682945969878</v>
      </c>
      <c r="P9" s="36">
        <f t="shared" si="6"/>
        <v>20329.317054030125</v>
      </c>
      <c r="Q9" s="37">
        <f t="shared" si="7"/>
        <v>43629</v>
      </c>
    </row>
    <row r="10" spans="2:17" x14ac:dyDescent="0.25">
      <c r="B10" s="38">
        <v>36068</v>
      </c>
      <c r="C10" s="32">
        <f>SUMPRODUCT(QuarterlyNSA!D60:AD60,QuarterlyNSA!$D$1:$AD$1)</f>
        <v>22708</v>
      </c>
      <c r="D10" s="33">
        <f>SUMPRODUCT(QuarterlyNSA!D60:AD60,QuarterlyNSA!$D$162:$AD$162)</f>
        <v>19967</v>
      </c>
      <c r="E10" s="33">
        <f t="shared" si="0"/>
        <v>19969</v>
      </c>
      <c r="F10" s="33">
        <f t="shared" si="1"/>
        <v>42675</v>
      </c>
      <c r="G10" s="46">
        <f t="shared" si="2"/>
        <v>0.53211482132396015</v>
      </c>
      <c r="H10" s="34">
        <f>QuarterlyNSA!B60-F10</f>
        <v>2</v>
      </c>
      <c r="I10" s="32">
        <v>23240.1896106036</v>
      </c>
      <c r="J10" s="33">
        <v>20366.6558650394</v>
      </c>
      <c r="K10" s="33">
        <v>20368.817910514499</v>
      </c>
      <c r="L10" s="6">
        <v>43447</v>
      </c>
      <c r="M10" s="33">
        <f t="shared" si="3"/>
        <v>43609.007521118096</v>
      </c>
      <c r="N10" s="33">
        <f t="shared" si="4"/>
        <v>-162.00752111809561</v>
      </c>
      <c r="O10" s="36">
        <f t="shared" si="5"/>
        <v>23153.852275196343</v>
      </c>
      <c r="P10" s="36">
        <f t="shared" si="6"/>
        <v>20293.147724803661</v>
      </c>
      <c r="Q10" s="37">
        <f t="shared" si="7"/>
        <v>43447</v>
      </c>
    </row>
    <row r="11" spans="2:17" x14ac:dyDescent="0.25">
      <c r="B11" s="38">
        <v>36160</v>
      </c>
      <c r="C11" s="32">
        <f>SUMPRODUCT(QuarterlyNSA!D61:AD61,QuarterlyNSA!$D$1:$AD$1)</f>
        <v>25049</v>
      </c>
      <c r="D11" s="33">
        <f>SUMPRODUCT(QuarterlyNSA!D61:AD61,QuarterlyNSA!$D$162:$AD$162)</f>
        <v>20623</v>
      </c>
      <c r="E11" s="33">
        <f t="shared" si="0"/>
        <v>20622</v>
      </c>
      <c r="F11" s="33">
        <f t="shared" si="1"/>
        <v>45672</v>
      </c>
      <c r="G11" s="46">
        <f t="shared" si="2"/>
        <v>0.54845419513049576</v>
      </c>
      <c r="H11" s="34">
        <f>QuarterlyNSA!B61-F11</f>
        <v>-1</v>
      </c>
      <c r="I11" s="32">
        <v>24359.185164545699</v>
      </c>
      <c r="J11" s="33">
        <v>20376.2168346734</v>
      </c>
      <c r="K11" s="33">
        <v>20374.984379051799</v>
      </c>
      <c r="L11" s="6">
        <v>45012</v>
      </c>
      <c r="M11" s="33">
        <f t="shared" si="3"/>
        <v>44734.169543597498</v>
      </c>
      <c r="N11" s="33">
        <f t="shared" si="4"/>
        <v>277.83045640250202</v>
      </c>
      <c r="O11" s="36">
        <f t="shared" si="5"/>
        <v>24510.472728412577</v>
      </c>
      <c r="P11" s="36">
        <f t="shared" si="6"/>
        <v>20501.527271587423</v>
      </c>
      <c r="Q11" s="37">
        <f t="shared" si="7"/>
        <v>45012</v>
      </c>
    </row>
    <row r="12" spans="2:17" x14ac:dyDescent="0.25">
      <c r="B12" s="38">
        <v>36250</v>
      </c>
      <c r="C12" s="32">
        <f>SUMPRODUCT(QuarterlyNSA!D62:AD62,QuarterlyNSA!$D$1:$AD$1)</f>
        <v>23989</v>
      </c>
      <c r="D12" s="33">
        <f>SUMPRODUCT(QuarterlyNSA!D62:AD62,QuarterlyNSA!$D$162:$AD$162)</f>
        <v>22649</v>
      </c>
      <c r="E12" s="33">
        <f t="shared" si="0"/>
        <v>22647</v>
      </c>
      <c r="F12" s="33">
        <f t="shared" si="1"/>
        <v>46638</v>
      </c>
      <c r="G12" s="46">
        <f t="shared" si="2"/>
        <v>0.51436596766585185</v>
      </c>
      <c r="H12" s="34">
        <f>QuarterlyNSA!B62-F12</f>
        <v>-2</v>
      </c>
      <c r="I12" s="32">
        <v>24196.525320031302</v>
      </c>
      <c r="J12" s="33">
        <v>20677.642655246</v>
      </c>
      <c r="K12" s="33">
        <v>20675.669854531301</v>
      </c>
      <c r="L12" s="6">
        <v>44917</v>
      </c>
      <c r="M12" s="33">
        <f t="shared" si="3"/>
        <v>44872.195174562599</v>
      </c>
      <c r="N12" s="33">
        <f t="shared" si="4"/>
        <v>44.804825437400723</v>
      </c>
      <c r="O12" s="36">
        <f t="shared" si="5"/>
        <v>24220.685517430564</v>
      </c>
      <c r="P12" s="36">
        <f t="shared" si="6"/>
        <v>20696.31448256944</v>
      </c>
      <c r="Q12" s="37">
        <f t="shared" si="7"/>
        <v>44917</v>
      </c>
    </row>
    <row r="13" spans="2:17" x14ac:dyDescent="0.25">
      <c r="B13" s="38">
        <v>36341</v>
      </c>
      <c r="C13" s="32">
        <f>SUMPRODUCT(QuarterlyNSA!D63:AD63,QuarterlyNSA!$D$1:$AD$1)</f>
        <v>23843</v>
      </c>
      <c r="D13" s="33">
        <f>SUMPRODUCT(QuarterlyNSA!D63:AD63,QuarterlyNSA!$D$162:$AD$162)</f>
        <v>19519</v>
      </c>
      <c r="E13" s="33">
        <f t="shared" si="0"/>
        <v>19519</v>
      </c>
      <c r="F13" s="33">
        <f t="shared" si="1"/>
        <v>43362</v>
      </c>
      <c r="G13" s="46">
        <f t="shared" si="2"/>
        <v>0.54985932383192659</v>
      </c>
      <c r="H13" s="34">
        <f>QuarterlyNSA!B63-F13</f>
        <v>0</v>
      </c>
      <c r="I13" s="32">
        <v>23756.895047892998</v>
      </c>
      <c r="J13" s="33">
        <v>21396.042319197601</v>
      </c>
      <c r="K13" s="33">
        <v>21396.4409217963</v>
      </c>
      <c r="L13" s="6">
        <v>45008</v>
      </c>
      <c r="M13" s="33">
        <f t="shared" si="3"/>
        <v>45153.335969689302</v>
      </c>
      <c r="N13" s="33">
        <f t="shared" si="4"/>
        <v>-145.33596968930215</v>
      </c>
      <c r="O13" s="36">
        <f t="shared" si="5"/>
        <v>23680.428241965077</v>
      </c>
      <c r="P13" s="36">
        <f t="shared" si="6"/>
        <v>21327.571758034919</v>
      </c>
      <c r="Q13" s="37">
        <f t="shared" si="7"/>
        <v>45008</v>
      </c>
    </row>
    <row r="14" spans="2:17" x14ac:dyDescent="0.25">
      <c r="B14" s="38">
        <v>36433</v>
      </c>
      <c r="C14" s="32">
        <f>SUMPRODUCT(QuarterlyNSA!D64:AD64,QuarterlyNSA!$D$1:$AD$1)</f>
        <v>23871</v>
      </c>
      <c r="D14" s="33">
        <f>SUMPRODUCT(QuarterlyNSA!D64:AD64,QuarterlyNSA!$D$162:$AD$162)</f>
        <v>21858</v>
      </c>
      <c r="E14" s="33">
        <f t="shared" si="0"/>
        <v>21857</v>
      </c>
      <c r="F14" s="33">
        <f t="shared" si="1"/>
        <v>45729</v>
      </c>
      <c r="G14" s="46">
        <f t="shared" si="2"/>
        <v>0.52201010299809747</v>
      </c>
      <c r="H14" s="34">
        <f>QuarterlyNSA!B64-F14</f>
        <v>-1</v>
      </c>
      <c r="I14" s="32">
        <v>24369.612290703699</v>
      </c>
      <c r="J14" s="33">
        <v>22315.1975009608</v>
      </c>
      <c r="K14" s="33">
        <v>22314.2513823343</v>
      </c>
      <c r="L14" s="6">
        <v>46448</v>
      </c>
      <c r="M14" s="33">
        <f t="shared" si="3"/>
        <v>46683.863673037995</v>
      </c>
      <c r="N14" s="33">
        <f t="shared" si="4"/>
        <v>-235.86367303799489</v>
      </c>
      <c r="O14" s="36">
        <f t="shared" si="5"/>
        <v>24246.488242838808</v>
      </c>
      <c r="P14" s="36">
        <f t="shared" si="6"/>
        <v>22201.511757161195</v>
      </c>
      <c r="Q14" s="37">
        <f t="shared" si="7"/>
        <v>46448</v>
      </c>
    </row>
    <row r="15" spans="2:17" x14ac:dyDescent="0.25">
      <c r="B15" s="38">
        <v>36525</v>
      </c>
      <c r="C15" s="32">
        <f>SUMPRODUCT(QuarterlyNSA!D65:AD65,QuarterlyNSA!$D$1:$AD$1)</f>
        <v>24666</v>
      </c>
      <c r="D15" s="33">
        <f>SUMPRODUCT(QuarterlyNSA!D65:AD65,QuarterlyNSA!$D$162:$AD$162)</f>
        <v>22229</v>
      </c>
      <c r="E15" s="33">
        <f t="shared" si="0"/>
        <v>22230</v>
      </c>
      <c r="F15" s="33">
        <f t="shared" si="1"/>
        <v>46895</v>
      </c>
      <c r="G15" s="46">
        <f t="shared" si="2"/>
        <v>0.52598358033905535</v>
      </c>
      <c r="H15" s="34">
        <f>QuarterlyNSA!B65-F15</f>
        <v>1</v>
      </c>
      <c r="I15" s="32">
        <v>24022.892253427901</v>
      </c>
      <c r="J15" s="33">
        <v>21926.0082524592</v>
      </c>
      <c r="K15" s="33">
        <v>21926.624190466398</v>
      </c>
      <c r="L15" s="6">
        <v>46249</v>
      </c>
      <c r="M15" s="33">
        <f t="shared" si="3"/>
        <v>45949.516443894303</v>
      </c>
      <c r="N15" s="33">
        <f t="shared" si="4"/>
        <v>299.48355610569706</v>
      </c>
      <c r="O15" s="36">
        <f t="shared" si="5"/>
        <v>24179.465417996133</v>
      </c>
      <c r="P15" s="36">
        <f t="shared" si="6"/>
        <v>22069.534582003864</v>
      </c>
      <c r="Q15" s="37">
        <f t="shared" si="7"/>
        <v>46249</v>
      </c>
    </row>
    <row r="16" spans="2:17" x14ac:dyDescent="0.25">
      <c r="B16" s="38">
        <v>36616</v>
      </c>
      <c r="C16" s="32">
        <f>SUMPRODUCT(QuarterlyNSA!D66:AD66,QuarterlyNSA!$D$1:$AD$1)</f>
        <v>24972</v>
      </c>
      <c r="D16" s="33">
        <f>SUMPRODUCT(QuarterlyNSA!D66:AD66,QuarterlyNSA!$D$162:$AD$162)</f>
        <v>24897</v>
      </c>
      <c r="E16" s="33">
        <f t="shared" si="0"/>
        <v>24898</v>
      </c>
      <c r="F16" s="33">
        <f t="shared" si="1"/>
        <v>49869</v>
      </c>
      <c r="G16" s="46">
        <f t="shared" si="2"/>
        <v>0.50075197016182393</v>
      </c>
      <c r="H16" s="34">
        <f>QuarterlyNSA!B66-F16</f>
        <v>1</v>
      </c>
      <c r="I16" s="32">
        <v>25338.408191759201</v>
      </c>
      <c r="J16" s="33">
        <v>22748.485408725501</v>
      </c>
      <c r="K16" s="33">
        <v>22749.3768610634</v>
      </c>
      <c r="L16" s="6">
        <v>48119</v>
      </c>
      <c r="M16" s="33">
        <f t="shared" si="3"/>
        <v>48087.785052822597</v>
      </c>
      <c r="N16" s="33">
        <f t="shared" si="4"/>
        <v>31.214947177402792</v>
      </c>
      <c r="O16" s="36">
        <f t="shared" si="5"/>
        <v>25354.855966852116</v>
      </c>
      <c r="P16" s="36">
        <f t="shared" si="6"/>
        <v>22764.144033147888</v>
      </c>
      <c r="Q16" s="37">
        <f t="shared" si="7"/>
        <v>48119</v>
      </c>
    </row>
    <row r="17" spans="2:17" x14ac:dyDescent="0.25">
      <c r="B17" s="38">
        <v>36707</v>
      </c>
      <c r="C17" s="32">
        <f>SUMPRODUCT(QuarterlyNSA!D67:AD67,QuarterlyNSA!$D$1:$AD$1)</f>
        <v>28306</v>
      </c>
      <c r="D17" s="33">
        <f>SUMPRODUCT(QuarterlyNSA!D67:AD67,QuarterlyNSA!$D$162:$AD$162)</f>
        <v>20809</v>
      </c>
      <c r="E17" s="33">
        <f t="shared" si="0"/>
        <v>20808</v>
      </c>
      <c r="F17" s="33">
        <f t="shared" si="1"/>
        <v>49115</v>
      </c>
      <c r="G17" s="46">
        <f t="shared" si="2"/>
        <v>0.57632087956835998</v>
      </c>
      <c r="H17" s="34">
        <f>QuarterlyNSA!B67-F17</f>
        <v>-1</v>
      </c>
      <c r="I17" s="32">
        <v>28087.881968253401</v>
      </c>
      <c r="J17" s="33">
        <v>22809.660375342999</v>
      </c>
      <c r="K17" s="33">
        <v>22808.966187799</v>
      </c>
      <c r="L17" s="6">
        <v>50984</v>
      </c>
      <c r="M17" s="33">
        <f t="shared" si="3"/>
        <v>50896.848156052401</v>
      </c>
      <c r="N17" s="33">
        <f t="shared" si="4"/>
        <v>87.151843947598536</v>
      </c>
      <c r="O17" s="36">
        <f t="shared" si="5"/>
        <v>28135.977494691706</v>
      </c>
      <c r="P17" s="36">
        <f t="shared" si="6"/>
        <v>22848.022505308294</v>
      </c>
      <c r="Q17" s="37">
        <f t="shared" si="7"/>
        <v>50984</v>
      </c>
    </row>
    <row r="18" spans="2:17" x14ac:dyDescent="0.25">
      <c r="B18" s="38">
        <v>36799</v>
      </c>
      <c r="C18" s="32">
        <f>SUMPRODUCT(QuarterlyNSA!D68:AD68,QuarterlyNSA!$D$1:$AD$1)</f>
        <v>24394</v>
      </c>
      <c r="D18" s="33">
        <f>SUMPRODUCT(QuarterlyNSA!D68:AD68,QuarterlyNSA!$D$162:$AD$162)</f>
        <v>21905</v>
      </c>
      <c r="E18" s="33">
        <f t="shared" si="0"/>
        <v>21903</v>
      </c>
      <c r="F18" s="33">
        <f t="shared" si="1"/>
        <v>46299</v>
      </c>
      <c r="G18" s="46">
        <f t="shared" si="2"/>
        <v>0.52687963022959461</v>
      </c>
      <c r="H18" s="34">
        <f>QuarterlyNSA!B68-F18</f>
        <v>-2</v>
      </c>
      <c r="I18" s="32">
        <v>24800.412124533301</v>
      </c>
      <c r="J18" s="33">
        <v>22384.7076521665</v>
      </c>
      <c r="K18" s="33">
        <v>22382.729756538702</v>
      </c>
      <c r="L18" s="6">
        <v>46979</v>
      </c>
      <c r="M18" s="33">
        <f t="shared" si="3"/>
        <v>47183.141881072006</v>
      </c>
      <c r="N18" s="33">
        <f t="shared" si="4"/>
        <v>-204.14188107200607</v>
      </c>
      <c r="O18" s="36">
        <f t="shared" si="5"/>
        <v>24693.111029679883</v>
      </c>
      <c r="P18" s="36">
        <f t="shared" si="6"/>
        <v>22285.888970320113</v>
      </c>
      <c r="Q18" s="37">
        <f t="shared" si="7"/>
        <v>46979</v>
      </c>
    </row>
    <row r="19" spans="2:17" x14ac:dyDescent="0.25">
      <c r="B19" s="38">
        <v>36891</v>
      </c>
      <c r="C19" s="32">
        <f>SUMPRODUCT(QuarterlyNSA!D69:AD69,QuarterlyNSA!$D$1:$AD$1)</f>
        <v>27827</v>
      </c>
      <c r="D19" s="33">
        <f>SUMPRODUCT(QuarterlyNSA!D69:AD69,QuarterlyNSA!$D$162:$AD$162)</f>
        <v>22965</v>
      </c>
      <c r="E19" s="33">
        <f t="shared" si="0"/>
        <v>22966</v>
      </c>
      <c r="F19" s="33">
        <f t="shared" si="1"/>
        <v>50792</v>
      </c>
      <c r="G19" s="46">
        <f t="shared" si="2"/>
        <v>0.54786186801071035</v>
      </c>
      <c r="H19" s="34">
        <f>QuarterlyNSA!B69-F19</f>
        <v>1</v>
      </c>
      <c r="I19" s="32">
        <v>27168.503386324599</v>
      </c>
      <c r="J19" s="33">
        <v>22630.551177189202</v>
      </c>
      <c r="K19" s="33">
        <v>22631.058769388299</v>
      </c>
      <c r="L19" s="6">
        <v>49992</v>
      </c>
      <c r="M19" s="33">
        <f t="shared" si="3"/>
        <v>49799.562155712898</v>
      </c>
      <c r="N19" s="33">
        <f t="shared" si="4"/>
        <v>192.43784428710205</v>
      </c>
      <c r="O19" s="36">
        <f t="shared" si="5"/>
        <v>27273.489213465476</v>
      </c>
      <c r="P19" s="36">
        <f t="shared" si="6"/>
        <v>22718.510786534524</v>
      </c>
      <c r="Q19" s="37">
        <f t="shared" si="7"/>
        <v>49992</v>
      </c>
    </row>
    <row r="20" spans="2:17" x14ac:dyDescent="0.25">
      <c r="B20" s="38">
        <v>36981</v>
      </c>
      <c r="C20" s="32">
        <f>SUMPRODUCT(QuarterlyNSA!D70:AD70,QuarterlyNSA!$D$1:$AD$1)</f>
        <v>26972</v>
      </c>
      <c r="D20" s="33">
        <f>SUMPRODUCT(QuarterlyNSA!D70:AD70,QuarterlyNSA!$D$162:$AD$162)</f>
        <v>24904</v>
      </c>
      <c r="E20" s="33">
        <f t="shared" si="0"/>
        <v>24903</v>
      </c>
      <c r="F20" s="33">
        <f t="shared" si="1"/>
        <v>51876</v>
      </c>
      <c r="G20" s="46">
        <f t="shared" si="2"/>
        <v>0.5199321458863444</v>
      </c>
      <c r="H20" s="34">
        <f>QuarterlyNSA!B70-F20</f>
        <v>-1</v>
      </c>
      <c r="I20" s="32">
        <v>27504.216286278599</v>
      </c>
      <c r="J20" s="33">
        <v>22743.3305819294</v>
      </c>
      <c r="K20" s="33">
        <v>22742.5235961199</v>
      </c>
      <c r="L20" s="6">
        <v>50061</v>
      </c>
      <c r="M20" s="33">
        <f t="shared" si="3"/>
        <v>50246.739882398499</v>
      </c>
      <c r="N20" s="33">
        <f t="shared" si="4"/>
        <v>-185.73988239849859</v>
      </c>
      <c r="O20" s="36">
        <f t="shared" si="5"/>
        <v>27402.545413492964</v>
      </c>
      <c r="P20" s="36">
        <f t="shared" si="6"/>
        <v>22658.454586507036</v>
      </c>
      <c r="Q20" s="37">
        <f t="shared" si="7"/>
        <v>50061</v>
      </c>
    </row>
    <row r="21" spans="2:17" x14ac:dyDescent="0.25">
      <c r="B21" s="38">
        <v>37072</v>
      </c>
      <c r="C21" s="32">
        <f>SUMPRODUCT(QuarterlyNSA!D71:AD71,QuarterlyNSA!$D$1:$AD$1)</f>
        <v>28831</v>
      </c>
      <c r="D21" s="33">
        <f>SUMPRODUCT(QuarterlyNSA!D71:AD71,QuarterlyNSA!$D$162:$AD$162)</f>
        <v>21208</v>
      </c>
      <c r="E21" s="33">
        <f t="shared" si="0"/>
        <v>21206</v>
      </c>
      <c r="F21" s="33">
        <f t="shared" si="1"/>
        <v>50039</v>
      </c>
      <c r="G21" s="46">
        <f t="shared" si="2"/>
        <v>0.57617058694218515</v>
      </c>
      <c r="H21" s="34">
        <f>QuarterlyNSA!B71-F21</f>
        <v>-2</v>
      </c>
      <c r="I21" s="32">
        <v>28527.666100197501</v>
      </c>
      <c r="J21" s="33">
        <v>23252.3219450625</v>
      </c>
      <c r="K21" s="33">
        <v>23250.4332062988</v>
      </c>
      <c r="L21" s="6">
        <v>51535</v>
      </c>
      <c r="M21" s="33">
        <f t="shared" si="3"/>
        <v>51778.099306496297</v>
      </c>
      <c r="N21" s="33">
        <f t="shared" si="4"/>
        <v>-243.09930649629678</v>
      </c>
      <c r="O21" s="36">
        <f t="shared" si="5"/>
        <v>28393.728085133171</v>
      </c>
      <c r="P21" s="36">
        <f t="shared" si="6"/>
        <v>23141.271914866833</v>
      </c>
      <c r="Q21" s="37">
        <f t="shared" si="7"/>
        <v>51535</v>
      </c>
    </row>
    <row r="22" spans="2:17" x14ac:dyDescent="0.25">
      <c r="B22" s="38">
        <v>37164</v>
      </c>
      <c r="C22" s="32">
        <f>SUMPRODUCT(QuarterlyNSA!D72:AD72,QuarterlyNSA!$D$1:$AD$1)</f>
        <v>27117</v>
      </c>
      <c r="D22" s="33">
        <f>SUMPRODUCT(QuarterlyNSA!D72:AD72,QuarterlyNSA!$D$162:$AD$162)</f>
        <v>23452</v>
      </c>
      <c r="E22" s="33">
        <f t="shared" si="0"/>
        <v>23453</v>
      </c>
      <c r="F22" s="33">
        <f t="shared" si="1"/>
        <v>50569</v>
      </c>
      <c r="G22" s="46">
        <f t="shared" si="2"/>
        <v>0.53623761593070851</v>
      </c>
      <c r="H22" s="34">
        <f>QuarterlyNSA!B72-F22</f>
        <v>1</v>
      </c>
      <c r="I22" s="32">
        <v>27476.844295229399</v>
      </c>
      <c r="J22" s="33">
        <v>23994.725569698301</v>
      </c>
      <c r="K22" s="33">
        <v>23995.928522775699</v>
      </c>
      <c r="L22" s="6">
        <v>51305</v>
      </c>
      <c r="M22" s="33">
        <f t="shared" si="3"/>
        <v>51472.772818005098</v>
      </c>
      <c r="N22" s="33">
        <f t="shared" si="4"/>
        <v>-167.77281800509809</v>
      </c>
      <c r="O22" s="36">
        <f t="shared" si="5"/>
        <v>27387.284954534905</v>
      </c>
      <c r="P22" s="36">
        <f t="shared" si="6"/>
        <v>23917.715045465095</v>
      </c>
      <c r="Q22" s="37">
        <f t="shared" si="7"/>
        <v>51305</v>
      </c>
    </row>
    <row r="23" spans="2:17" x14ac:dyDescent="0.25">
      <c r="B23" s="38">
        <v>37256</v>
      </c>
      <c r="C23" s="32">
        <f>SUMPRODUCT(QuarterlyNSA!D73:AD73,QuarterlyNSA!$D$1:$AD$1)</f>
        <v>25999</v>
      </c>
      <c r="D23" s="33">
        <f>SUMPRODUCT(QuarterlyNSA!D73:AD73,QuarterlyNSA!$D$162:$AD$162)</f>
        <v>24729</v>
      </c>
      <c r="E23" s="33">
        <f t="shared" si="0"/>
        <v>24730</v>
      </c>
      <c r="F23" s="33">
        <f t="shared" si="1"/>
        <v>50728</v>
      </c>
      <c r="G23" s="46">
        <f t="shared" si="2"/>
        <v>0.51251774168112285</v>
      </c>
      <c r="H23" s="34">
        <f>QuarterlyNSA!B73-F23</f>
        <v>1</v>
      </c>
      <c r="I23" s="32">
        <v>25389.9611261092</v>
      </c>
      <c r="J23" s="33">
        <v>24382.9483085467</v>
      </c>
      <c r="K23" s="33">
        <v>24383.230571811</v>
      </c>
      <c r="L23" s="6">
        <v>50310</v>
      </c>
      <c r="M23" s="33">
        <f t="shared" si="3"/>
        <v>49773.1916979202</v>
      </c>
      <c r="N23" s="33">
        <f t="shared" si="4"/>
        <v>536.80830207980034</v>
      </c>
      <c r="O23" s="36">
        <f t="shared" si="5"/>
        <v>25663.794116460678</v>
      </c>
      <c r="P23" s="36">
        <f t="shared" si="6"/>
        <v>24646.205883539322</v>
      </c>
      <c r="Q23" s="37">
        <f t="shared" si="7"/>
        <v>50310</v>
      </c>
    </row>
    <row r="24" spans="2:17" x14ac:dyDescent="0.25">
      <c r="B24" s="38">
        <v>37346</v>
      </c>
      <c r="C24" s="32">
        <f>SUMPRODUCT(QuarterlyNSA!D74:AD74,QuarterlyNSA!$D$1:$AD$1)</f>
        <v>25169</v>
      </c>
      <c r="D24" s="33">
        <f>SUMPRODUCT(QuarterlyNSA!D74:AD74,QuarterlyNSA!$D$162:$AD$162)</f>
        <v>26536</v>
      </c>
      <c r="E24" s="33">
        <f t="shared" si="0"/>
        <v>26538</v>
      </c>
      <c r="F24" s="33">
        <f t="shared" si="1"/>
        <v>51705</v>
      </c>
      <c r="G24" s="46">
        <f t="shared" si="2"/>
        <v>0.48678077555362148</v>
      </c>
      <c r="H24" s="34">
        <f>QuarterlyNSA!B74-F24</f>
        <v>2</v>
      </c>
      <c r="I24" s="32">
        <v>25793.110494435001</v>
      </c>
      <c r="J24" s="33">
        <v>24168.948573811602</v>
      </c>
      <c r="K24" s="33">
        <v>24171.074968843699</v>
      </c>
      <c r="L24" s="6">
        <v>50375</v>
      </c>
      <c r="M24" s="33">
        <f t="shared" si="3"/>
        <v>49964.1854632787</v>
      </c>
      <c r="N24" s="33">
        <f t="shared" si="4"/>
        <v>410.8145367213001</v>
      </c>
      <c r="O24" s="36">
        <f t="shared" si="5"/>
        <v>26005.186096991561</v>
      </c>
      <c r="P24" s="36">
        <f t="shared" si="6"/>
        <v>24369.813903008439</v>
      </c>
      <c r="Q24" s="37">
        <f t="shared" si="7"/>
        <v>50375</v>
      </c>
    </row>
    <row r="25" spans="2:17" x14ac:dyDescent="0.25">
      <c r="B25" s="38">
        <v>37437</v>
      </c>
      <c r="C25" s="32">
        <f>SUMPRODUCT(QuarterlyNSA!D75:AD75,QuarterlyNSA!$D$1:$AD$1)</f>
        <v>26878</v>
      </c>
      <c r="D25" s="33">
        <f>SUMPRODUCT(QuarterlyNSA!D75:AD75,QuarterlyNSA!$D$162:$AD$162)</f>
        <v>23117</v>
      </c>
      <c r="E25" s="33">
        <f t="shared" si="0"/>
        <v>23119</v>
      </c>
      <c r="F25" s="33">
        <f t="shared" si="1"/>
        <v>49995</v>
      </c>
      <c r="G25" s="46">
        <f t="shared" si="2"/>
        <v>0.53761376137613759</v>
      </c>
      <c r="H25" s="34">
        <f>QuarterlyNSA!B75-F25</f>
        <v>2</v>
      </c>
      <c r="I25" s="32">
        <v>26568.932711179299</v>
      </c>
      <c r="J25" s="33">
        <v>25387.358147426999</v>
      </c>
      <c r="K25" s="33">
        <v>25389.722191742101</v>
      </c>
      <c r="L25" s="6">
        <v>50555</v>
      </c>
      <c r="M25" s="33">
        <f t="shared" si="3"/>
        <v>51958.6549029214</v>
      </c>
      <c r="N25" s="33">
        <f t="shared" si="4"/>
        <v>-1403.6549029214002</v>
      </c>
      <c r="O25" s="36">
        <f t="shared" si="5"/>
        <v>25851.177166215435</v>
      </c>
      <c r="P25" s="36">
        <f t="shared" si="6"/>
        <v>24703.822833784565</v>
      </c>
      <c r="Q25" s="37">
        <f t="shared" si="7"/>
        <v>50555</v>
      </c>
    </row>
    <row r="26" spans="2:17" x14ac:dyDescent="0.25">
      <c r="B26" s="38">
        <v>37529</v>
      </c>
      <c r="C26" s="32">
        <f>SUMPRODUCT(QuarterlyNSA!D76:AD76,QuarterlyNSA!$D$1:$AD$1)</f>
        <v>26298</v>
      </c>
      <c r="D26" s="33">
        <f>SUMPRODUCT(QuarterlyNSA!D76:AD76,QuarterlyNSA!$D$162:$AD$162)</f>
        <v>26094</v>
      </c>
      <c r="E26" s="33">
        <f t="shared" si="0"/>
        <v>26095</v>
      </c>
      <c r="F26" s="33">
        <f t="shared" si="1"/>
        <v>52392</v>
      </c>
      <c r="G26" s="46">
        <f t="shared" si="2"/>
        <v>0.50194686211635364</v>
      </c>
      <c r="H26" s="34">
        <f>QuarterlyNSA!B76-F26</f>
        <v>1</v>
      </c>
      <c r="I26" s="32">
        <v>26565.466705292802</v>
      </c>
      <c r="J26" s="33">
        <v>26691.925027454901</v>
      </c>
      <c r="K26" s="33">
        <v>26693.2571508006</v>
      </c>
      <c r="L26" s="6">
        <v>53414</v>
      </c>
      <c r="M26" s="33">
        <f t="shared" si="3"/>
        <v>53258.723856093406</v>
      </c>
      <c r="N26" s="33">
        <f t="shared" si="4"/>
        <v>155.27614390659437</v>
      </c>
      <c r="O26" s="36">
        <f t="shared" si="5"/>
        <v>26642.918490322849</v>
      </c>
      <c r="P26" s="36">
        <f t="shared" si="6"/>
        <v>26771.081509677148</v>
      </c>
      <c r="Q26" s="37">
        <f t="shared" si="7"/>
        <v>53414</v>
      </c>
    </row>
    <row r="27" spans="2:17" x14ac:dyDescent="0.25">
      <c r="B27" s="38">
        <v>37621</v>
      </c>
      <c r="C27" s="32">
        <f>SUMPRODUCT(QuarterlyNSA!D77:AD77,QuarterlyNSA!$D$1:$AD$1)</f>
        <v>27123</v>
      </c>
      <c r="D27" s="33">
        <f>SUMPRODUCT(QuarterlyNSA!D77:AD77,QuarterlyNSA!$D$162:$AD$162)</f>
        <v>29587</v>
      </c>
      <c r="E27" s="33">
        <f t="shared" si="0"/>
        <v>29587</v>
      </c>
      <c r="F27" s="33">
        <f t="shared" si="1"/>
        <v>56710</v>
      </c>
      <c r="G27" s="46">
        <f t="shared" si="2"/>
        <v>0.47827543643096454</v>
      </c>
      <c r="H27" s="34">
        <f>QuarterlyNSA!B77-F27</f>
        <v>0</v>
      </c>
      <c r="I27" s="32">
        <v>26455.5205226082</v>
      </c>
      <c r="J27" s="33">
        <v>29243.5644642732</v>
      </c>
      <c r="K27" s="33">
        <v>29242.584837980899</v>
      </c>
      <c r="L27" s="6">
        <v>56463</v>
      </c>
      <c r="M27" s="33">
        <f t="shared" si="3"/>
        <v>55698.105360589099</v>
      </c>
      <c r="N27" s="33">
        <f t="shared" si="4"/>
        <v>764.89463941090071</v>
      </c>
      <c r="O27" s="36">
        <f t="shared" si="5"/>
        <v>26818.830651374024</v>
      </c>
      <c r="P27" s="36">
        <f t="shared" si="6"/>
        <v>29644.169348625976</v>
      </c>
      <c r="Q27" s="37">
        <f t="shared" si="7"/>
        <v>56463</v>
      </c>
    </row>
    <row r="28" spans="2:17" x14ac:dyDescent="0.25">
      <c r="B28" s="38">
        <v>37711</v>
      </c>
      <c r="C28" s="32">
        <f>SUMPRODUCT(QuarterlyNSA!D78:AD78,QuarterlyNSA!$D$1:$AD$1)</f>
        <v>25012</v>
      </c>
      <c r="D28" s="33">
        <f>SUMPRODUCT(QuarterlyNSA!D78:AD78,QuarterlyNSA!$D$162:$AD$162)</f>
        <v>32456</v>
      </c>
      <c r="E28" s="33">
        <f t="shared" si="0"/>
        <v>32455</v>
      </c>
      <c r="F28" s="33">
        <f t="shared" si="1"/>
        <v>57468</v>
      </c>
      <c r="G28" s="46">
        <f t="shared" si="2"/>
        <v>0.43523352126400777</v>
      </c>
      <c r="H28" s="34">
        <f>QuarterlyNSA!B78-F28</f>
        <v>-1</v>
      </c>
      <c r="I28" s="32">
        <v>25731.0825873549</v>
      </c>
      <c r="J28" s="33">
        <v>29469.215725494301</v>
      </c>
      <c r="K28" s="33">
        <v>29468.8357515403</v>
      </c>
      <c r="L28" s="6">
        <v>55692</v>
      </c>
      <c r="M28" s="33">
        <f t="shared" si="3"/>
        <v>55199.918338895201</v>
      </c>
      <c r="N28" s="33">
        <f t="shared" si="4"/>
        <v>492.08166110479942</v>
      </c>
      <c r="O28" s="36">
        <f t="shared" si="5"/>
        <v>25960.463250273173</v>
      </c>
      <c r="P28" s="36">
        <f t="shared" si="6"/>
        <v>29731.536749726827</v>
      </c>
      <c r="Q28" s="37">
        <f t="shared" si="7"/>
        <v>55692</v>
      </c>
    </row>
    <row r="29" spans="2:17" x14ac:dyDescent="0.25">
      <c r="B29" s="38">
        <v>37802</v>
      </c>
      <c r="C29" s="32">
        <f>SUMPRODUCT(QuarterlyNSA!D79:AD79,QuarterlyNSA!$D$1:$AD$1)</f>
        <v>24950</v>
      </c>
      <c r="D29" s="33">
        <f>SUMPRODUCT(QuarterlyNSA!D79:AD79,QuarterlyNSA!$D$162:$AD$162)</f>
        <v>26673</v>
      </c>
      <c r="E29" s="33">
        <f t="shared" si="0"/>
        <v>26673</v>
      </c>
      <c r="F29" s="33">
        <f t="shared" si="1"/>
        <v>51623</v>
      </c>
      <c r="G29" s="46">
        <f t="shared" si="2"/>
        <v>0.48331170214826724</v>
      </c>
      <c r="H29" s="34">
        <f>QuarterlyNSA!B79-F29</f>
        <v>0</v>
      </c>
      <c r="I29" s="32">
        <v>24696.969000897399</v>
      </c>
      <c r="J29" s="33">
        <v>29334.973125472301</v>
      </c>
      <c r="K29" s="33">
        <v>29334.994628197499</v>
      </c>
      <c r="L29" s="6">
        <v>53292</v>
      </c>
      <c r="M29" s="33">
        <f t="shared" si="3"/>
        <v>54031.963629094898</v>
      </c>
      <c r="N29" s="33">
        <f t="shared" si="4"/>
        <v>-739.96362909489835</v>
      </c>
      <c r="O29" s="36">
        <f t="shared" si="5"/>
        <v>24358.745890314247</v>
      </c>
      <c r="P29" s="36">
        <f t="shared" si="6"/>
        <v>28933.254109685753</v>
      </c>
      <c r="Q29" s="37">
        <f t="shared" si="7"/>
        <v>53292</v>
      </c>
    </row>
    <row r="30" spans="2:17" x14ac:dyDescent="0.25">
      <c r="B30" s="38">
        <v>37894</v>
      </c>
      <c r="C30" s="32">
        <f>SUMPRODUCT(QuarterlyNSA!D80:AD80,QuarterlyNSA!$D$1:$AD$1)</f>
        <v>24590</v>
      </c>
      <c r="D30" s="33">
        <f>SUMPRODUCT(QuarterlyNSA!D80:AD80,QuarterlyNSA!$D$162:$AD$162)</f>
        <v>28524</v>
      </c>
      <c r="E30" s="33">
        <f t="shared" si="0"/>
        <v>28523</v>
      </c>
      <c r="F30" s="33">
        <f t="shared" si="1"/>
        <v>53114</v>
      </c>
      <c r="G30" s="46">
        <f t="shared" si="2"/>
        <v>0.46296644952366606</v>
      </c>
      <c r="H30" s="34">
        <f>QuarterlyNSA!B80-F30</f>
        <v>-1</v>
      </c>
      <c r="I30" s="32">
        <v>24770.9406318976</v>
      </c>
      <c r="J30" s="33">
        <v>29134.149007910499</v>
      </c>
      <c r="K30" s="33">
        <v>29133.5682649337</v>
      </c>
      <c r="L30" s="6">
        <v>53893</v>
      </c>
      <c r="M30" s="33">
        <f t="shared" si="3"/>
        <v>53904.508896831299</v>
      </c>
      <c r="N30" s="33">
        <f t="shared" si="4"/>
        <v>-11.508896831299353</v>
      </c>
      <c r="O30" s="36">
        <f t="shared" si="5"/>
        <v>24765.651905481551</v>
      </c>
      <c r="P30" s="36">
        <f t="shared" si="6"/>
        <v>29127.348094518449</v>
      </c>
      <c r="Q30" s="37">
        <f t="shared" si="7"/>
        <v>53893</v>
      </c>
    </row>
    <row r="31" spans="2:17" x14ac:dyDescent="0.25">
      <c r="B31" s="38">
        <v>37986</v>
      </c>
      <c r="C31" s="32">
        <f>SUMPRODUCT(QuarterlyNSA!D81:AD81,QuarterlyNSA!$D$1:$AD$1)</f>
        <v>25753</v>
      </c>
      <c r="D31" s="33">
        <f>SUMPRODUCT(QuarterlyNSA!D81:AD81,QuarterlyNSA!$D$162:$AD$162)</f>
        <v>30112</v>
      </c>
      <c r="E31" s="33">
        <f t="shared" si="0"/>
        <v>30113</v>
      </c>
      <c r="F31" s="33">
        <f t="shared" si="1"/>
        <v>55865</v>
      </c>
      <c r="G31" s="46">
        <f t="shared" si="2"/>
        <v>0.46098630627405351</v>
      </c>
      <c r="H31" s="34">
        <f>QuarterlyNSA!B81-F31</f>
        <v>1</v>
      </c>
      <c r="I31" s="32">
        <v>25045.2457952732</v>
      </c>
      <c r="J31" s="33">
        <v>29880.766759882299</v>
      </c>
      <c r="K31" s="33">
        <v>29880.649034005801</v>
      </c>
      <c r="L31" s="6">
        <v>55192</v>
      </c>
      <c r="M31" s="33">
        <f t="shared" si="3"/>
        <v>54925.894829279001</v>
      </c>
      <c r="N31" s="33">
        <f t="shared" si="4"/>
        <v>266.10517072099901</v>
      </c>
      <c r="O31" s="36">
        <f t="shared" si="5"/>
        <v>25166.585091224875</v>
      </c>
      <c r="P31" s="36">
        <f t="shared" si="6"/>
        <v>30025.414908775125</v>
      </c>
      <c r="Q31" s="37">
        <f t="shared" si="7"/>
        <v>55192</v>
      </c>
    </row>
    <row r="32" spans="2:17" x14ac:dyDescent="0.25">
      <c r="B32" s="38">
        <v>38077</v>
      </c>
      <c r="C32" s="32">
        <f>SUMPRODUCT(QuarterlyNSA!D82:AD82,QuarterlyNSA!$D$1:$AD$1)</f>
        <v>24732</v>
      </c>
      <c r="D32" s="33">
        <f>SUMPRODUCT(QuarterlyNSA!D82:AD82,QuarterlyNSA!$D$162:$AD$162)</f>
        <v>34333</v>
      </c>
      <c r="E32" s="33">
        <f t="shared" si="0"/>
        <v>34333</v>
      </c>
      <c r="F32" s="33">
        <f t="shared" si="1"/>
        <v>59065</v>
      </c>
      <c r="G32" s="46">
        <f t="shared" si="2"/>
        <v>0.41872513332768985</v>
      </c>
      <c r="H32" s="34">
        <f>QuarterlyNSA!B82-F32</f>
        <v>0</v>
      </c>
      <c r="I32" s="32">
        <v>25540.387684372301</v>
      </c>
      <c r="J32" s="33">
        <v>31079.027181222998</v>
      </c>
      <c r="K32" s="33">
        <v>31079.7172102451</v>
      </c>
      <c r="L32" s="6">
        <v>56929</v>
      </c>
      <c r="M32" s="33">
        <f t="shared" si="3"/>
        <v>56620.104894617398</v>
      </c>
      <c r="N32" s="33">
        <f t="shared" si="4"/>
        <v>308.8951053826022</v>
      </c>
      <c r="O32" s="36">
        <f t="shared" si="5"/>
        <v>25679.725129259776</v>
      </c>
      <c r="P32" s="36">
        <f t="shared" si="6"/>
        <v>31249.274870740228</v>
      </c>
      <c r="Q32" s="37">
        <f t="shared" si="7"/>
        <v>56929</v>
      </c>
    </row>
    <row r="33" spans="2:17" x14ac:dyDescent="0.25">
      <c r="B33" s="38">
        <v>38168</v>
      </c>
      <c r="C33" s="32">
        <f>SUMPRODUCT(QuarterlyNSA!D83:AD83,QuarterlyNSA!$D$1:$AD$1)</f>
        <v>24871</v>
      </c>
      <c r="D33" s="33">
        <f>SUMPRODUCT(QuarterlyNSA!D83:AD83,QuarterlyNSA!$D$162:$AD$162)</f>
        <v>28868</v>
      </c>
      <c r="E33" s="33">
        <f t="shared" si="0"/>
        <v>28869</v>
      </c>
      <c r="F33" s="33">
        <f t="shared" si="1"/>
        <v>53739</v>
      </c>
      <c r="G33" s="46">
        <f t="shared" si="2"/>
        <v>0.46281099387781688</v>
      </c>
      <c r="H33" s="34">
        <f>QuarterlyNSA!B83-F33</f>
        <v>1</v>
      </c>
      <c r="I33" s="32">
        <v>24683.299736906301</v>
      </c>
      <c r="J33" s="33">
        <v>31775.508045849601</v>
      </c>
      <c r="K33" s="33">
        <v>31776.485387985202</v>
      </c>
      <c r="L33" s="6">
        <v>55735</v>
      </c>
      <c r="M33" s="33">
        <f t="shared" si="3"/>
        <v>56459.785124891503</v>
      </c>
      <c r="N33" s="33">
        <f t="shared" si="4"/>
        <v>-724.78512489150307</v>
      </c>
      <c r="O33" s="36">
        <f t="shared" si="5"/>
        <v>24366.435468950367</v>
      </c>
      <c r="P33" s="36">
        <f t="shared" si="6"/>
        <v>31368.564531049633</v>
      </c>
      <c r="Q33" s="37">
        <f t="shared" si="7"/>
        <v>55735</v>
      </c>
    </row>
    <row r="34" spans="2:17" x14ac:dyDescent="0.25">
      <c r="B34" s="38">
        <v>38260</v>
      </c>
      <c r="C34" s="32">
        <f>SUMPRODUCT(QuarterlyNSA!D84:AD84,QuarterlyNSA!$D$1:$AD$1)</f>
        <v>24260</v>
      </c>
      <c r="D34" s="33">
        <f>SUMPRODUCT(QuarterlyNSA!D84:AD84,QuarterlyNSA!$D$162:$AD$162)</f>
        <v>31593</v>
      </c>
      <c r="E34" s="33">
        <f t="shared" si="0"/>
        <v>31592</v>
      </c>
      <c r="F34" s="33">
        <f t="shared" si="1"/>
        <v>55853</v>
      </c>
      <c r="G34" s="46">
        <f t="shared" si="2"/>
        <v>0.43435446618802931</v>
      </c>
      <c r="H34" s="34">
        <f>QuarterlyNSA!B84-F34</f>
        <v>-1</v>
      </c>
      <c r="I34" s="32">
        <v>24351.283393223799</v>
      </c>
      <c r="J34" s="33">
        <v>32212.223782568999</v>
      </c>
      <c r="K34" s="33">
        <v>32211.760236989401</v>
      </c>
      <c r="L34" s="6">
        <v>56707</v>
      </c>
      <c r="M34" s="33">
        <f t="shared" si="3"/>
        <v>56563.0436302132</v>
      </c>
      <c r="N34" s="33">
        <f t="shared" si="4"/>
        <v>143.95636978679977</v>
      </c>
      <c r="O34" s="36">
        <f t="shared" si="5"/>
        <v>24413.258883437087</v>
      </c>
      <c r="P34" s="36">
        <f t="shared" si="6"/>
        <v>32293.741116562913</v>
      </c>
      <c r="Q34" s="37">
        <f t="shared" si="7"/>
        <v>56707</v>
      </c>
    </row>
    <row r="35" spans="2:17" x14ac:dyDescent="0.25">
      <c r="B35" s="38">
        <v>38352</v>
      </c>
      <c r="C35" s="32">
        <f>SUMPRODUCT(QuarterlyNSA!D85:AD85,QuarterlyNSA!$D$1:$AD$1)</f>
        <v>25116</v>
      </c>
      <c r="D35" s="33">
        <f>SUMPRODUCT(QuarterlyNSA!D85:AD85,QuarterlyNSA!$D$162:$AD$162)</f>
        <v>32966</v>
      </c>
      <c r="E35" s="33">
        <f t="shared" si="0"/>
        <v>32967</v>
      </c>
      <c r="F35" s="33">
        <f t="shared" si="1"/>
        <v>58082</v>
      </c>
      <c r="G35" s="46">
        <f t="shared" si="2"/>
        <v>0.43242312592541582</v>
      </c>
      <c r="H35" s="34">
        <f>QuarterlyNSA!B85-F35</f>
        <v>1</v>
      </c>
      <c r="I35" s="32">
        <v>24361.3963314463</v>
      </c>
      <c r="J35" s="33">
        <v>32832.8634816536</v>
      </c>
      <c r="K35" s="33">
        <v>32832.671702183703</v>
      </c>
      <c r="L35" s="6">
        <v>57369</v>
      </c>
      <c r="M35" s="33">
        <f t="shared" si="3"/>
        <v>57194.068033629999</v>
      </c>
      <c r="N35" s="33">
        <f t="shared" si="4"/>
        <v>174.93196637000074</v>
      </c>
      <c r="O35" s="36">
        <f t="shared" si="5"/>
        <v>24435.90732725924</v>
      </c>
      <c r="P35" s="36">
        <f t="shared" si="6"/>
        <v>32933.092672740764</v>
      </c>
      <c r="Q35" s="37">
        <f t="shared" si="7"/>
        <v>57369</v>
      </c>
    </row>
    <row r="36" spans="2:17" x14ac:dyDescent="0.25">
      <c r="B36" s="38">
        <v>38442</v>
      </c>
      <c r="C36" s="32">
        <f>SUMPRODUCT(QuarterlyNSA!D86:AD86,QuarterlyNSA!$D$1:$AD$1)</f>
        <v>22915</v>
      </c>
      <c r="D36" s="33">
        <f>SUMPRODUCT(QuarterlyNSA!D86:AD86,QuarterlyNSA!$D$162:$AD$162)</f>
        <v>37425</v>
      </c>
      <c r="E36" s="33">
        <f t="shared" ref="E36:E67" si="8">D36+H36</f>
        <v>37423</v>
      </c>
      <c r="F36" s="33">
        <f t="shared" ref="F36:F67" si="9">SUM(C36:D36)</f>
        <v>60340</v>
      </c>
      <c r="G36" s="46">
        <f t="shared" ref="G36:G67" si="10">C36/F36</f>
        <v>0.37976466688763671</v>
      </c>
      <c r="H36" s="34">
        <f>QuarterlyNSA!B86-F36</f>
        <v>-2</v>
      </c>
      <c r="I36" s="32">
        <v>23769.7846635569</v>
      </c>
      <c r="J36" s="33">
        <v>33816.103537155999</v>
      </c>
      <c r="K36" s="33">
        <v>33814.957075143197</v>
      </c>
      <c r="L36" s="6">
        <v>58630</v>
      </c>
      <c r="M36" s="33">
        <f t="shared" ref="M36:M67" si="11">I36+K36</f>
        <v>57584.741738700097</v>
      </c>
      <c r="N36" s="33">
        <f t="shared" ref="N36:N67" si="12">L36-M36</f>
        <v>1045.2582612999031</v>
      </c>
      <c r="O36" s="36">
        <f t="shared" ref="O36:O67" si="13">I36+I36/(I36+K36)*N36</f>
        <v>24201.245551262939</v>
      </c>
      <c r="P36" s="36">
        <f t="shared" ref="P36:P67" si="14">K36+K36/(I36+K36)*N36</f>
        <v>34428.754448737061</v>
      </c>
      <c r="Q36" s="37">
        <f t="shared" ref="Q36:Q67" si="15">SUM(O36:P36)</f>
        <v>58630</v>
      </c>
    </row>
    <row r="37" spans="2:17" x14ac:dyDescent="0.25">
      <c r="B37" s="38">
        <v>38533</v>
      </c>
      <c r="C37" s="32">
        <f>SUMPRODUCT(QuarterlyNSA!D87:AD87,QuarterlyNSA!$D$1:$AD$1)</f>
        <v>26663</v>
      </c>
      <c r="D37" s="33">
        <f>SUMPRODUCT(QuarterlyNSA!D87:AD87,QuarterlyNSA!$D$162:$AD$162)</f>
        <v>31103</v>
      </c>
      <c r="E37" s="33">
        <f t="shared" si="8"/>
        <v>31103</v>
      </c>
      <c r="F37" s="33">
        <f t="shared" si="9"/>
        <v>57766</v>
      </c>
      <c r="G37" s="46">
        <f t="shared" si="10"/>
        <v>0.46156908908354394</v>
      </c>
      <c r="H37" s="34">
        <f>QuarterlyNSA!B87-F37</f>
        <v>0</v>
      </c>
      <c r="I37" s="32">
        <v>26490.512584169599</v>
      </c>
      <c r="J37" s="33">
        <v>34233.664133189399</v>
      </c>
      <c r="K37" s="33">
        <v>34233.501530098802</v>
      </c>
      <c r="L37" s="6">
        <v>59840</v>
      </c>
      <c r="M37" s="33">
        <f t="shared" si="11"/>
        <v>60724.014114268401</v>
      </c>
      <c r="N37" s="33">
        <f t="shared" si="12"/>
        <v>-884.01411426840059</v>
      </c>
      <c r="O37" s="36">
        <f t="shared" si="13"/>
        <v>26104.866355734444</v>
      </c>
      <c r="P37" s="36">
        <f t="shared" si="14"/>
        <v>33735.133644265552</v>
      </c>
      <c r="Q37" s="37">
        <f t="shared" si="15"/>
        <v>59840</v>
      </c>
    </row>
    <row r="38" spans="2:17" x14ac:dyDescent="0.25">
      <c r="B38" s="38">
        <v>38625</v>
      </c>
      <c r="C38" s="32">
        <f>SUMPRODUCT(QuarterlyNSA!D88:AD88,QuarterlyNSA!$D$1:$AD$1)</f>
        <v>25912</v>
      </c>
      <c r="D38" s="33">
        <f>SUMPRODUCT(QuarterlyNSA!D88:AD88,QuarterlyNSA!$D$162:$AD$162)</f>
        <v>34347</v>
      </c>
      <c r="E38" s="33">
        <f t="shared" si="8"/>
        <v>34347</v>
      </c>
      <c r="F38" s="33">
        <f t="shared" si="9"/>
        <v>60259</v>
      </c>
      <c r="G38" s="46">
        <f t="shared" si="10"/>
        <v>0.43001045486981199</v>
      </c>
      <c r="H38" s="34">
        <f>QuarterlyNSA!B88-F38</f>
        <v>0</v>
      </c>
      <c r="I38" s="32">
        <v>25953.9503065274</v>
      </c>
      <c r="J38" s="33">
        <v>34992.124539635202</v>
      </c>
      <c r="K38" s="33">
        <v>34992.8702806035</v>
      </c>
      <c r="L38" s="6">
        <v>60859</v>
      </c>
      <c r="M38" s="33">
        <f t="shared" si="11"/>
        <v>60946.820587130904</v>
      </c>
      <c r="N38" s="33">
        <f t="shared" si="12"/>
        <v>-87.820587130903732</v>
      </c>
      <c r="O38" s="36">
        <f t="shared" si="13"/>
        <v>25916.552274401558</v>
      </c>
      <c r="P38" s="36">
        <f t="shared" si="14"/>
        <v>34942.447725598438</v>
      </c>
      <c r="Q38" s="37">
        <f t="shared" si="15"/>
        <v>60859</v>
      </c>
    </row>
    <row r="39" spans="2:17" x14ac:dyDescent="0.25">
      <c r="B39" s="38">
        <v>38717</v>
      </c>
      <c r="C39" s="32">
        <f>SUMPRODUCT(QuarterlyNSA!D89:AD89,QuarterlyNSA!$D$1:$AD$1)</f>
        <v>27310</v>
      </c>
      <c r="D39" s="33">
        <f>SUMPRODUCT(QuarterlyNSA!D89:AD89,QuarterlyNSA!$D$162:$AD$162)</f>
        <v>35101</v>
      </c>
      <c r="E39" s="33">
        <f t="shared" si="8"/>
        <v>35103</v>
      </c>
      <c r="F39" s="33">
        <f t="shared" si="9"/>
        <v>62411</v>
      </c>
      <c r="G39" s="46">
        <f t="shared" si="10"/>
        <v>0.43758311836054542</v>
      </c>
      <c r="H39" s="34">
        <f>QuarterlyNSA!B89-F39</f>
        <v>2</v>
      </c>
      <c r="I39" s="32">
        <v>26385.462840005501</v>
      </c>
      <c r="J39" s="33">
        <v>35019.302962908703</v>
      </c>
      <c r="K39" s="33">
        <v>35020.095303605798</v>
      </c>
      <c r="L39" s="6">
        <v>61447</v>
      </c>
      <c r="M39" s="33">
        <f t="shared" si="11"/>
        <v>61405.558143611299</v>
      </c>
      <c r="N39" s="33">
        <f t="shared" si="12"/>
        <v>41.441856388701126</v>
      </c>
      <c r="O39" s="36">
        <f t="shared" si="13"/>
        <v>26403.270064543834</v>
      </c>
      <c r="P39" s="36">
        <f t="shared" si="14"/>
        <v>35043.729935456169</v>
      </c>
      <c r="Q39" s="37">
        <f t="shared" si="15"/>
        <v>61447</v>
      </c>
    </row>
    <row r="40" spans="2:17" x14ac:dyDescent="0.25">
      <c r="B40" s="38">
        <v>38807</v>
      </c>
      <c r="C40" s="32">
        <f>SUMPRODUCT(QuarterlyNSA!D90:AD90,QuarterlyNSA!$D$1:$AD$1)</f>
        <v>25464</v>
      </c>
      <c r="D40" s="33">
        <f>SUMPRODUCT(QuarterlyNSA!D90:AD90,QuarterlyNSA!$D$162:$AD$162)</f>
        <v>39505</v>
      </c>
      <c r="E40" s="33">
        <f t="shared" si="8"/>
        <v>39503</v>
      </c>
      <c r="F40" s="33">
        <f t="shared" si="9"/>
        <v>64969</v>
      </c>
      <c r="G40" s="46">
        <f t="shared" si="10"/>
        <v>0.39194077175268205</v>
      </c>
      <c r="H40" s="34">
        <f>QuarterlyNSA!B90-F40</f>
        <v>-2</v>
      </c>
      <c r="I40" s="32">
        <v>26580.852849291401</v>
      </c>
      <c r="J40" s="33">
        <v>35642.684597663399</v>
      </c>
      <c r="K40" s="33">
        <v>35641.317052833503</v>
      </c>
      <c r="L40" s="6">
        <v>62517</v>
      </c>
      <c r="M40" s="33">
        <f t="shared" si="11"/>
        <v>62222.169902124908</v>
      </c>
      <c r="N40" s="33">
        <f t="shared" si="12"/>
        <v>294.83009787509218</v>
      </c>
      <c r="O40" s="36">
        <f t="shared" si="13"/>
        <v>26706.802096311992</v>
      </c>
      <c r="P40" s="36">
        <f t="shared" si="14"/>
        <v>35810.197903688</v>
      </c>
      <c r="Q40" s="37">
        <f t="shared" si="15"/>
        <v>62516.999999999993</v>
      </c>
    </row>
    <row r="41" spans="2:17" x14ac:dyDescent="0.25">
      <c r="B41" s="38">
        <v>38898</v>
      </c>
      <c r="C41" s="32">
        <f>SUMPRODUCT(QuarterlyNSA!D91:AD91,QuarterlyNSA!$D$1:$AD$1)</f>
        <v>27527</v>
      </c>
      <c r="D41" s="33">
        <f>SUMPRODUCT(QuarterlyNSA!D91:AD91,QuarterlyNSA!$D$162:$AD$162)</f>
        <v>32908</v>
      </c>
      <c r="E41" s="33">
        <f t="shared" si="8"/>
        <v>32907</v>
      </c>
      <c r="F41" s="33">
        <f t="shared" si="9"/>
        <v>60435</v>
      </c>
      <c r="G41" s="46">
        <f t="shared" si="10"/>
        <v>0.4554810953917432</v>
      </c>
      <c r="H41" s="34">
        <f>QuarterlyNSA!B91-F41</f>
        <v>-1</v>
      </c>
      <c r="I41" s="32">
        <v>27341.159705206399</v>
      </c>
      <c r="J41" s="33">
        <v>36300.921595434702</v>
      </c>
      <c r="K41" s="33">
        <v>36299.766634020401</v>
      </c>
      <c r="L41" s="6">
        <v>63495</v>
      </c>
      <c r="M41" s="33">
        <f t="shared" si="11"/>
        <v>63640.926339226804</v>
      </c>
      <c r="N41" s="33">
        <f t="shared" si="12"/>
        <v>-145.92633922680398</v>
      </c>
      <c r="O41" s="36">
        <f t="shared" si="13"/>
        <v>27278.467416210962</v>
      </c>
      <c r="P41" s="36">
        <f t="shared" si="14"/>
        <v>36216.532583789034</v>
      </c>
      <c r="Q41" s="37">
        <f t="shared" si="15"/>
        <v>63495</v>
      </c>
    </row>
    <row r="42" spans="2:17" x14ac:dyDescent="0.25">
      <c r="B42" s="38">
        <v>38990</v>
      </c>
      <c r="C42" s="32">
        <f>SUMPRODUCT(QuarterlyNSA!D92:AD92,QuarterlyNSA!$D$1:$AD$1)</f>
        <v>28998</v>
      </c>
      <c r="D42" s="33">
        <f>SUMPRODUCT(QuarterlyNSA!D92:AD92,QuarterlyNSA!$D$162:$AD$162)</f>
        <v>36533</v>
      </c>
      <c r="E42" s="33">
        <f t="shared" si="8"/>
        <v>36532</v>
      </c>
      <c r="F42" s="33">
        <f t="shared" si="9"/>
        <v>65531</v>
      </c>
      <c r="G42" s="46">
        <f t="shared" si="10"/>
        <v>0.44250812592513467</v>
      </c>
      <c r="H42" s="34">
        <f>QuarterlyNSA!B92-F42</f>
        <v>-1</v>
      </c>
      <c r="I42" s="32">
        <v>28992.548400436401</v>
      </c>
      <c r="J42" s="33">
        <v>37161.3504265519</v>
      </c>
      <c r="K42" s="33">
        <v>37161.200925857302</v>
      </c>
      <c r="L42" s="6">
        <v>66080</v>
      </c>
      <c r="M42" s="33">
        <f t="shared" si="11"/>
        <v>66153.749326293706</v>
      </c>
      <c r="N42" s="33">
        <f t="shared" si="12"/>
        <v>-73.749326293705963</v>
      </c>
      <c r="O42" s="36">
        <f t="shared" si="13"/>
        <v>28960.227013759984</v>
      </c>
      <c r="P42" s="36">
        <f t="shared" si="14"/>
        <v>37119.772986240008</v>
      </c>
      <c r="Q42" s="37">
        <f t="shared" si="15"/>
        <v>66080</v>
      </c>
    </row>
    <row r="43" spans="2:17" x14ac:dyDescent="0.25">
      <c r="B43" s="38">
        <v>39082</v>
      </c>
      <c r="C43" s="32">
        <f>SUMPRODUCT(QuarterlyNSA!D93:AD93,QuarterlyNSA!$D$1:$AD$1)</f>
        <v>30325</v>
      </c>
      <c r="D43" s="33">
        <f>SUMPRODUCT(QuarterlyNSA!D93:AD93,QuarterlyNSA!$D$162:$AD$162)</f>
        <v>37051</v>
      </c>
      <c r="E43" s="33">
        <f t="shared" si="8"/>
        <v>37052</v>
      </c>
      <c r="F43" s="33">
        <f t="shared" si="9"/>
        <v>67376</v>
      </c>
      <c r="G43" s="46">
        <f t="shared" si="10"/>
        <v>0.45008608406554262</v>
      </c>
      <c r="H43" s="34">
        <f>QuarterlyNSA!B93-F43</f>
        <v>1</v>
      </c>
      <c r="I43" s="32">
        <v>29197.042209457799</v>
      </c>
      <c r="J43" s="33">
        <v>36953.821501130202</v>
      </c>
      <c r="K43" s="33">
        <v>36953.747365666801</v>
      </c>
      <c r="L43" s="6">
        <v>66216</v>
      </c>
      <c r="M43" s="33">
        <f t="shared" si="11"/>
        <v>66150.789575124596</v>
      </c>
      <c r="N43" s="33">
        <f t="shared" si="12"/>
        <v>65.210424875403987</v>
      </c>
      <c r="O43" s="36">
        <f t="shared" si="13"/>
        <v>29225.824201930038</v>
      </c>
      <c r="P43" s="36">
        <f t="shared" si="14"/>
        <v>36990.175798069969</v>
      </c>
      <c r="Q43" s="37">
        <f t="shared" si="15"/>
        <v>66216</v>
      </c>
    </row>
    <row r="44" spans="2:17" x14ac:dyDescent="0.25">
      <c r="B44" s="38">
        <v>39172</v>
      </c>
      <c r="C44" s="32">
        <f>SUMPRODUCT(QuarterlyNSA!D94:AD94,QuarterlyNSA!$D$1:$AD$1)</f>
        <v>28906</v>
      </c>
      <c r="D44" s="33">
        <f>SUMPRODUCT(QuarterlyNSA!D94:AD94,QuarterlyNSA!$D$162:$AD$162)</f>
        <v>41567</v>
      </c>
      <c r="E44" s="33">
        <f t="shared" si="8"/>
        <v>41566</v>
      </c>
      <c r="F44" s="33">
        <f t="shared" si="9"/>
        <v>70473</v>
      </c>
      <c r="G44" s="46">
        <f t="shared" si="10"/>
        <v>0.41017127126701008</v>
      </c>
      <c r="H44" s="34">
        <f>QuarterlyNSA!B94-F44</f>
        <v>-1</v>
      </c>
      <c r="I44" s="32">
        <v>30314.5896242128</v>
      </c>
      <c r="J44" s="33">
        <v>37484.427293082197</v>
      </c>
      <c r="K44" s="33">
        <v>37483.609426053903</v>
      </c>
      <c r="L44" s="6">
        <v>67253</v>
      </c>
      <c r="M44" s="33">
        <f t="shared" si="11"/>
        <v>67798.199050266703</v>
      </c>
      <c r="N44" s="33">
        <f t="shared" si="12"/>
        <v>-545.19905026670313</v>
      </c>
      <c r="O44" s="36">
        <f t="shared" si="13"/>
        <v>30070.814926597428</v>
      </c>
      <c r="P44" s="36">
        <f t="shared" si="14"/>
        <v>37182.185073402572</v>
      </c>
      <c r="Q44" s="37">
        <f t="shared" si="15"/>
        <v>67253</v>
      </c>
    </row>
    <row r="45" spans="2:17" x14ac:dyDescent="0.25">
      <c r="B45" s="38">
        <v>39263</v>
      </c>
      <c r="C45" s="32">
        <f>SUMPRODUCT(QuarterlyNSA!D95:AD95,QuarterlyNSA!$D$1:$AD$1)</f>
        <v>30957</v>
      </c>
      <c r="D45" s="33">
        <f>SUMPRODUCT(QuarterlyNSA!D95:AD95,QuarterlyNSA!$D$162:$AD$162)</f>
        <v>35117</v>
      </c>
      <c r="E45" s="33">
        <f t="shared" si="8"/>
        <v>35116</v>
      </c>
      <c r="F45" s="33">
        <f t="shared" si="9"/>
        <v>66074</v>
      </c>
      <c r="G45" s="46">
        <f t="shared" si="10"/>
        <v>0.468520144080879</v>
      </c>
      <c r="H45" s="34">
        <f>QuarterlyNSA!B95-F45</f>
        <v>-1</v>
      </c>
      <c r="I45" s="32">
        <v>30802.4919978377</v>
      </c>
      <c r="J45" s="33">
        <v>38874.0688999384</v>
      </c>
      <c r="K45" s="33">
        <v>38873.052005923499</v>
      </c>
      <c r="L45" s="6">
        <v>69830</v>
      </c>
      <c r="M45" s="33">
        <f t="shared" si="11"/>
        <v>69675.544003761199</v>
      </c>
      <c r="N45" s="33">
        <f t="shared" si="12"/>
        <v>154.45599623880116</v>
      </c>
      <c r="O45" s="36">
        <f t="shared" si="13"/>
        <v>30870.774630663745</v>
      </c>
      <c r="P45" s="36">
        <f t="shared" si="14"/>
        <v>38959.225369336258</v>
      </c>
      <c r="Q45" s="37">
        <f t="shared" si="15"/>
        <v>69830</v>
      </c>
    </row>
    <row r="46" spans="2:17" x14ac:dyDescent="0.25">
      <c r="B46" s="38">
        <v>39355</v>
      </c>
      <c r="C46" s="32">
        <f>SUMPRODUCT(QuarterlyNSA!D96:AD96,QuarterlyNSA!$D$1:$AD$1)</f>
        <v>30428</v>
      </c>
      <c r="D46" s="33">
        <f>SUMPRODUCT(QuarterlyNSA!D96:AD96,QuarterlyNSA!$D$162:$AD$162)</f>
        <v>36478</v>
      </c>
      <c r="E46" s="33">
        <f t="shared" si="8"/>
        <v>36477</v>
      </c>
      <c r="F46" s="33">
        <f t="shared" si="9"/>
        <v>66906</v>
      </c>
      <c r="G46" s="46">
        <f t="shared" si="10"/>
        <v>0.45478731354437568</v>
      </c>
      <c r="H46" s="34">
        <f>QuarterlyNSA!B96-F46</f>
        <v>-1</v>
      </c>
      <c r="I46" s="32">
        <v>30390.707408607101</v>
      </c>
      <c r="J46" s="33">
        <v>37037.347834549502</v>
      </c>
      <c r="K46" s="33">
        <v>37037.249272868001</v>
      </c>
      <c r="L46" s="6">
        <v>67505</v>
      </c>
      <c r="M46" s="33">
        <f t="shared" si="11"/>
        <v>67427.956681475102</v>
      </c>
      <c r="N46" s="33">
        <f t="shared" si="12"/>
        <v>77.043318524898496</v>
      </c>
      <c r="O46" s="36">
        <f t="shared" si="13"/>
        <v>30425.431891837979</v>
      </c>
      <c r="P46" s="36">
        <f t="shared" si="14"/>
        <v>37079.568108162021</v>
      </c>
      <c r="Q46" s="37">
        <f t="shared" si="15"/>
        <v>67505</v>
      </c>
    </row>
    <row r="47" spans="2:17" x14ac:dyDescent="0.25">
      <c r="B47" s="38">
        <v>39447</v>
      </c>
      <c r="C47" s="32">
        <f>SUMPRODUCT(QuarterlyNSA!D97:AD97,QuarterlyNSA!$D$1:$AD$1)</f>
        <v>31495</v>
      </c>
      <c r="D47" s="33">
        <f>SUMPRODUCT(QuarterlyNSA!D97:AD97,QuarterlyNSA!$D$162:$AD$162)</f>
        <v>41758</v>
      </c>
      <c r="E47" s="33">
        <f t="shared" si="8"/>
        <v>41757</v>
      </c>
      <c r="F47" s="33">
        <f t="shared" si="9"/>
        <v>73253</v>
      </c>
      <c r="G47" s="46">
        <f t="shared" si="10"/>
        <v>0.42994826150464827</v>
      </c>
      <c r="H47" s="34">
        <f>QuarterlyNSA!B97-F47</f>
        <v>-1</v>
      </c>
      <c r="I47" s="32">
        <v>30135.822490578601</v>
      </c>
      <c r="J47" s="33">
        <v>41614.310269481102</v>
      </c>
      <c r="K47" s="33">
        <v>41612.358187593301</v>
      </c>
      <c r="L47" s="6">
        <v>72114</v>
      </c>
      <c r="M47" s="33">
        <f t="shared" si="11"/>
        <v>71748.180678171906</v>
      </c>
      <c r="N47" s="33">
        <f t="shared" si="12"/>
        <v>365.81932182809396</v>
      </c>
      <c r="O47" s="36">
        <f t="shared" si="13"/>
        <v>30289.474695303972</v>
      </c>
      <c r="P47" s="36">
        <f t="shared" si="14"/>
        <v>41824.525304696028</v>
      </c>
      <c r="Q47" s="37">
        <f t="shared" si="15"/>
        <v>72114</v>
      </c>
    </row>
    <row r="48" spans="2:17" x14ac:dyDescent="0.25">
      <c r="B48" s="38">
        <v>39538</v>
      </c>
      <c r="C48" s="32">
        <f>SUMPRODUCT(QuarterlyNSA!D98:AD98,QuarterlyNSA!$D$1:$AD$1)</f>
        <v>28226</v>
      </c>
      <c r="D48" s="33">
        <f>SUMPRODUCT(QuarterlyNSA!D98:AD98,QuarterlyNSA!$D$162:$AD$162)</f>
        <v>44680</v>
      </c>
      <c r="E48" s="33">
        <f t="shared" si="8"/>
        <v>44682</v>
      </c>
      <c r="F48" s="33">
        <f t="shared" si="9"/>
        <v>72906</v>
      </c>
      <c r="G48" s="46">
        <f t="shared" si="10"/>
        <v>0.3871560639727869</v>
      </c>
      <c r="H48" s="34">
        <f>QuarterlyNSA!B98-F48</f>
        <v>2</v>
      </c>
      <c r="I48" s="32">
        <v>29736.747292019401</v>
      </c>
      <c r="J48" s="33">
        <v>40224.208837277998</v>
      </c>
      <c r="K48" s="33">
        <v>40225.792640643303</v>
      </c>
      <c r="L48" s="6">
        <v>69821</v>
      </c>
      <c r="M48" s="33">
        <f t="shared" si="11"/>
        <v>69962.539932662708</v>
      </c>
      <c r="N48" s="33">
        <f t="shared" si="12"/>
        <v>-141.53993266270845</v>
      </c>
      <c r="O48" s="36">
        <f t="shared" si="13"/>
        <v>29676.587423418699</v>
      </c>
      <c r="P48" s="36">
        <f t="shared" si="14"/>
        <v>40144.412576581301</v>
      </c>
      <c r="Q48" s="37">
        <f t="shared" si="15"/>
        <v>69821</v>
      </c>
    </row>
    <row r="49" spans="2:17" x14ac:dyDescent="0.25">
      <c r="B49" s="38">
        <v>39629</v>
      </c>
      <c r="C49" s="32">
        <f>SUMPRODUCT(QuarterlyNSA!D99:AD99,QuarterlyNSA!$D$1:$AD$1)</f>
        <v>30445</v>
      </c>
      <c r="D49" s="33">
        <f>SUMPRODUCT(QuarterlyNSA!D99:AD99,QuarterlyNSA!$D$162:$AD$162)</f>
        <v>37033</v>
      </c>
      <c r="E49" s="33">
        <f t="shared" si="8"/>
        <v>37032</v>
      </c>
      <c r="F49" s="33">
        <f t="shared" si="9"/>
        <v>67478</v>
      </c>
      <c r="G49" s="46">
        <f t="shared" si="10"/>
        <v>0.45118408962921247</v>
      </c>
      <c r="H49" s="34">
        <f>QuarterlyNSA!B99-F49</f>
        <v>-1</v>
      </c>
      <c r="I49" s="32">
        <v>30413.664488920102</v>
      </c>
      <c r="J49" s="33">
        <v>41219.545169352903</v>
      </c>
      <c r="K49" s="33">
        <v>41218.511054437098</v>
      </c>
      <c r="L49" s="6">
        <v>71448</v>
      </c>
      <c r="M49" s="33">
        <f t="shared" si="11"/>
        <v>71632.175543357196</v>
      </c>
      <c r="N49" s="33">
        <f t="shared" si="12"/>
        <v>-184.17554335719615</v>
      </c>
      <c r="O49" s="36">
        <f t="shared" si="13"/>
        <v>30335.467042866829</v>
      </c>
      <c r="P49" s="36">
        <f t="shared" si="14"/>
        <v>41112.532957133175</v>
      </c>
      <c r="Q49" s="37">
        <f t="shared" si="15"/>
        <v>71448</v>
      </c>
    </row>
    <row r="50" spans="2:17" x14ac:dyDescent="0.25">
      <c r="B50" s="38">
        <v>39721</v>
      </c>
      <c r="C50" s="32">
        <f>SUMPRODUCT(QuarterlyNSA!D100:AD100,QuarterlyNSA!$D$1:$AD$1)</f>
        <v>28686</v>
      </c>
      <c r="D50" s="33">
        <f>SUMPRODUCT(QuarterlyNSA!D100:AD100,QuarterlyNSA!$D$162:$AD$162)</f>
        <v>39240</v>
      </c>
      <c r="E50" s="33">
        <f t="shared" si="8"/>
        <v>39238</v>
      </c>
      <c r="F50" s="33">
        <f t="shared" si="9"/>
        <v>67926</v>
      </c>
      <c r="G50" s="46">
        <f t="shared" si="10"/>
        <v>0.42231251656214114</v>
      </c>
      <c r="H50" s="34">
        <f>QuarterlyNSA!B100-F50</f>
        <v>-2</v>
      </c>
      <c r="I50" s="32">
        <v>28624.330344921502</v>
      </c>
      <c r="J50" s="33">
        <v>39763.662279683202</v>
      </c>
      <c r="K50" s="33">
        <v>39762.751698250897</v>
      </c>
      <c r="L50" s="6">
        <v>68283</v>
      </c>
      <c r="M50" s="33">
        <f t="shared" si="11"/>
        <v>68387.082043172399</v>
      </c>
      <c r="N50" s="33">
        <f t="shared" si="12"/>
        <v>-104.0820431723987</v>
      </c>
      <c r="O50" s="36">
        <f t="shared" si="13"/>
        <v>28580.765409882159</v>
      </c>
      <c r="P50" s="36">
        <f t="shared" si="14"/>
        <v>39702.234590117841</v>
      </c>
      <c r="Q50" s="37">
        <f t="shared" si="15"/>
        <v>68283</v>
      </c>
    </row>
    <row r="51" spans="2:17" x14ac:dyDescent="0.25">
      <c r="B51" s="38">
        <v>39813</v>
      </c>
      <c r="C51" s="32">
        <f>SUMPRODUCT(QuarterlyNSA!D101:AD101,QuarterlyNSA!$D$1:$AD$1)</f>
        <v>29377</v>
      </c>
      <c r="D51" s="33">
        <f>SUMPRODUCT(QuarterlyNSA!D101:AD101,QuarterlyNSA!$D$162:$AD$162)</f>
        <v>39946</v>
      </c>
      <c r="E51" s="33">
        <f t="shared" si="8"/>
        <v>39946</v>
      </c>
      <c r="F51" s="33">
        <f t="shared" si="9"/>
        <v>69323</v>
      </c>
      <c r="G51" s="46">
        <f t="shared" si="10"/>
        <v>0.42376988878150107</v>
      </c>
      <c r="H51" s="34">
        <f>QuarterlyNSA!B101-F51</f>
        <v>0</v>
      </c>
      <c r="I51" s="32">
        <v>27940.2164225407</v>
      </c>
      <c r="J51" s="33">
        <v>39762.354121800301</v>
      </c>
      <c r="K51" s="33">
        <v>39761.568045597902</v>
      </c>
      <c r="L51" s="6">
        <v>68080</v>
      </c>
      <c r="M51" s="33">
        <f t="shared" si="11"/>
        <v>67701.784468138605</v>
      </c>
      <c r="N51" s="33">
        <f t="shared" si="12"/>
        <v>378.21553186139499</v>
      </c>
      <c r="O51" s="36">
        <f t="shared" si="13"/>
        <v>28096.304240573721</v>
      </c>
      <c r="P51" s="36">
        <f t="shared" si="14"/>
        <v>39983.695759426271</v>
      </c>
      <c r="Q51" s="37">
        <f t="shared" si="15"/>
        <v>68080</v>
      </c>
    </row>
    <row r="52" spans="2:17" x14ac:dyDescent="0.25">
      <c r="B52" s="38">
        <v>39903</v>
      </c>
      <c r="C52" s="32">
        <f>SUMPRODUCT(QuarterlyNSA!D102:AD102,QuarterlyNSA!$D$1:$AD$1)</f>
        <v>25029</v>
      </c>
      <c r="D52" s="33">
        <f>SUMPRODUCT(QuarterlyNSA!D102:AD102,QuarterlyNSA!$D$162:$AD$162)</f>
        <v>42599</v>
      </c>
      <c r="E52" s="33">
        <f t="shared" si="8"/>
        <v>42602</v>
      </c>
      <c r="F52" s="33">
        <f t="shared" si="9"/>
        <v>67628</v>
      </c>
      <c r="G52" s="46">
        <f t="shared" si="10"/>
        <v>0.37009818418406576</v>
      </c>
      <c r="H52" s="34">
        <f>QuarterlyNSA!B102-F52</f>
        <v>3</v>
      </c>
      <c r="I52" s="32">
        <v>26385.726269069899</v>
      </c>
      <c r="J52" s="33">
        <v>38313.9552257053</v>
      </c>
      <c r="K52" s="33">
        <v>38316.320504071096</v>
      </c>
      <c r="L52" s="6">
        <v>64279</v>
      </c>
      <c r="M52" s="33">
        <f t="shared" si="11"/>
        <v>64702.046773140995</v>
      </c>
      <c r="N52" s="33">
        <f t="shared" si="12"/>
        <v>-423.04677314099536</v>
      </c>
      <c r="O52" s="36">
        <f t="shared" si="13"/>
        <v>26213.206280726263</v>
      </c>
      <c r="P52" s="36">
        <f t="shared" si="14"/>
        <v>38065.793719273737</v>
      </c>
      <c r="Q52" s="37">
        <f t="shared" si="15"/>
        <v>64279</v>
      </c>
    </row>
    <row r="53" spans="2:17" x14ac:dyDescent="0.25">
      <c r="B53" s="38">
        <v>39994</v>
      </c>
      <c r="C53" s="32">
        <f>SUMPRODUCT(QuarterlyNSA!D103:AD103,QuarterlyNSA!$D$1:$AD$1)</f>
        <v>25740</v>
      </c>
      <c r="D53" s="33">
        <f>SUMPRODUCT(QuarterlyNSA!D103:AD103,QuarterlyNSA!$D$162:$AD$162)</f>
        <v>31974</v>
      </c>
      <c r="E53" s="33">
        <f t="shared" si="8"/>
        <v>31977</v>
      </c>
      <c r="F53" s="33">
        <f t="shared" si="9"/>
        <v>57714</v>
      </c>
      <c r="G53" s="46">
        <f t="shared" si="10"/>
        <v>0.44599230689260838</v>
      </c>
      <c r="H53" s="34">
        <f>QuarterlyNSA!B103-F53</f>
        <v>3</v>
      </c>
      <c r="I53" s="32">
        <v>25887.8605847215</v>
      </c>
      <c r="J53" s="33">
        <v>35700.7025072057</v>
      </c>
      <c r="K53" s="33">
        <v>35704.052223593601</v>
      </c>
      <c r="L53" s="6">
        <v>61698</v>
      </c>
      <c r="M53" s="33">
        <f t="shared" si="11"/>
        <v>61591.912808315101</v>
      </c>
      <c r="N53" s="33">
        <f t="shared" si="12"/>
        <v>106.08719168489915</v>
      </c>
      <c r="O53" s="36">
        <f t="shared" si="13"/>
        <v>25932.450374239979</v>
      </c>
      <c r="P53" s="36">
        <f t="shared" si="14"/>
        <v>35765.549625760017</v>
      </c>
      <c r="Q53" s="37">
        <f t="shared" si="15"/>
        <v>61698</v>
      </c>
    </row>
    <row r="54" spans="2:17" x14ac:dyDescent="0.25">
      <c r="B54" s="38">
        <v>40086</v>
      </c>
      <c r="C54" s="32">
        <f>SUMPRODUCT(QuarterlyNSA!D104:AD104,QuarterlyNSA!$D$1:$AD$1)</f>
        <v>25684</v>
      </c>
      <c r="D54" s="33">
        <f>SUMPRODUCT(QuarterlyNSA!D104:AD104,QuarterlyNSA!$D$162:$AD$162)</f>
        <v>36065</v>
      </c>
      <c r="E54" s="33">
        <f t="shared" si="8"/>
        <v>36064</v>
      </c>
      <c r="F54" s="33">
        <f t="shared" si="9"/>
        <v>61749</v>
      </c>
      <c r="G54" s="46">
        <f t="shared" si="10"/>
        <v>0.41594195857422794</v>
      </c>
      <c r="H54" s="34">
        <f>QuarterlyNSA!B104-F54</f>
        <v>-1</v>
      </c>
      <c r="I54" s="32">
        <v>25660.445056869601</v>
      </c>
      <c r="J54" s="33">
        <v>36546.009233725003</v>
      </c>
      <c r="K54" s="33">
        <v>36546.043151897502</v>
      </c>
      <c r="L54" s="6">
        <v>62174</v>
      </c>
      <c r="M54" s="33">
        <f t="shared" si="11"/>
        <v>62206.488208767099</v>
      </c>
      <c r="N54" s="33">
        <f t="shared" si="12"/>
        <v>-32.488208767099422</v>
      </c>
      <c r="O54" s="36">
        <f t="shared" si="13"/>
        <v>25647.043530436113</v>
      </c>
      <c r="P54" s="36">
        <f t="shared" si="14"/>
        <v>36526.956469563891</v>
      </c>
      <c r="Q54" s="37">
        <f t="shared" si="15"/>
        <v>62174</v>
      </c>
    </row>
    <row r="55" spans="2:17" x14ac:dyDescent="0.25">
      <c r="B55" s="38">
        <v>40178</v>
      </c>
      <c r="C55" s="32">
        <f>SUMPRODUCT(QuarterlyNSA!D105:AD105,QuarterlyNSA!$D$1:$AD$1)</f>
        <v>25449</v>
      </c>
      <c r="D55" s="33">
        <f>SUMPRODUCT(QuarterlyNSA!D105:AD105,QuarterlyNSA!$D$162:$AD$162)</f>
        <v>36296</v>
      </c>
      <c r="E55" s="33">
        <f t="shared" si="8"/>
        <v>36297</v>
      </c>
      <c r="F55" s="33">
        <f t="shared" si="9"/>
        <v>61745</v>
      </c>
      <c r="G55" s="46">
        <f t="shared" si="10"/>
        <v>0.41216292817232164</v>
      </c>
      <c r="H55" s="34">
        <f>QuarterlyNSA!B105-F55</f>
        <v>1</v>
      </c>
      <c r="I55" s="32">
        <v>23987.440884659802</v>
      </c>
      <c r="J55" s="33">
        <v>36055.718739566699</v>
      </c>
      <c r="K55" s="33">
        <v>36056.067070941099</v>
      </c>
      <c r="L55" s="6">
        <v>60691</v>
      </c>
      <c r="M55" s="33">
        <f t="shared" si="11"/>
        <v>60043.5079556009</v>
      </c>
      <c r="N55" s="33">
        <f t="shared" si="12"/>
        <v>647.49204439909954</v>
      </c>
      <c r="O55" s="36">
        <f t="shared" si="13"/>
        <v>24246.114597558051</v>
      </c>
      <c r="P55" s="36">
        <f t="shared" si="14"/>
        <v>36444.885402441949</v>
      </c>
      <c r="Q55" s="37">
        <f t="shared" si="15"/>
        <v>60691</v>
      </c>
    </row>
    <row r="56" spans="2:17" x14ac:dyDescent="0.25">
      <c r="B56" s="38">
        <v>40268</v>
      </c>
      <c r="C56" s="32">
        <f>SUMPRODUCT(QuarterlyNSA!D106:AD106,QuarterlyNSA!$D$1:$AD$1)</f>
        <v>25374</v>
      </c>
      <c r="D56" s="33">
        <f>SUMPRODUCT(QuarterlyNSA!D106:AD106,QuarterlyNSA!$D$162:$AD$162)</f>
        <v>40456</v>
      </c>
      <c r="E56" s="33">
        <f t="shared" si="8"/>
        <v>40456</v>
      </c>
      <c r="F56" s="33">
        <f t="shared" si="9"/>
        <v>65830</v>
      </c>
      <c r="G56" s="46">
        <f t="shared" si="10"/>
        <v>0.38544736442351513</v>
      </c>
      <c r="H56" s="34">
        <f>QuarterlyNSA!B106-F56</f>
        <v>0</v>
      </c>
      <c r="I56" s="32">
        <v>26792.805037018701</v>
      </c>
      <c r="J56" s="33">
        <v>36402.046803638601</v>
      </c>
      <c r="K56" s="33">
        <v>36401.805892870201</v>
      </c>
      <c r="L56" s="6">
        <v>62501</v>
      </c>
      <c r="M56" s="33">
        <f t="shared" si="11"/>
        <v>63194.610929888906</v>
      </c>
      <c r="N56" s="33">
        <f t="shared" si="12"/>
        <v>-693.61092988890596</v>
      </c>
      <c r="O56" s="36">
        <f t="shared" si="13"/>
        <v>26498.732771320658</v>
      </c>
      <c r="P56" s="36">
        <f t="shared" si="14"/>
        <v>36002.267228679339</v>
      </c>
      <c r="Q56" s="37">
        <f t="shared" si="15"/>
        <v>62501</v>
      </c>
    </row>
    <row r="57" spans="2:17" x14ac:dyDescent="0.25">
      <c r="B57" s="38">
        <v>40359</v>
      </c>
      <c r="C57" s="32">
        <f>SUMPRODUCT(QuarterlyNSA!D107:AD107,QuarterlyNSA!$D$1:$AD$1)</f>
        <v>25351</v>
      </c>
      <c r="D57" s="33">
        <f>SUMPRODUCT(QuarterlyNSA!D107:AD107,QuarterlyNSA!$D$162:$AD$162)</f>
        <v>33197</v>
      </c>
      <c r="E57" s="33">
        <f t="shared" si="8"/>
        <v>33196</v>
      </c>
      <c r="F57" s="33">
        <f t="shared" si="9"/>
        <v>58548</v>
      </c>
      <c r="G57" s="46">
        <f t="shared" si="10"/>
        <v>0.43299514927922389</v>
      </c>
      <c r="H57" s="34">
        <f>QuarterlyNSA!B107-F57</f>
        <v>-1</v>
      </c>
      <c r="I57" s="32">
        <v>25661.4476195061</v>
      </c>
      <c r="J57" s="33">
        <v>37100.655401519602</v>
      </c>
      <c r="K57" s="33">
        <v>37099.379928039802</v>
      </c>
      <c r="L57" s="6">
        <v>62703</v>
      </c>
      <c r="M57" s="33">
        <f t="shared" si="11"/>
        <v>62760.827547545901</v>
      </c>
      <c r="N57" s="33">
        <f t="shared" si="12"/>
        <v>-57.827547545901325</v>
      </c>
      <c r="O57" s="36">
        <f t="shared" si="13"/>
        <v>25637.803275728296</v>
      </c>
      <c r="P57" s="36">
        <f t="shared" si="14"/>
        <v>37065.196724271707</v>
      </c>
      <c r="Q57" s="37">
        <f t="shared" si="15"/>
        <v>62703</v>
      </c>
    </row>
    <row r="58" spans="2:17" x14ac:dyDescent="0.25">
      <c r="B58" s="38">
        <v>40451</v>
      </c>
      <c r="C58" s="32">
        <f>SUMPRODUCT(QuarterlyNSA!D108:AD108,QuarterlyNSA!$D$1:$AD$1)</f>
        <v>26920</v>
      </c>
      <c r="D58" s="33">
        <f>SUMPRODUCT(QuarterlyNSA!D108:AD108,QuarterlyNSA!$D$162:$AD$162)</f>
        <v>37530</v>
      </c>
      <c r="E58" s="33">
        <f t="shared" si="8"/>
        <v>37529</v>
      </c>
      <c r="F58" s="33">
        <f t="shared" si="9"/>
        <v>64450</v>
      </c>
      <c r="G58" s="46">
        <f t="shared" si="10"/>
        <v>0.41768813033359192</v>
      </c>
      <c r="H58" s="34">
        <f>QuarterlyNSA!B108-F58</f>
        <v>-1</v>
      </c>
      <c r="I58" s="32">
        <v>26891.922401049102</v>
      </c>
      <c r="J58" s="33">
        <v>38030.252233729298</v>
      </c>
      <c r="K58" s="33">
        <v>38030.317517613701</v>
      </c>
      <c r="L58" s="6">
        <v>64831</v>
      </c>
      <c r="M58" s="33">
        <f t="shared" si="11"/>
        <v>64922.239918662803</v>
      </c>
      <c r="N58" s="33">
        <f t="shared" si="12"/>
        <v>-91.239918662802665</v>
      </c>
      <c r="O58" s="36">
        <f t="shared" si="13"/>
        <v>26854.129237787449</v>
      </c>
      <c r="P58" s="36">
        <f t="shared" si="14"/>
        <v>37976.870762212551</v>
      </c>
      <c r="Q58" s="37">
        <f t="shared" si="15"/>
        <v>64831</v>
      </c>
    </row>
    <row r="59" spans="2:17" x14ac:dyDescent="0.25">
      <c r="B59" s="38">
        <v>40543</v>
      </c>
      <c r="C59" s="32">
        <f>SUMPRODUCT(QuarterlyNSA!D109:AD109,QuarterlyNSA!$D$1:$AD$1)</f>
        <v>29782</v>
      </c>
      <c r="D59" s="33">
        <f>SUMPRODUCT(QuarterlyNSA!D109:AD109,QuarterlyNSA!$D$162:$AD$162)</f>
        <v>37999</v>
      </c>
      <c r="E59" s="33">
        <f t="shared" si="8"/>
        <v>37998</v>
      </c>
      <c r="F59" s="33">
        <f t="shared" si="9"/>
        <v>67781</v>
      </c>
      <c r="G59" s="46">
        <f t="shared" si="10"/>
        <v>0.43938566855018368</v>
      </c>
      <c r="H59" s="34">
        <f>QuarterlyNSA!B109-F59</f>
        <v>-1</v>
      </c>
      <c r="I59" s="32">
        <v>27944.5016152219</v>
      </c>
      <c r="J59" s="33">
        <v>37689.273016920903</v>
      </c>
      <c r="K59" s="33">
        <v>37687.548051122903</v>
      </c>
      <c r="L59" s="6">
        <v>66571</v>
      </c>
      <c r="M59" s="33">
        <f t="shared" si="11"/>
        <v>65632.049666344799</v>
      </c>
      <c r="N59" s="33">
        <f t="shared" si="12"/>
        <v>938.95033365520067</v>
      </c>
      <c r="O59" s="36">
        <f t="shared" si="13"/>
        <v>28344.283417692342</v>
      </c>
      <c r="P59" s="36">
        <f t="shared" si="14"/>
        <v>38226.716582307665</v>
      </c>
      <c r="Q59" s="37">
        <f t="shared" si="15"/>
        <v>66571</v>
      </c>
    </row>
    <row r="60" spans="2:17" x14ac:dyDescent="0.25">
      <c r="B60" s="38">
        <v>40633</v>
      </c>
      <c r="C60" s="32">
        <f>SUMPRODUCT(QuarterlyNSA!D110:AD110,QuarterlyNSA!$D$1:$AD$1)</f>
        <v>24314</v>
      </c>
      <c r="D60" s="33">
        <f>SUMPRODUCT(QuarterlyNSA!D110:AD110,QuarterlyNSA!$D$162:$AD$162)</f>
        <v>42551</v>
      </c>
      <c r="E60" s="33">
        <f t="shared" si="8"/>
        <v>42553</v>
      </c>
      <c r="F60" s="33">
        <f t="shared" si="9"/>
        <v>66865</v>
      </c>
      <c r="G60" s="46">
        <f t="shared" si="10"/>
        <v>0.3636282060868915</v>
      </c>
      <c r="H60" s="34">
        <f>QuarterlyNSA!B110-F60</f>
        <v>2</v>
      </c>
      <c r="I60" s="32">
        <v>25636.931117683998</v>
      </c>
      <c r="J60" s="33">
        <v>38401.918039253498</v>
      </c>
      <c r="K60" s="33">
        <v>38403.685613914902</v>
      </c>
      <c r="L60" s="6">
        <v>63819</v>
      </c>
      <c r="M60" s="33">
        <f t="shared" si="11"/>
        <v>64040.616731598901</v>
      </c>
      <c r="N60" s="33">
        <f t="shared" si="12"/>
        <v>-221.61673159890051</v>
      </c>
      <c r="O60" s="36">
        <f t="shared" si="13"/>
        <v>25548.212845242317</v>
      </c>
      <c r="P60" s="36">
        <f t="shared" si="14"/>
        <v>38270.78715475768</v>
      </c>
      <c r="Q60" s="37">
        <f t="shared" si="15"/>
        <v>63819</v>
      </c>
    </row>
    <row r="61" spans="2:17" x14ac:dyDescent="0.25">
      <c r="B61" s="38">
        <v>40724</v>
      </c>
      <c r="C61" s="32">
        <f>SUMPRODUCT(QuarterlyNSA!D111:AD111,QuarterlyNSA!$D$1:$AD$1)</f>
        <v>26279</v>
      </c>
      <c r="D61" s="33">
        <f>SUMPRODUCT(QuarterlyNSA!D111:AD111,QuarterlyNSA!$D$162:$AD$162)</f>
        <v>32898</v>
      </c>
      <c r="E61" s="33">
        <f t="shared" si="8"/>
        <v>32897</v>
      </c>
      <c r="F61" s="33">
        <f t="shared" si="9"/>
        <v>59177</v>
      </c>
      <c r="G61" s="46">
        <f t="shared" si="10"/>
        <v>0.44407455599303786</v>
      </c>
      <c r="H61" s="34">
        <f>QuarterlyNSA!B111-F61</f>
        <v>-1</v>
      </c>
      <c r="I61" s="32">
        <v>26721.483119419001</v>
      </c>
      <c r="J61" s="33">
        <v>36629.4811344564</v>
      </c>
      <c r="K61" s="33">
        <v>36628.151765648698</v>
      </c>
      <c r="L61" s="6">
        <v>63387</v>
      </c>
      <c r="M61" s="33">
        <f t="shared" si="11"/>
        <v>63349.634885067702</v>
      </c>
      <c r="N61" s="33">
        <f t="shared" si="12"/>
        <v>37.365114932297729</v>
      </c>
      <c r="O61" s="36">
        <f t="shared" si="13"/>
        <v>26737.244082994086</v>
      </c>
      <c r="P61" s="36">
        <f t="shared" si="14"/>
        <v>36649.75591700591</v>
      </c>
      <c r="Q61" s="37">
        <f t="shared" si="15"/>
        <v>63387</v>
      </c>
    </row>
    <row r="62" spans="2:17" x14ac:dyDescent="0.25">
      <c r="B62" s="38">
        <v>40816</v>
      </c>
      <c r="C62" s="32">
        <f>SUMPRODUCT(QuarterlyNSA!D112:AD112,QuarterlyNSA!$D$1:$AD$1)</f>
        <v>27671</v>
      </c>
      <c r="D62" s="33">
        <f>SUMPRODUCT(QuarterlyNSA!D112:AD112,QuarterlyNSA!$D$162:$AD$162)</f>
        <v>36939</v>
      </c>
      <c r="E62" s="33">
        <f t="shared" si="8"/>
        <v>36936</v>
      </c>
      <c r="F62" s="33">
        <f t="shared" si="9"/>
        <v>64610</v>
      </c>
      <c r="G62" s="46">
        <f t="shared" si="10"/>
        <v>0.42827735644637055</v>
      </c>
      <c r="H62" s="34">
        <f>QuarterlyNSA!B112-F62</f>
        <v>-3</v>
      </c>
      <c r="I62" s="32">
        <v>27674.429409513599</v>
      </c>
      <c r="J62" s="33">
        <v>37467.476912526698</v>
      </c>
      <c r="K62" s="33">
        <v>37465.339567585797</v>
      </c>
      <c r="L62" s="6">
        <v>64966</v>
      </c>
      <c r="M62" s="33">
        <f t="shared" si="11"/>
        <v>65139.768977099397</v>
      </c>
      <c r="N62" s="33">
        <f t="shared" si="12"/>
        <v>-173.76897709939658</v>
      </c>
      <c r="O62" s="36">
        <f t="shared" si="13"/>
        <v>27600.604196961936</v>
      </c>
      <c r="P62" s="36">
        <f t="shared" si="14"/>
        <v>37365.395803038067</v>
      </c>
      <c r="Q62" s="37">
        <f t="shared" si="15"/>
        <v>64966</v>
      </c>
    </row>
    <row r="63" spans="2:17" x14ac:dyDescent="0.25">
      <c r="B63" s="38">
        <v>40908</v>
      </c>
      <c r="C63" s="32">
        <f>SUMPRODUCT(QuarterlyNSA!D113:AD113,QuarterlyNSA!$D$1:$AD$1)</f>
        <v>30023</v>
      </c>
      <c r="D63" s="33">
        <f>SUMPRODUCT(QuarterlyNSA!D113:AD113,QuarterlyNSA!$D$162:$AD$162)</f>
        <v>38226</v>
      </c>
      <c r="E63" s="33">
        <f t="shared" si="8"/>
        <v>38228</v>
      </c>
      <c r="F63" s="33">
        <f t="shared" si="9"/>
        <v>68249</v>
      </c>
      <c r="G63" s="46">
        <f t="shared" si="10"/>
        <v>0.43990388137555131</v>
      </c>
      <c r="H63" s="34">
        <f>QuarterlyNSA!B113-F63</f>
        <v>2</v>
      </c>
      <c r="I63" s="32">
        <v>28084.588259925</v>
      </c>
      <c r="J63" s="33">
        <v>37874.496125520804</v>
      </c>
      <c r="K63" s="33">
        <v>37875.666159210799</v>
      </c>
      <c r="L63" s="6">
        <v>66729</v>
      </c>
      <c r="M63" s="33">
        <f t="shared" si="11"/>
        <v>65960.254419135803</v>
      </c>
      <c r="N63" s="33">
        <f t="shared" si="12"/>
        <v>768.74558086419711</v>
      </c>
      <c r="O63" s="36">
        <f t="shared" si="13"/>
        <v>28411.905116194499</v>
      </c>
      <c r="P63" s="36">
        <f t="shared" si="14"/>
        <v>38317.094883805497</v>
      </c>
      <c r="Q63" s="37">
        <f t="shared" si="15"/>
        <v>66729</v>
      </c>
    </row>
    <row r="64" spans="2:17" x14ac:dyDescent="0.25">
      <c r="B64" s="38">
        <v>40999</v>
      </c>
      <c r="C64" s="32">
        <f>SUMPRODUCT(QuarterlyNSA!D114:AD114,QuarterlyNSA!$D$1:$AD$1)</f>
        <v>27872</v>
      </c>
      <c r="D64" s="33">
        <f>SUMPRODUCT(QuarterlyNSA!D114:AD114,QuarterlyNSA!$D$162:$AD$162)</f>
        <v>42480</v>
      </c>
      <c r="E64" s="33">
        <f t="shared" si="8"/>
        <v>42481</v>
      </c>
      <c r="F64" s="33">
        <f t="shared" si="9"/>
        <v>70352</v>
      </c>
      <c r="G64" s="46">
        <f t="shared" si="10"/>
        <v>0.39617921309984078</v>
      </c>
      <c r="H64" s="34">
        <f>QuarterlyNSA!B114-F64</f>
        <v>1</v>
      </c>
      <c r="I64" s="32">
        <v>29393.9015043035</v>
      </c>
      <c r="J64" s="33">
        <v>38528.437141459297</v>
      </c>
      <c r="K64" s="33">
        <v>38529.559935177997</v>
      </c>
      <c r="L64" s="6">
        <v>67654</v>
      </c>
      <c r="M64" s="33">
        <f t="shared" si="11"/>
        <v>67923.4614394815</v>
      </c>
      <c r="N64" s="33">
        <f t="shared" si="12"/>
        <v>-269.46143948149984</v>
      </c>
      <c r="O64" s="36">
        <f t="shared" si="13"/>
        <v>29277.291972876952</v>
      </c>
      <c r="P64" s="36">
        <f t="shared" si="14"/>
        <v>38376.708027123044</v>
      </c>
      <c r="Q64" s="37">
        <f t="shared" si="15"/>
        <v>67654</v>
      </c>
    </row>
    <row r="65" spans="2:17" x14ac:dyDescent="0.25">
      <c r="B65" s="38">
        <v>41090</v>
      </c>
      <c r="C65" s="32">
        <f>SUMPRODUCT(QuarterlyNSA!D115:AD115,QuarterlyNSA!$D$1:$AD$1)</f>
        <v>27163</v>
      </c>
      <c r="D65" s="33">
        <f>SUMPRODUCT(QuarterlyNSA!D115:AD115,QuarterlyNSA!$D$162:$AD$162)</f>
        <v>35001</v>
      </c>
      <c r="E65" s="33">
        <f t="shared" si="8"/>
        <v>35003</v>
      </c>
      <c r="F65" s="33">
        <f t="shared" si="9"/>
        <v>62164</v>
      </c>
      <c r="G65" s="46">
        <f t="shared" si="10"/>
        <v>0.43695708126890159</v>
      </c>
      <c r="H65" s="34">
        <f>QuarterlyNSA!B115-F65</f>
        <v>2</v>
      </c>
      <c r="I65" s="32">
        <v>27597.0778421246</v>
      </c>
      <c r="J65" s="33">
        <v>38689.018156352897</v>
      </c>
      <c r="K65" s="33">
        <v>38690.965923046599</v>
      </c>
      <c r="L65" s="6">
        <v>66066</v>
      </c>
      <c r="M65" s="33">
        <f t="shared" si="11"/>
        <v>66288.043765171198</v>
      </c>
      <c r="N65" s="33">
        <f t="shared" si="12"/>
        <v>-222.04376517119817</v>
      </c>
      <c r="O65" s="36">
        <f t="shared" si="13"/>
        <v>27504.636449624079</v>
      </c>
      <c r="P65" s="36">
        <f t="shared" si="14"/>
        <v>38561.363550375921</v>
      </c>
      <c r="Q65" s="37">
        <f t="shared" si="15"/>
        <v>66066</v>
      </c>
    </row>
    <row r="66" spans="2:17" x14ac:dyDescent="0.25">
      <c r="B66" s="38">
        <v>41182</v>
      </c>
      <c r="C66" s="32">
        <f>SUMPRODUCT(QuarterlyNSA!D116:AD116,QuarterlyNSA!$D$1:$AD$1)</f>
        <v>27784</v>
      </c>
      <c r="D66" s="33">
        <f>SUMPRODUCT(QuarterlyNSA!D116:AD116,QuarterlyNSA!$D$162:$AD$162)</f>
        <v>37248</v>
      </c>
      <c r="E66" s="33">
        <f t="shared" si="8"/>
        <v>37248</v>
      </c>
      <c r="F66" s="33">
        <f t="shared" si="9"/>
        <v>65032</v>
      </c>
      <c r="G66" s="46">
        <f t="shared" si="10"/>
        <v>0.42723582236437446</v>
      </c>
      <c r="H66" s="34">
        <f>QuarterlyNSA!B116-F66</f>
        <v>0</v>
      </c>
      <c r="I66" s="32">
        <v>27824.9917659653</v>
      </c>
      <c r="J66" s="33">
        <v>37848.694527925101</v>
      </c>
      <c r="K66" s="33">
        <v>37849.490902216901</v>
      </c>
      <c r="L66" s="6">
        <v>65640</v>
      </c>
      <c r="M66" s="33">
        <f t="shared" si="11"/>
        <v>65674.482668182201</v>
      </c>
      <c r="N66" s="33">
        <f t="shared" si="12"/>
        <v>-34.482668182201451</v>
      </c>
      <c r="O66" s="36">
        <f t="shared" si="13"/>
        <v>27810.38213496012</v>
      </c>
      <c r="P66" s="36">
        <f t="shared" si="14"/>
        <v>37829.61786503988</v>
      </c>
      <c r="Q66" s="37">
        <f t="shared" si="15"/>
        <v>65640</v>
      </c>
    </row>
    <row r="67" spans="2:17" x14ac:dyDescent="0.25">
      <c r="B67" s="38">
        <v>41274</v>
      </c>
      <c r="C67" s="32">
        <f>SUMPRODUCT(QuarterlyNSA!D117:AD117,QuarterlyNSA!$D$1:$AD$1)</f>
        <v>32294</v>
      </c>
      <c r="D67" s="33">
        <f>SUMPRODUCT(QuarterlyNSA!D117:AD117,QuarterlyNSA!$D$162:$AD$162)</f>
        <v>39140</v>
      </c>
      <c r="E67" s="33">
        <f t="shared" si="8"/>
        <v>39139</v>
      </c>
      <c r="F67" s="33">
        <f t="shared" si="9"/>
        <v>71434</v>
      </c>
      <c r="G67" s="46">
        <f t="shared" si="10"/>
        <v>0.45208164179522359</v>
      </c>
      <c r="H67" s="34">
        <f>QuarterlyNSA!B117-F67</f>
        <v>-1</v>
      </c>
      <c r="I67" s="32">
        <v>30293.466426384501</v>
      </c>
      <c r="J67" s="33">
        <v>38735.751955135303</v>
      </c>
      <c r="K67" s="33">
        <v>38733.854125903497</v>
      </c>
      <c r="L67" s="6">
        <v>69624</v>
      </c>
      <c r="M67" s="33">
        <f t="shared" si="11"/>
        <v>69027.320552288002</v>
      </c>
      <c r="N67" s="33">
        <f t="shared" si="12"/>
        <v>596.67944771199836</v>
      </c>
      <c r="O67" s="36">
        <f t="shared" si="13"/>
        <v>30555.326348976814</v>
      </c>
      <c r="P67" s="36">
        <f t="shared" si="14"/>
        <v>39068.673651023179</v>
      </c>
      <c r="Q67" s="37">
        <f t="shared" si="15"/>
        <v>69624</v>
      </c>
    </row>
    <row r="68" spans="2:17" x14ac:dyDescent="0.25">
      <c r="B68" s="38">
        <v>41364</v>
      </c>
      <c r="C68" s="32">
        <f>SUMPRODUCT(QuarterlyNSA!D118:AD118,QuarterlyNSA!$D$1:$AD$1)</f>
        <v>27892</v>
      </c>
      <c r="D68" s="33">
        <f>SUMPRODUCT(QuarterlyNSA!D118:AD118,QuarterlyNSA!$D$162:$AD$162)</f>
        <v>41900</v>
      </c>
      <c r="E68" s="33">
        <f t="shared" ref="E68:E95" si="16">D68+H68</f>
        <v>41899</v>
      </c>
      <c r="F68" s="33">
        <f t="shared" ref="F68:F95" si="17">SUM(C68:D68)</f>
        <v>69792</v>
      </c>
      <c r="G68" s="46">
        <f t="shared" ref="G68:G95" si="18">C68/F68</f>
        <v>0.39964465841357177</v>
      </c>
      <c r="H68" s="34">
        <f>QuarterlyNSA!B118-F68</f>
        <v>-1</v>
      </c>
      <c r="I68" s="32">
        <v>29340.813735224401</v>
      </c>
      <c r="J68" s="33">
        <v>38262.838287940402</v>
      </c>
      <c r="K68" s="33">
        <v>38262.269554921397</v>
      </c>
      <c r="L68" s="6">
        <v>67298</v>
      </c>
      <c r="M68" s="33">
        <f t="shared" ref="M68:M95" si="19">I68+K68</f>
        <v>67603.083290145791</v>
      </c>
      <c r="N68" s="33">
        <f t="shared" ref="N68:N95" si="20">L68-M68</f>
        <v>-305.08329014579067</v>
      </c>
      <c r="O68" s="36">
        <f t="shared" ref="O68:O95" si="21">I68+I68/(I68+K68)*N68</f>
        <v>29208.402733325587</v>
      </c>
      <c r="P68" s="36">
        <f t="shared" ref="P68:P95" si="22">K68+K68/(I68+K68)*N68</f>
        <v>38089.59726667442</v>
      </c>
      <c r="Q68" s="37">
        <f t="shared" ref="Q68:Q95" si="23">SUM(O68:P68)</f>
        <v>67298</v>
      </c>
    </row>
    <row r="69" spans="2:17" x14ac:dyDescent="0.25">
      <c r="B69" s="38">
        <v>41455</v>
      </c>
      <c r="C69" s="32">
        <f>SUMPRODUCT(QuarterlyNSA!D119:AD119,QuarterlyNSA!$D$1:$AD$1)</f>
        <v>30155</v>
      </c>
      <c r="D69" s="33">
        <f>SUMPRODUCT(QuarterlyNSA!D119:AD119,QuarterlyNSA!$D$162:$AD$162)</f>
        <v>36992</v>
      </c>
      <c r="E69" s="33">
        <f t="shared" si="16"/>
        <v>36992</v>
      </c>
      <c r="F69" s="33">
        <f t="shared" si="17"/>
        <v>67147</v>
      </c>
      <c r="G69" s="46">
        <f t="shared" si="18"/>
        <v>0.44908931151056636</v>
      </c>
      <c r="H69" s="34">
        <f>QuarterlyNSA!B119-F69</f>
        <v>0</v>
      </c>
      <c r="I69" s="32">
        <v>30498.578437306001</v>
      </c>
      <c r="J69" s="33">
        <v>40500.733548349803</v>
      </c>
      <c r="K69" s="33">
        <v>40500.5092373679</v>
      </c>
      <c r="L69" s="6">
        <v>70458</v>
      </c>
      <c r="M69" s="33">
        <f t="shared" si="19"/>
        <v>70999.087674673909</v>
      </c>
      <c r="N69" s="33">
        <f t="shared" si="20"/>
        <v>-541.08767467390862</v>
      </c>
      <c r="O69" s="36">
        <f t="shared" si="21"/>
        <v>30266.147212793403</v>
      </c>
      <c r="P69" s="36">
        <f t="shared" si="22"/>
        <v>40191.85278720659</v>
      </c>
      <c r="Q69" s="37">
        <f t="shared" si="23"/>
        <v>70458</v>
      </c>
    </row>
    <row r="70" spans="2:17" x14ac:dyDescent="0.25">
      <c r="B70" s="38">
        <v>41547</v>
      </c>
      <c r="C70" s="32">
        <f>SUMPRODUCT(QuarterlyNSA!D120:AD120,QuarterlyNSA!$D$1:$AD$1)</f>
        <v>31551</v>
      </c>
      <c r="D70" s="33">
        <f>SUMPRODUCT(QuarterlyNSA!D120:AD120,QuarterlyNSA!$D$162:$AD$162)</f>
        <v>40234</v>
      </c>
      <c r="E70" s="33">
        <f t="shared" si="16"/>
        <v>40235</v>
      </c>
      <c r="F70" s="33">
        <f t="shared" si="17"/>
        <v>71785</v>
      </c>
      <c r="G70" s="46">
        <f t="shared" si="18"/>
        <v>0.43952079125165422</v>
      </c>
      <c r="H70" s="34">
        <f>QuarterlyNSA!B120-F70</f>
        <v>1</v>
      </c>
      <c r="I70" s="32">
        <v>31715.514964662601</v>
      </c>
      <c r="J70" s="33">
        <v>40974.9076905361</v>
      </c>
      <c r="K70" s="33">
        <v>40976.6908860802</v>
      </c>
      <c r="L70" s="6">
        <v>72690</v>
      </c>
      <c r="M70" s="33">
        <f t="shared" si="19"/>
        <v>72692.205850742801</v>
      </c>
      <c r="N70" s="33">
        <f t="shared" si="20"/>
        <v>-2.2058507428009761</v>
      </c>
      <c r="O70" s="36">
        <f t="shared" si="21"/>
        <v>31714.55255484955</v>
      </c>
      <c r="P70" s="36">
        <f t="shared" si="22"/>
        <v>40975.44744515045</v>
      </c>
      <c r="Q70" s="37">
        <f t="shared" si="23"/>
        <v>72690</v>
      </c>
    </row>
    <row r="71" spans="2:17" x14ac:dyDescent="0.25">
      <c r="B71" s="38">
        <v>41639</v>
      </c>
      <c r="C71" s="32">
        <f>SUMPRODUCT(QuarterlyNSA!D121:AD121,QuarterlyNSA!$D$1:$AD$1)</f>
        <v>33198</v>
      </c>
      <c r="D71" s="33">
        <f>SUMPRODUCT(QuarterlyNSA!D121:AD121,QuarterlyNSA!$D$162:$AD$162)</f>
        <v>42156</v>
      </c>
      <c r="E71" s="33">
        <f t="shared" si="16"/>
        <v>42158</v>
      </c>
      <c r="F71" s="33">
        <f t="shared" si="17"/>
        <v>75354</v>
      </c>
      <c r="G71" s="46">
        <f t="shared" si="18"/>
        <v>0.44056055418425033</v>
      </c>
      <c r="H71" s="34">
        <f>QuarterlyNSA!B121-F71</f>
        <v>2</v>
      </c>
      <c r="I71" s="32">
        <v>31236.725722404801</v>
      </c>
      <c r="J71" s="33">
        <v>41658.027546464597</v>
      </c>
      <c r="K71" s="33">
        <v>41659.039661135503</v>
      </c>
      <c r="L71" s="6">
        <v>73634</v>
      </c>
      <c r="M71" s="33">
        <f t="shared" si="19"/>
        <v>72895.765383540303</v>
      </c>
      <c r="N71" s="33">
        <f t="shared" si="20"/>
        <v>738.23461645969655</v>
      </c>
      <c r="O71" s="36">
        <f t="shared" si="21"/>
        <v>31553.068271410302</v>
      </c>
      <c r="P71" s="36">
        <f t="shared" si="22"/>
        <v>42080.931728589698</v>
      </c>
      <c r="Q71" s="37">
        <f t="shared" si="23"/>
        <v>73634</v>
      </c>
    </row>
    <row r="72" spans="2:17" x14ac:dyDescent="0.25">
      <c r="B72" s="38">
        <v>41729</v>
      </c>
      <c r="C72" s="32">
        <f>SUMPRODUCT(QuarterlyNSA!D122:AD122,QuarterlyNSA!$D$1:$AD$1)</f>
        <v>30671</v>
      </c>
      <c r="D72" s="33">
        <f>SUMPRODUCT(QuarterlyNSA!D122:AD122,QuarterlyNSA!$D$162:$AD$162)</f>
        <v>47905</v>
      </c>
      <c r="E72" s="33">
        <f t="shared" si="16"/>
        <v>47905</v>
      </c>
      <c r="F72" s="33">
        <f t="shared" si="17"/>
        <v>78576</v>
      </c>
      <c r="G72" s="46">
        <f t="shared" si="18"/>
        <v>0.39033547139075547</v>
      </c>
      <c r="H72" s="34">
        <f>QuarterlyNSA!B122-F72</f>
        <v>0</v>
      </c>
      <c r="I72" s="32">
        <v>32220.464728043298</v>
      </c>
      <c r="J72" s="33">
        <v>44072.001670938102</v>
      </c>
      <c r="K72" s="33">
        <v>44072.381121748702</v>
      </c>
      <c r="L72" s="6">
        <v>76084</v>
      </c>
      <c r="M72" s="33">
        <f t="shared" si="19"/>
        <v>76292.845849792007</v>
      </c>
      <c r="N72" s="33">
        <f t="shared" si="20"/>
        <v>-208.84584979200736</v>
      </c>
      <c r="O72" s="36">
        <f t="shared" si="21"/>
        <v>32132.263661981742</v>
      </c>
      <c r="P72" s="36">
        <f t="shared" si="22"/>
        <v>43951.736338018251</v>
      </c>
      <c r="Q72" s="37">
        <f t="shared" si="23"/>
        <v>76084</v>
      </c>
    </row>
    <row r="73" spans="2:17" x14ac:dyDescent="0.25">
      <c r="B73" s="38">
        <v>41820</v>
      </c>
      <c r="C73" s="32">
        <f>SUMPRODUCT(QuarterlyNSA!D123:AD123,QuarterlyNSA!$D$1:$AD$1)</f>
        <v>33935</v>
      </c>
      <c r="D73" s="33">
        <f>SUMPRODUCT(QuarterlyNSA!D123:AD123,QuarterlyNSA!$D$162:$AD$162)</f>
        <v>39081</v>
      </c>
      <c r="E73" s="33">
        <f t="shared" si="16"/>
        <v>39082</v>
      </c>
      <c r="F73" s="33">
        <f t="shared" si="17"/>
        <v>73016</v>
      </c>
      <c r="G73" s="46">
        <f t="shared" si="18"/>
        <v>0.46476114824148129</v>
      </c>
      <c r="H73" s="34">
        <f>QuarterlyNSA!B123-F73</f>
        <v>1</v>
      </c>
      <c r="I73" s="32">
        <v>34132.540348111201</v>
      </c>
      <c r="J73" s="33">
        <v>42423.946529373599</v>
      </c>
      <c r="K73" s="33">
        <v>42424.872896006003</v>
      </c>
      <c r="L73" s="6">
        <v>76213</v>
      </c>
      <c r="M73" s="33">
        <f t="shared" si="19"/>
        <v>76557.413244117197</v>
      </c>
      <c r="N73" s="33">
        <f t="shared" si="20"/>
        <v>-344.41324411719688</v>
      </c>
      <c r="O73" s="36">
        <f t="shared" si="21"/>
        <v>33978.98632305854</v>
      </c>
      <c r="P73" s="36">
        <f t="shared" si="22"/>
        <v>42234.013676941468</v>
      </c>
      <c r="Q73" s="37">
        <f t="shared" si="23"/>
        <v>76213</v>
      </c>
    </row>
    <row r="74" spans="2:17" x14ac:dyDescent="0.25">
      <c r="B74" s="38">
        <v>41912</v>
      </c>
      <c r="C74" s="32">
        <f>SUMPRODUCT(QuarterlyNSA!D124:AD124,QuarterlyNSA!$D$1:$AD$1)</f>
        <v>33932</v>
      </c>
      <c r="D74" s="33">
        <f>SUMPRODUCT(QuarterlyNSA!D124:AD124,QuarterlyNSA!$D$162:$AD$162)</f>
        <v>42805</v>
      </c>
      <c r="E74" s="33">
        <f t="shared" si="16"/>
        <v>42805</v>
      </c>
      <c r="F74" s="33">
        <f t="shared" si="17"/>
        <v>76737</v>
      </c>
      <c r="G74" s="46">
        <f t="shared" si="18"/>
        <v>0.44218564708028724</v>
      </c>
      <c r="H74" s="34">
        <f>QuarterlyNSA!B124-F74</f>
        <v>0</v>
      </c>
      <c r="I74" s="32">
        <v>34173.343300492001</v>
      </c>
      <c r="J74" s="33">
        <v>43624.144295880702</v>
      </c>
      <c r="K74" s="33">
        <v>43624.875878457497</v>
      </c>
      <c r="L74" s="6">
        <v>77831</v>
      </c>
      <c r="M74" s="33">
        <f t="shared" si="19"/>
        <v>77798.219178949497</v>
      </c>
      <c r="N74" s="33">
        <f t="shared" si="20"/>
        <v>32.780821050502709</v>
      </c>
      <c r="O74" s="36">
        <f t="shared" si="21"/>
        <v>34187.742476504682</v>
      </c>
      <c r="P74" s="36">
        <f t="shared" si="22"/>
        <v>43643.257523495318</v>
      </c>
      <c r="Q74" s="37">
        <f t="shared" si="23"/>
        <v>77831</v>
      </c>
    </row>
    <row r="75" spans="2:17" x14ac:dyDescent="0.25">
      <c r="B75" s="38">
        <v>42004</v>
      </c>
      <c r="C75" s="32">
        <f>SUMPRODUCT(QuarterlyNSA!D125:AD125,QuarterlyNSA!$D$1:$AD$1)</f>
        <v>36551</v>
      </c>
      <c r="D75" s="33">
        <f>SUMPRODUCT(QuarterlyNSA!D125:AD125,QuarterlyNSA!$D$162:$AD$162)</f>
        <v>44904</v>
      </c>
      <c r="E75" s="33">
        <f t="shared" si="16"/>
        <v>44907</v>
      </c>
      <c r="F75" s="33">
        <f t="shared" si="17"/>
        <v>81455</v>
      </c>
      <c r="G75" s="46">
        <f t="shared" si="18"/>
        <v>0.44872629058989627</v>
      </c>
      <c r="H75" s="34">
        <f>QuarterlyNSA!B125-F75</f>
        <v>3</v>
      </c>
      <c r="I75" s="32">
        <v>34574.172968545899</v>
      </c>
      <c r="J75" s="33">
        <v>44331.535762246</v>
      </c>
      <c r="K75" s="33">
        <v>44333.619027799803</v>
      </c>
      <c r="L75" s="6">
        <v>79660</v>
      </c>
      <c r="M75" s="33">
        <f t="shared" si="19"/>
        <v>78907.79199634571</v>
      </c>
      <c r="N75" s="33">
        <f t="shared" si="20"/>
        <v>752.20800365429022</v>
      </c>
      <c r="O75" s="36">
        <f t="shared" si="21"/>
        <v>34903.759806153423</v>
      </c>
      <c r="P75" s="36">
        <f t="shared" si="22"/>
        <v>44756.24019384657</v>
      </c>
      <c r="Q75" s="37">
        <f t="shared" si="23"/>
        <v>79660</v>
      </c>
    </row>
    <row r="76" spans="2:17" x14ac:dyDescent="0.25">
      <c r="B76" s="38">
        <v>42094</v>
      </c>
      <c r="C76" s="32">
        <f>SUMPRODUCT(QuarterlyNSA!D126:AD126,QuarterlyNSA!$D$1:$AD$1)</f>
        <v>34436</v>
      </c>
      <c r="D76" s="33">
        <f>SUMPRODUCT(QuarterlyNSA!D126:AD126,QuarterlyNSA!$D$162:$AD$162)</f>
        <v>49359</v>
      </c>
      <c r="E76" s="33">
        <f t="shared" si="16"/>
        <v>49358</v>
      </c>
      <c r="F76" s="33">
        <f t="shared" si="17"/>
        <v>83795</v>
      </c>
      <c r="G76" s="46">
        <f t="shared" si="18"/>
        <v>0.41095530759591858</v>
      </c>
      <c r="H76" s="34">
        <f>QuarterlyNSA!B126-F76</f>
        <v>-1</v>
      </c>
      <c r="I76" s="32">
        <v>36051.323069482503</v>
      </c>
      <c r="J76" s="33">
        <v>45709.477116830501</v>
      </c>
      <c r="K76" s="33">
        <v>45708.8035025914</v>
      </c>
      <c r="L76" s="6">
        <v>81458</v>
      </c>
      <c r="M76" s="33">
        <f t="shared" si="19"/>
        <v>81760.126572073903</v>
      </c>
      <c r="N76" s="33">
        <f t="shared" si="20"/>
        <v>-302.12657207390293</v>
      </c>
      <c r="O76" s="36">
        <f t="shared" si="21"/>
        <v>35918.103331275393</v>
      </c>
      <c r="P76" s="36">
        <f t="shared" si="22"/>
        <v>45539.896668724607</v>
      </c>
      <c r="Q76" s="37">
        <f t="shared" si="23"/>
        <v>81458</v>
      </c>
    </row>
    <row r="77" spans="2:17" x14ac:dyDescent="0.25">
      <c r="B77" s="38">
        <v>42185</v>
      </c>
      <c r="C77" s="32">
        <f>SUMPRODUCT(QuarterlyNSA!D127:AD127,QuarterlyNSA!$D$1:$AD$1)</f>
        <v>35821</v>
      </c>
      <c r="D77" s="33">
        <f>SUMPRODUCT(QuarterlyNSA!D127:AD127,QuarterlyNSA!$D$162:$AD$162)</f>
        <v>43370</v>
      </c>
      <c r="E77" s="33">
        <f t="shared" si="16"/>
        <v>43369</v>
      </c>
      <c r="F77" s="33">
        <f t="shared" si="17"/>
        <v>79191</v>
      </c>
      <c r="G77" s="46">
        <f t="shared" si="18"/>
        <v>0.45233675543938073</v>
      </c>
      <c r="H77" s="34">
        <f>QuarterlyNSA!B127-F77</f>
        <v>-1</v>
      </c>
      <c r="I77" s="32">
        <v>35948.101267616003</v>
      </c>
      <c r="J77" s="33">
        <v>46809.804541968297</v>
      </c>
      <c r="K77" s="33">
        <v>46808.589317885897</v>
      </c>
      <c r="L77" s="6">
        <v>82581</v>
      </c>
      <c r="M77" s="33">
        <f t="shared" si="19"/>
        <v>82756.690585501899</v>
      </c>
      <c r="N77" s="33">
        <f t="shared" si="20"/>
        <v>-175.69058550189948</v>
      </c>
      <c r="O77" s="36">
        <f t="shared" si="21"/>
        <v>35871.7842603178</v>
      </c>
      <c r="P77" s="36">
        <f t="shared" si="22"/>
        <v>46709.2157396822</v>
      </c>
      <c r="Q77" s="37">
        <f t="shared" si="23"/>
        <v>82581</v>
      </c>
    </row>
    <row r="78" spans="2:17" x14ac:dyDescent="0.25">
      <c r="B78" s="38">
        <v>42277</v>
      </c>
      <c r="C78" s="32">
        <f>SUMPRODUCT(QuarterlyNSA!D128:AD128,QuarterlyNSA!$D$1:$AD$1)</f>
        <v>35902</v>
      </c>
      <c r="D78" s="33">
        <f>SUMPRODUCT(QuarterlyNSA!D128:AD128,QuarterlyNSA!$D$162:$AD$162)</f>
        <v>44857</v>
      </c>
      <c r="E78" s="33">
        <f t="shared" si="16"/>
        <v>44856</v>
      </c>
      <c r="F78" s="33">
        <f t="shared" si="17"/>
        <v>80759</v>
      </c>
      <c r="G78" s="46">
        <f t="shared" si="18"/>
        <v>0.44455726296759496</v>
      </c>
      <c r="H78" s="34">
        <f>QuarterlyNSA!B128-F78</f>
        <v>-1</v>
      </c>
      <c r="I78" s="32">
        <v>36191.233629691997</v>
      </c>
      <c r="J78" s="33">
        <v>45637.042354503297</v>
      </c>
      <c r="K78" s="33">
        <v>45636.729010378403</v>
      </c>
      <c r="L78" s="6">
        <v>81802</v>
      </c>
      <c r="M78" s="33">
        <f t="shared" si="19"/>
        <v>81827.9626400704</v>
      </c>
      <c r="N78" s="33">
        <f t="shared" si="20"/>
        <v>-25.962640070400084</v>
      </c>
      <c r="O78" s="36">
        <f t="shared" si="21"/>
        <v>36179.750758285743</v>
      </c>
      <c r="P78" s="36">
        <f t="shared" si="22"/>
        <v>45622.249241714257</v>
      </c>
      <c r="Q78" s="37">
        <f t="shared" si="23"/>
        <v>81802</v>
      </c>
    </row>
    <row r="79" spans="2:17" x14ac:dyDescent="0.25">
      <c r="B79" s="38">
        <v>42369</v>
      </c>
      <c r="C79" s="32">
        <f>SUMPRODUCT(QuarterlyNSA!D129:AD129,QuarterlyNSA!$D$1:$AD$1)</f>
        <v>40325</v>
      </c>
      <c r="D79" s="33">
        <f>SUMPRODUCT(QuarterlyNSA!D129:AD129,QuarterlyNSA!$D$162:$AD$162)</f>
        <v>46739</v>
      </c>
      <c r="E79" s="33">
        <f t="shared" si="16"/>
        <v>46740</v>
      </c>
      <c r="F79" s="33">
        <f t="shared" si="17"/>
        <v>87064</v>
      </c>
      <c r="G79" s="46">
        <f t="shared" si="18"/>
        <v>0.46316502802536064</v>
      </c>
      <c r="H79" s="34">
        <f>QuarterlyNSA!B129-F79</f>
        <v>1</v>
      </c>
      <c r="I79" s="32">
        <v>38226.525444466999</v>
      </c>
      <c r="J79" s="33">
        <v>46175.833726954297</v>
      </c>
      <c r="K79" s="33">
        <v>46176.122658712098</v>
      </c>
      <c r="L79" s="6">
        <v>84966</v>
      </c>
      <c r="M79" s="33">
        <f t="shared" si="19"/>
        <v>84402.64810317909</v>
      </c>
      <c r="N79" s="33">
        <f t="shared" si="20"/>
        <v>563.35189682091004</v>
      </c>
      <c r="O79" s="36">
        <f t="shared" si="21"/>
        <v>38481.67129713844</v>
      </c>
      <c r="P79" s="36">
        <f t="shared" si="22"/>
        <v>46484.328702861567</v>
      </c>
      <c r="Q79" s="37">
        <f t="shared" si="23"/>
        <v>84966</v>
      </c>
    </row>
    <row r="80" spans="2:17" x14ac:dyDescent="0.25">
      <c r="B80" s="38">
        <v>42460</v>
      </c>
      <c r="C80" s="32">
        <f>SUMPRODUCT(QuarterlyNSA!D130:AD130,QuarterlyNSA!$D$1:$AD$1)</f>
        <v>38151</v>
      </c>
      <c r="D80" s="33">
        <f>SUMPRODUCT(QuarterlyNSA!D130:AD130,QuarterlyNSA!$D$162:$AD$162)</f>
        <v>49812</v>
      </c>
      <c r="E80" s="33">
        <f t="shared" si="16"/>
        <v>49813</v>
      </c>
      <c r="F80" s="33">
        <f t="shared" si="17"/>
        <v>87963</v>
      </c>
      <c r="G80" s="46">
        <f t="shared" si="18"/>
        <v>0.43371644896149519</v>
      </c>
      <c r="H80" s="34">
        <f>QuarterlyNSA!B130-F80</f>
        <v>1</v>
      </c>
      <c r="I80" s="32">
        <v>39857.5624815548</v>
      </c>
      <c r="J80" s="33">
        <v>46325.727056113603</v>
      </c>
      <c r="K80" s="33">
        <v>46326.765499611</v>
      </c>
      <c r="L80" s="6">
        <v>85832</v>
      </c>
      <c r="M80" s="33">
        <f t="shared" si="19"/>
        <v>86184.327981165799</v>
      </c>
      <c r="N80" s="33">
        <f t="shared" si="20"/>
        <v>-352.32798116579943</v>
      </c>
      <c r="O80" s="36">
        <f t="shared" si="21"/>
        <v>39694.621783956223</v>
      </c>
      <c r="P80" s="36">
        <f t="shared" si="22"/>
        <v>46137.378216043777</v>
      </c>
      <c r="Q80" s="37">
        <f t="shared" si="23"/>
        <v>85832</v>
      </c>
    </row>
    <row r="81" spans="2:17" x14ac:dyDescent="0.25">
      <c r="B81" s="38">
        <v>42551</v>
      </c>
      <c r="C81" s="32">
        <f>SUMPRODUCT(QuarterlyNSA!D131:AD131,QuarterlyNSA!$D$1:$AD$1)</f>
        <v>41228</v>
      </c>
      <c r="D81" s="33">
        <f>SUMPRODUCT(QuarterlyNSA!D131:AD131,QuarterlyNSA!$D$162:$AD$162)</f>
        <v>44127</v>
      </c>
      <c r="E81" s="33">
        <f t="shared" si="16"/>
        <v>44127</v>
      </c>
      <c r="F81" s="33">
        <f t="shared" si="17"/>
        <v>85355</v>
      </c>
      <c r="G81" s="46">
        <f t="shared" si="18"/>
        <v>0.48301798371507232</v>
      </c>
      <c r="H81" s="34">
        <f>QuarterlyNSA!B131-F81</f>
        <v>0</v>
      </c>
      <c r="I81" s="32">
        <v>41418.615238840299</v>
      </c>
      <c r="J81" s="33">
        <v>47493.587672096197</v>
      </c>
      <c r="K81" s="33">
        <v>47493.4380057323</v>
      </c>
      <c r="L81" s="6">
        <v>87566</v>
      </c>
      <c r="M81" s="33">
        <f t="shared" si="19"/>
        <v>88912.053244572598</v>
      </c>
      <c r="N81" s="33">
        <f t="shared" si="20"/>
        <v>-1346.0532445725985</v>
      </c>
      <c r="O81" s="36">
        <f t="shared" si="21"/>
        <v>40791.572454499379</v>
      </c>
      <c r="P81" s="36">
        <f t="shared" si="22"/>
        <v>46774.427545500621</v>
      </c>
      <c r="Q81" s="37">
        <f t="shared" si="23"/>
        <v>87566</v>
      </c>
    </row>
    <row r="82" spans="2:17" x14ac:dyDescent="0.25">
      <c r="B82" s="38">
        <v>42643</v>
      </c>
      <c r="C82" s="32">
        <f>SUMPRODUCT(QuarterlyNSA!D132:AD132,QuarterlyNSA!$D$1:$AD$1)</f>
        <v>40477</v>
      </c>
      <c r="D82" s="33">
        <f>SUMPRODUCT(QuarterlyNSA!D132:AD132,QuarterlyNSA!$D$162:$AD$162)</f>
        <v>48390</v>
      </c>
      <c r="E82" s="33">
        <f t="shared" si="16"/>
        <v>48387</v>
      </c>
      <c r="F82" s="33">
        <f t="shared" si="17"/>
        <v>88867</v>
      </c>
      <c r="G82" s="46">
        <f t="shared" si="18"/>
        <v>0.45547841155884639</v>
      </c>
      <c r="H82" s="34">
        <f>QuarterlyNSA!B132-F82</f>
        <v>-3</v>
      </c>
      <c r="I82" s="32">
        <v>40777.913113613198</v>
      </c>
      <c r="J82" s="33">
        <v>49103.656566132602</v>
      </c>
      <c r="K82" s="33">
        <v>49101.2390071029</v>
      </c>
      <c r="L82" s="6">
        <v>89889</v>
      </c>
      <c r="M82" s="33">
        <f t="shared" si="19"/>
        <v>89879.152120716099</v>
      </c>
      <c r="N82" s="33">
        <f t="shared" si="20"/>
        <v>9.8478792839014204</v>
      </c>
      <c r="O82" s="36">
        <f t="shared" si="21"/>
        <v>40782.38106815346</v>
      </c>
      <c r="P82" s="36">
        <f t="shared" si="22"/>
        <v>49106.61893184654</v>
      </c>
      <c r="Q82" s="37">
        <f t="shared" si="23"/>
        <v>89889</v>
      </c>
    </row>
    <row r="83" spans="2:17" x14ac:dyDescent="0.25">
      <c r="B83" s="38">
        <v>42735</v>
      </c>
      <c r="C83" s="32">
        <f>SUMPRODUCT(QuarterlyNSA!D133:AD133,QuarterlyNSA!$D$1:$AD$1)</f>
        <v>40680</v>
      </c>
      <c r="D83" s="33">
        <f>SUMPRODUCT(QuarterlyNSA!D133:AD133,QuarterlyNSA!$D$162:$AD$162)</f>
        <v>50354</v>
      </c>
      <c r="E83" s="33">
        <f t="shared" si="16"/>
        <v>50355</v>
      </c>
      <c r="F83" s="33">
        <f t="shared" si="17"/>
        <v>91034</v>
      </c>
      <c r="G83" s="46">
        <f t="shared" si="18"/>
        <v>0.44686600610760813</v>
      </c>
      <c r="H83" s="34">
        <f>QuarterlyNSA!B133-F83</f>
        <v>1</v>
      </c>
      <c r="I83" s="32">
        <v>38571.576583369198</v>
      </c>
      <c r="J83" s="33">
        <v>49792.349364373302</v>
      </c>
      <c r="K83" s="33">
        <v>49792.940273103901</v>
      </c>
      <c r="L83" s="6">
        <v>89931</v>
      </c>
      <c r="M83" s="33">
        <f t="shared" si="19"/>
        <v>88364.516856473099</v>
      </c>
      <c r="N83" s="33">
        <f t="shared" si="20"/>
        <v>1566.4831435269007</v>
      </c>
      <c r="O83" s="36">
        <f t="shared" si="21"/>
        <v>39255.354718378359</v>
      </c>
      <c r="P83" s="36">
        <f t="shared" si="22"/>
        <v>50675.645281621641</v>
      </c>
      <c r="Q83" s="37">
        <f t="shared" si="23"/>
        <v>89931</v>
      </c>
    </row>
    <row r="84" spans="2:17" x14ac:dyDescent="0.25">
      <c r="B84" s="38">
        <v>42825</v>
      </c>
      <c r="C84" s="32">
        <f>SUMPRODUCT(QuarterlyNSA!D134:AD134,QuarterlyNSA!$D$1:$AD$1)</f>
        <v>38792</v>
      </c>
      <c r="D84" s="33">
        <f>SUMPRODUCT(QuarterlyNSA!D134:AD134,QuarterlyNSA!$D$162:$AD$162)</f>
        <v>54574</v>
      </c>
      <c r="E84" s="33">
        <f t="shared" si="16"/>
        <v>54575</v>
      </c>
      <c r="F84" s="33">
        <f t="shared" si="17"/>
        <v>93366</v>
      </c>
      <c r="G84" s="46">
        <f t="shared" si="18"/>
        <v>0.41548315232525757</v>
      </c>
      <c r="H84" s="34">
        <f>QuarterlyNSA!B134-F84</f>
        <v>1</v>
      </c>
      <c r="I84" s="32">
        <v>40441.884524646703</v>
      </c>
      <c r="J84" s="33">
        <v>50889.401408708502</v>
      </c>
      <c r="K84" s="33">
        <v>50890.291618119401</v>
      </c>
      <c r="L84" s="6">
        <v>90700</v>
      </c>
      <c r="M84" s="33">
        <f t="shared" si="19"/>
        <v>91332.176142766111</v>
      </c>
      <c r="N84" s="33">
        <f t="shared" si="20"/>
        <v>-632.1761427661113</v>
      </c>
      <c r="O84" s="36">
        <f t="shared" si="21"/>
        <v>40161.956949889049</v>
      </c>
      <c r="P84" s="36">
        <f t="shared" si="22"/>
        <v>50538.043050110944</v>
      </c>
      <c r="Q84" s="37">
        <f t="shared" si="23"/>
        <v>90700</v>
      </c>
    </row>
    <row r="85" spans="2:17" x14ac:dyDescent="0.25">
      <c r="B85" s="38">
        <v>42916</v>
      </c>
      <c r="C85" s="32">
        <f>SUMPRODUCT(QuarterlyNSA!D135:AD135,QuarterlyNSA!$D$1:$AD$1)</f>
        <v>40658</v>
      </c>
      <c r="D85" s="33">
        <f>SUMPRODUCT(QuarterlyNSA!D135:AD135,QuarterlyNSA!$D$162:$AD$162)</f>
        <v>48718</v>
      </c>
      <c r="E85" s="33">
        <f t="shared" si="16"/>
        <v>48719</v>
      </c>
      <c r="F85" s="33">
        <f t="shared" si="17"/>
        <v>89376</v>
      </c>
      <c r="G85" s="46">
        <f t="shared" si="18"/>
        <v>0.45490959541711423</v>
      </c>
      <c r="H85" s="34">
        <f>QuarterlyNSA!B135-F85</f>
        <v>1</v>
      </c>
      <c r="I85" s="32">
        <v>41011.010249824503</v>
      </c>
      <c r="J85" s="33">
        <v>52409.035576413902</v>
      </c>
      <c r="K85" s="33">
        <v>52409.820526696698</v>
      </c>
      <c r="L85" s="6">
        <v>92977</v>
      </c>
      <c r="M85" s="33">
        <f t="shared" si="19"/>
        <v>93420.830776521208</v>
      </c>
      <c r="N85" s="33">
        <f t="shared" si="20"/>
        <v>-443.83077652120846</v>
      </c>
      <c r="O85" s="36">
        <f t="shared" si="21"/>
        <v>40816.172028265108</v>
      </c>
      <c r="P85" s="36">
        <f t="shared" si="22"/>
        <v>52160.827971734885</v>
      </c>
      <c r="Q85" s="37">
        <f t="shared" si="23"/>
        <v>92977</v>
      </c>
    </row>
    <row r="86" spans="2:17" x14ac:dyDescent="0.25">
      <c r="B86" s="38">
        <v>43008</v>
      </c>
      <c r="C86" s="32">
        <f>SUMPRODUCT(QuarterlyNSA!D136:AD136,QuarterlyNSA!$D$1:$AD$1)</f>
        <v>40289</v>
      </c>
      <c r="D86" s="33">
        <f>SUMPRODUCT(QuarterlyNSA!D136:AD136,QuarterlyNSA!$D$162:$AD$162)</f>
        <v>52142</v>
      </c>
      <c r="E86" s="33">
        <f t="shared" si="16"/>
        <v>52143</v>
      </c>
      <c r="F86" s="33">
        <f t="shared" si="17"/>
        <v>92431</v>
      </c>
      <c r="G86" s="46">
        <f t="shared" si="18"/>
        <v>0.43588190109378888</v>
      </c>
      <c r="H86" s="34">
        <f>QuarterlyNSA!B136-F86</f>
        <v>1</v>
      </c>
      <c r="I86" s="32">
        <v>40526.084255415597</v>
      </c>
      <c r="J86" s="33">
        <v>52741.032241475703</v>
      </c>
      <c r="K86" s="33">
        <v>52742.641991923498</v>
      </c>
      <c r="L86" s="6">
        <v>93258</v>
      </c>
      <c r="M86" s="33">
        <f t="shared" si="19"/>
        <v>93268.726247339102</v>
      </c>
      <c r="N86" s="33">
        <f t="shared" si="20"/>
        <v>-10.726247339101974</v>
      </c>
      <c r="O86" s="36">
        <f t="shared" si="21"/>
        <v>40521.423606333119</v>
      </c>
      <c r="P86" s="36">
        <f t="shared" si="22"/>
        <v>52736.576393666874</v>
      </c>
      <c r="Q86" s="37">
        <f t="shared" si="23"/>
        <v>93258</v>
      </c>
    </row>
    <row r="87" spans="2:17" x14ac:dyDescent="0.25">
      <c r="B87" s="38">
        <v>43100</v>
      </c>
      <c r="C87" s="32">
        <f>SUMPRODUCT(QuarterlyNSA!D137:AD137,QuarterlyNSA!$D$1:$AD$1)</f>
        <v>42500</v>
      </c>
      <c r="D87" s="33">
        <f>SUMPRODUCT(QuarterlyNSA!D137:AD137,QuarterlyNSA!$D$162:$AD$162)</f>
        <v>54659</v>
      </c>
      <c r="E87" s="33">
        <f t="shared" si="16"/>
        <v>54657</v>
      </c>
      <c r="F87" s="33">
        <f t="shared" si="17"/>
        <v>97159</v>
      </c>
      <c r="G87" s="46">
        <f t="shared" si="18"/>
        <v>0.43742730987350631</v>
      </c>
      <c r="H87" s="34">
        <f>QuarterlyNSA!B137-F87</f>
        <v>-2</v>
      </c>
      <c r="I87" s="32">
        <v>40233.365664017299</v>
      </c>
      <c r="J87" s="33">
        <v>54112.193308461101</v>
      </c>
      <c r="K87" s="33">
        <v>54110.123332480201</v>
      </c>
      <c r="L87" s="6">
        <v>95398</v>
      </c>
      <c r="M87" s="33">
        <f t="shared" si="19"/>
        <v>94343.488996497501</v>
      </c>
      <c r="N87" s="33">
        <f t="shared" si="20"/>
        <v>1054.5110035024991</v>
      </c>
      <c r="O87" s="36">
        <f t="shared" si="21"/>
        <v>40683.068417773</v>
      </c>
      <c r="P87" s="36">
        <f t="shared" si="22"/>
        <v>54714.931582227</v>
      </c>
      <c r="Q87" s="37">
        <f t="shared" si="23"/>
        <v>95398</v>
      </c>
    </row>
    <row r="88" spans="2:17" x14ac:dyDescent="0.25">
      <c r="B88" s="38">
        <v>43190</v>
      </c>
      <c r="C88" s="32">
        <f>SUMPRODUCT(QuarterlyNSA!D138:AD138,QuarterlyNSA!$D$1:$AD$1)</f>
        <v>36985</v>
      </c>
      <c r="D88" s="33">
        <f>SUMPRODUCT(QuarterlyNSA!D138:AD138,QuarterlyNSA!$D$162:$AD$162)</f>
        <v>57281</v>
      </c>
      <c r="E88" s="33">
        <f t="shared" si="16"/>
        <v>57281</v>
      </c>
      <c r="F88" s="33">
        <f t="shared" si="17"/>
        <v>94266</v>
      </c>
      <c r="G88" s="46">
        <f t="shared" si="18"/>
        <v>0.39234718774531646</v>
      </c>
      <c r="H88" s="34">
        <f>QuarterlyNSA!B138-F88</f>
        <v>0</v>
      </c>
      <c r="I88" s="32">
        <v>38530.149091375199</v>
      </c>
      <c r="J88" s="33">
        <v>53500.071590272302</v>
      </c>
      <c r="K88" s="33">
        <v>53499.887300624898</v>
      </c>
      <c r="L88" s="6">
        <v>94461</v>
      </c>
      <c r="M88" s="33">
        <f t="shared" si="19"/>
        <v>92030.036392000096</v>
      </c>
      <c r="N88" s="33">
        <f t="shared" si="20"/>
        <v>2430.9636079999036</v>
      </c>
      <c r="O88" s="36">
        <f t="shared" si="21"/>
        <v>39547.918875285504</v>
      </c>
      <c r="P88" s="36">
        <f t="shared" si="22"/>
        <v>54913.081124714496</v>
      </c>
      <c r="Q88" s="37">
        <f t="shared" si="23"/>
        <v>94461</v>
      </c>
    </row>
    <row r="89" spans="2:17" x14ac:dyDescent="0.25">
      <c r="B89" s="38">
        <v>43281</v>
      </c>
      <c r="C89" s="32">
        <f>SUMPRODUCT(QuarterlyNSA!D139:AD139,QuarterlyNSA!$D$1:$AD$1)</f>
        <v>37825</v>
      </c>
      <c r="D89" s="33">
        <f>SUMPRODUCT(QuarterlyNSA!D139:AD139,QuarterlyNSA!$D$162:$AD$162)</f>
        <v>50913</v>
      </c>
      <c r="E89" s="33">
        <f t="shared" si="16"/>
        <v>50915</v>
      </c>
      <c r="F89" s="33">
        <f t="shared" si="17"/>
        <v>88738</v>
      </c>
      <c r="G89" s="46">
        <f t="shared" si="18"/>
        <v>0.42625481755279587</v>
      </c>
      <c r="H89" s="34">
        <f>QuarterlyNSA!B139-F89</f>
        <v>2</v>
      </c>
      <c r="I89" s="32">
        <v>38315.6632749583</v>
      </c>
      <c r="J89" s="33">
        <v>54769.617396058697</v>
      </c>
      <c r="K89" s="33">
        <v>54771.421718440397</v>
      </c>
      <c r="L89" s="6">
        <v>94867</v>
      </c>
      <c r="M89" s="33">
        <f t="shared" si="19"/>
        <v>93087.08499339869</v>
      </c>
      <c r="N89" s="33">
        <f t="shared" si="20"/>
        <v>1779.9150066013099</v>
      </c>
      <c r="O89" s="36">
        <f t="shared" si="21"/>
        <v>39048.295777692889</v>
      </c>
      <c r="P89" s="36">
        <f t="shared" si="22"/>
        <v>55818.704222307118</v>
      </c>
      <c r="Q89" s="37">
        <f t="shared" si="23"/>
        <v>94867</v>
      </c>
    </row>
    <row r="90" spans="2:17" x14ac:dyDescent="0.25">
      <c r="B90" s="38">
        <v>43373</v>
      </c>
      <c r="C90" s="32">
        <f>SUMPRODUCT(QuarterlyNSA!D140:AD140,QuarterlyNSA!$D$1:$AD$1)</f>
        <v>41614</v>
      </c>
      <c r="D90" s="33">
        <f>SUMPRODUCT(QuarterlyNSA!D140:AD140,QuarterlyNSA!$D$162:$AD$162)</f>
        <v>54773</v>
      </c>
      <c r="E90" s="33">
        <f t="shared" si="16"/>
        <v>54774</v>
      </c>
      <c r="F90" s="33">
        <f t="shared" si="17"/>
        <v>96387</v>
      </c>
      <c r="G90" s="46">
        <f t="shared" si="18"/>
        <v>0.43173871995186075</v>
      </c>
      <c r="H90" s="34">
        <f>QuarterlyNSA!B140-F90</f>
        <v>1</v>
      </c>
      <c r="I90" s="32">
        <v>41783.316384903701</v>
      </c>
      <c r="J90" s="33">
        <v>55282.618447287903</v>
      </c>
      <c r="K90" s="33">
        <v>55284.037009261898</v>
      </c>
      <c r="L90" s="6">
        <v>95729</v>
      </c>
      <c r="M90" s="33">
        <f t="shared" si="19"/>
        <v>97067.353394165606</v>
      </c>
      <c r="N90" s="33">
        <f t="shared" si="20"/>
        <v>-1338.353394165606</v>
      </c>
      <c r="O90" s="36">
        <f t="shared" si="21"/>
        <v>41207.212871746699</v>
      </c>
      <c r="P90" s="36">
        <f t="shared" si="22"/>
        <v>54521.787128253294</v>
      </c>
      <c r="Q90" s="37">
        <f t="shared" si="23"/>
        <v>95729</v>
      </c>
    </row>
    <row r="91" spans="2:17" x14ac:dyDescent="0.25">
      <c r="B91" s="38">
        <v>43465</v>
      </c>
      <c r="C91" s="32">
        <f>SUMPRODUCT(QuarterlyNSA!D141:AD141,QuarterlyNSA!$D$1:$AD$1)</f>
        <v>46339</v>
      </c>
      <c r="D91" s="33">
        <f>SUMPRODUCT(QuarterlyNSA!D141:AD141,QuarterlyNSA!$D$162:$AD$162)</f>
        <v>55515</v>
      </c>
      <c r="E91" s="33">
        <f t="shared" si="16"/>
        <v>55516</v>
      </c>
      <c r="F91" s="33">
        <f t="shared" si="17"/>
        <v>101854</v>
      </c>
      <c r="G91" s="46">
        <f t="shared" si="18"/>
        <v>0.45495513185540087</v>
      </c>
      <c r="H91" s="34">
        <f>QuarterlyNSA!B141-F91</f>
        <v>1</v>
      </c>
      <c r="I91" s="32">
        <v>43783.703965917499</v>
      </c>
      <c r="J91" s="33">
        <v>55001.750827882897</v>
      </c>
      <c r="K91" s="33">
        <v>55003.016381042798</v>
      </c>
      <c r="L91" s="6">
        <v>96192</v>
      </c>
      <c r="M91" s="33">
        <f t="shared" si="19"/>
        <v>98786.720346960297</v>
      </c>
      <c r="N91" s="33">
        <f t="shared" si="20"/>
        <v>-2594.7203469602973</v>
      </c>
      <c r="O91" s="36">
        <f t="shared" si="21"/>
        <v>42633.686360852342</v>
      </c>
      <c r="P91" s="36">
        <f t="shared" si="22"/>
        <v>53558.313639147658</v>
      </c>
      <c r="Q91" s="37">
        <f t="shared" si="23"/>
        <v>96192</v>
      </c>
    </row>
    <row r="92" spans="2:17" x14ac:dyDescent="0.25">
      <c r="B92" s="38">
        <v>43555</v>
      </c>
      <c r="C92" s="32">
        <f>SUMPRODUCT(QuarterlyNSA!D142:AD142,QuarterlyNSA!$D$1:$AD$1)</f>
        <v>43427</v>
      </c>
      <c r="D92" s="33">
        <f>SUMPRODUCT(QuarterlyNSA!D142:AD142,QuarterlyNSA!$D$162:$AD$162)</f>
        <v>60366</v>
      </c>
      <c r="E92" s="33">
        <f t="shared" si="16"/>
        <v>60367</v>
      </c>
      <c r="F92" s="33">
        <f t="shared" si="17"/>
        <v>103793</v>
      </c>
      <c r="G92" s="46">
        <f t="shared" si="18"/>
        <v>0.41840008478413765</v>
      </c>
      <c r="H92" s="34">
        <f>QuarterlyNSA!B142-F92</f>
        <v>1</v>
      </c>
      <c r="I92" s="32">
        <v>45268.5054192233</v>
      </c>
      <c r="J92" s="33">
        <v>56417.327099373601</v>
      </c>
      <c r="K92" s="33">
        <v>56417.966828210097</v>
      </c>
      <c r="L92" s="6">
        <v>99316</v>
      </c>
      <c r="M92" s="33">
        <f t="shared" si="19"/>
        <v>101686.4722474334</v>
      </c>
      <c r="N92" s="33">
        <f t="shared" si="20"/>
        <v>-2370.4722474333976</v>
      </c>
      <c r="O92" s="36">
        <f t="shared" si="21"/>
        <v>44213.225071627552</v>
      </c>
      <c r="P92" s="36">
        <f t="shared" si="22"/>
        <v>55102.774928372448</v>
      </c>
      <c r="Q92" s="37">
        <f t="shared" si="23"/>
        <v>99316</v>
      </c>
    </row>
    <row r="93" spans="2:17" x14ac:dyDescent="0.25">
      <c r="B93" s="38">
        <v>43646</v>
      </c>
      <c r="C93" s="32">
        <f>SUMPRODUCT(QuarterlyNSA!D143:AD143,QuarterlyNSA!$D$1:$AD$1)</f>
        <v>41429</v>
      </c>
      <c r="D93" s="33">
        <f>SUMPRODUCT(QuarterlyNSA!D143:AD143,QuarterlyNSA!$D$162:$AD$162)</f>
        <v>52156</v>
      </c>
      <c r="E93" s="33">
        <f t="shared" si="16"/>
        <v>52156</v>
      </c>
      <c r="F93" s="33">
        <f t="shared" si="17"/>
        <v>93585</v>
      </c>
      <c r="G93" s="46">
        <f t="shared" si="18"/>
        <v>0.44268846503178927</v>
      </c>
      <c r="H93" s="34">
        <f>QuarterlyNSA!B143-F93</f>
        <v>0</v>
      </c>
      <c r="I93" s="32">
        <v>42061.8127329337</v>
      </c>
      <c r="J93" s="33">
        <v>56129.727909751702</v>
      </c>
      <c r="K93" s="33">
        <v>56129.3119618774</v>
      </c>
      <c r="L93" s="6">
        <v>99709</v>
      </c>
      <c r="M93" s="33">
        <f t="shared" si="19"/>
        <v>98191.124694811093</v>
      </c>
      <c r="N93" s="33">
        <f t="shared" si="20"/>
        <v>1517.8753051889071</v>
      </c>
      <c r="O93" s="36">
        <f t="shared" si="21"/>
        <v>42712.020040745243</v>
      </c>
      <c r="P93" s="36">
        <f t="shared" si="22"/>
        <v>56996.979959254764</v>
      </c>
      <c r="Q93" s="37">
        <f t="shared" si="23"/>
        <v>99709</v>
      </c>
    </row>
    <row r="94" spans="2:17" x14ac:dyDescent="0.25">
      <c r="B94" s="38">
        <v>43738</v>
      </c>
      <c r="C94" s="32">
        <f>SUMPRODUCT(QuarterlyNSA!D144:AD144,QuarterlyNSA!$D$1:$AD$1)</f>
        <v>43872</v>
      </c>
      <c r="D94" s="33">
        <f>SUMPRODUCT(QuarterlyNSA!D144:AD144,QuarterlyNSA!$D$162:$AD$162)</f>
        <v>57244</v>
      </c>
      <c r="E94" s="33">
        <f t="shared" si="16"/>
        <v>57244</v>
      </c>
      <c r="F94" s="33">
        <f t="shared" si="17"/>
        <v>101116</v>
      </c>
      <c r="G94" s="46">
        <f t="shared" si="18"/>
        <v>0.43387792238617034</v>
      </c>
      <c r="H94" s="34">
        <f>QuarterlyNSA!B144-F94</f>
        <v>0</v>
      </c>
      <c r="I94" s="32">
        <v>43991.098444764801</v>
      </c>
      <c r="J94" s="33">
        <v>57703.684079535997</v>
      </c>
      <c r="K94" s="33">
        <v>57704.021337142403</v>
      </c>
      <c r="L94" s="6">
        <v>100582</v>
      </c>
      <c r="M94" s="33">
        <f t="shared" si="19"/>
        <v>101695.11978190721</v>
      </c>
      <c r="N94" s="33">
        <f t="shared" si="20"/>
        <v>-1113.1197819072113</v>
      </c>
      <c r="O94" s="36">
        <f t="shared" si="21"/>
        <v>43509.587021092659</v>
      </c>
      <c r="P94" s="36">
        <f t="shared" si="22"/>
        <v>57072.412978907334</v>
      </c>
      <c r="Q94" s="37">
        <f t="shared" si="23"/>
        <v>100582</v>
      </c>
    </row>
    <row r="95" spans="2:17" x14ac:dyDescent="0.25">
      <c r="B95" s="38">
        <v>43830</v>
      </c>
      <c r="C95" s="32">
        <f>SUMPRODUCT(QuarterlyNSA!D145:AD145,QuarterlyNSA!$D$1:$AD$1)</f>
        <v>42695</v>
      </c>
      <c r="D95" s="33">
        <f>SUMPRODUCT(QuarterlyNSA!D145:AD145,QuarterlyNSA!$D$162:$AD$162)</f>
        <v>58318</v>
      </c>
      <c r="E95" s="33">
        <f t="shared" si="16"/>
        <v>58318</v>
      </c>
      <c r="F95" s="33">
        <f t="shared" si="17"/>
        <v>101013</v>
      </c>
      <c r="G95" s="46">
        <f t="shared" si="18"/>
        <v>0.42266836941779773</v>
      </c>
      <c r="H95" s="34">
        <f>QuarterlyNSA!B145-F95</f>
        <v>0</v>
      </c>
      <c r="I95" s="32">
        <v>40306.399911348599</v>
      </c>
      <c r="J95" s="33">
        <v>57818.360467739098</v>
      </c>
      <c r="K95" s="33">
        <v>57818.843828369398</v>
      </c>
      <c r="L95" s="6">
        <v>99901</v>
      </c>
      <c r="M95" s="33">
        <f t="shared" si="19"/>
        <v>98125.243739717989</v>
      </c>
      <c r="N95" s="33">
        <f t="shared" si="20"/>
        <v>1775.7562602820108</v>
      </c>
      <c r="O95" s="36">
        <f t="shared" si="21"/>
        <v>41035.818145068988</v>
      </c>
      <c r="P95" s="36">
        <f t="shared" si="22"/>
        <v>58865.181854931019</v>
      </c>
      <c r="Q95" s="37">
        <f t="shared" si="23"/>
        <v>99901</v>
      </c>
    </row>
    <row r="96" spans="2:17" x14ac:dyDescent="0.25">
      <c r="B96" s="39"/>
      <c r="C96" s="35"/>
      <c r="D96" s="28"/>
      <c r="E96" s="28"/>
      <c r="F96" s="28"/>
      <c r="G96" s="28"/>
      <c r="H96" s="29"/>
      <c r="I96" s="35"/>
      <c r="J96" s="28"/>
      <c r="K96" s="28"/>
      <c r="L96" s="28"/>
      <c r="M96" s="28"/>
      <c r="N96" s="28"/>
      <c r="O96" s="28"/>
      <c r="P96" s="28"/>
      <c r="Q96" s="29"/>
    </row>
  </sheetData>
  <mergeCells count="3">
    <mergeCell ref="I2:Q2"/>
    <mergeCell ref="C2:H2"/>
    <mergeCell ref="B2:B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 to industry descriptions</vt:lpstr>
      <vt:lpstr>QuarterlyNSA</vt:lpstr>
      <vt:lpstr>TNT_Investment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2023-04-25T15:58:51Z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1671732840</vt:i4>
  </property>
  <property fmtid="{D5CDD505-2E9C-101B-9397-08002B2CF9AE}" pid="3" name="_NewReviewCycle">
    <vt:lpwstr/>
  </property>
  <property fmtid="{D5CDD505-2E9C-101B-9397-08002B2CF9AE}" pid="4" name="_PreviousAdHocReviewCycleID">
    <vt:i4>1671732840</vt:i4>
  </property>
  <property fmtid="{D5CDD505-2E9C-101B-9397-08002B2CF9AE}" pid="5" name="_ReviewingToolsShownOnce">
    <vt:lpwstr/>
  </property>
</Properties>
</file>