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Federico Di Pace\Dropbox\Work\Research Projects\Joint - in progress\Broadbent et al\restud revision\data\Rates\"/>
    </mc:Choice>
  </mc:AlternateContent>
  <bookViews>
    <workbookView xWindow="0" yWindow="0" windowWidth="38400" windowHeight="17730" firstSheet="3" activeTab="8"/>
  </bookViews>
  <sheets>
    <sheet name="Raw Data" sheetId="3" r:id="rId1"/>
    <sheet name="CPI" sheetId="1" r:id="rId2"/>
    <sheet name="CPI5YR" sheetId="2" r:id="rId3"/>
    <sheet name="CPI10YR" sheetId="4" r:id="rId4"/>
    <sheet name="FRED" sheetId="5" r:id="rId5"/>
    <sheet name="FAME" sheetId="7" r:id="rId6"/>
    <sheet name="PiExpUK" sheetId="9" r:id="rId7"/>
    <sheet name="BIS-RER" sheetId="11" r:id="rId8"/>
    <sheet name="R-US" sheetId="6" r:id="rId9"/>
    <sheet name="R-UK" sheetId="8" r:id="rId10"/>
    <sheet name="Bilateral RER" sheetId="10" r:id="rId11"/>
  </sheets>
  <externalReferences>
    <externalReference r:id="rId12"/>
    <externalReference r:id="rId13"/>
  </externalReferences>
  <calcPr calcId="162913"/>
</workbook>
</file>

<file path=xl/calcChain.xml><?xml version="1.0" encoding="utf-8"?>
<calcChain xmlns="http://schemas.openxmlformats.org/spreadsheetml/2006/main">
  <c r="F205" i="6" l="1"/>
  <c r="AD202" i="8" l="1"/>
  <c r="AD201" i="8"/>
  <c r="AD200" i="8"/>
  <c r="AD199" i="8"/>
  <c r="AD198" i="8"/>
  <c r="AD197" i="8"/>
  <c r="AD196" i="8"/>
  <c r="AD195" i="8"/>
  <c r="AD194" i="8"/>
  <c r="AD193" i="8"/>
  <c r="AD192" i="8"/>
  <c r="AD191" i="8"/>
  <c r="AD190" i="8"/>
  <c r="AC202" i="8"/>
  <c r="AC201" i="8"/>
  <c r="AC200" i="8"/>
  <c r="AC199" i="8"/>
  <c r="AC198" i="8"/>
  <c r="AC197" i="8"/>
  <c r="AC196" i="8"/>
  <c r="AC195" i="8"/>
  <c r="AC194" i="8"/>
  <c r="AC193" i="8"/>
  <c r="AC192" i="8"/>
  <c r="AC191" i="8"/>
  <c r="AC190" i="8"/>
  <c r="AC189" i="8"/>
  <c r="AC188" i="8"/>
  <c r="AC187" i="8"/>
  <c r="AC186" i="8"/>
  <c r="AC185" i="8"/>
  <c r="AC184" i="8"/>
  <c r="AC183" i="8"/>
  <c r="AC182" i="8"/>
  <c r="AC181" i="8"/>
  <c r="AC180" i="8"/>
  <c r="AC179" i="8"/>
  <c r="AC178" i="8"/>
  <c r="AC177" i="8"/>
  <c r="AC176" i="8"/>
  <c r="AC175" i="8"/>
  <c r="AC174" i="8"/>
  <c r="AC173" i="8"/>
  <c r="AC172" i="8"/>
  <c r="AC171" i="8"/>
  <c r="AC170" i="8"/>
  <c r="AC169" i="8"/>
  <c r="AC168" i="8"/>
  <c r="AC167" i="8"/>
  <c r="AC166" i="8"/>
  <c r="AC165" i="8"/>
  <c r="AC164" i="8"/>
  <c r="AC163" i="8"/>
  <c r="AC162" i="8"/>
  <c r="AC161" i="8"/>
  <c r="AC160" i="8"/>
  <c r="AC159" i="8"/>
  <c r="AC158" i="8"/>
  <c r="AC157" i="8"/>
  <c r="AC156" i="8"/>
  <c r="AC155" i="8"/>
  <c r="AC154" i="8"/>
  <c r="AC153" i="8"/>
  <c r="AC152" i="8"/>
  <c r="AC151" i="8"/>
  <c r="AC150" i="8"/>
  <c r="AC149" i="8"/>
  <c r="AC148" i="8"/>
  <c r="AC147" i="8"/>
  <c r="AC146" i="8"/>
  <c r="AC145" i="8"/>
  <c r="AC144" i="8"/>
  <c r="AC143" i="8"/>
  <c r="AC142" i="8"/>
  <c r="AC141" i="8"/>
  <c r="AC140" i="8"/>
  <c r="AC139" i="8"/>
  <c r="AC138" i="8"/>
  <c r="AC137" i="8"/>
  <c r="AC136" i="8"/>
  <c r="AC135" i="8"/>
  <c r="AC134" i="8"/>
  <c r="AC133" i="8"/>
  <c r="AC132" i="8"/>
  <c r="AC131" i="8"/>
  <c r="AC130" i="8"/>
  <c r="AC129" i="8"/>
  <c r="AC128" i="8"/>
  <c r="AC127" i="8"/>
  <c r="AC126" i="8"/>
  <c r="AC125" i="8"/>
  <c r="AC124" i="8"/>
  <c r="AC123" i="8"/>
  <c r="AC122" i="8"/>
  <c r="AC121" i="8"/>
  <c r="AC120" i="8"/>
  <c r="AC119" i="8"/>
  <c r="AC118" i="8"/>
  <c r="AC117" i="8"/>
  <c r="AC116" i="8"/>
  <c r="AC115" i="8"/>
  <c r="AC114" i="8"/>
  <c r="AC113" i="8"/>
  <c r="AC112" i="8"/>
  <c r="AC111" i="8"/>
  <c r="AC110" i="8"/>
  <c r="AC109" i="8"/>
  <c r="AC108" i="8"/>
  <c r="AC107" i="8"/>
  <c r="AC106" i="8"/>
  <c r="AC105" i="8"/>
  <c r="AC104" i="8"/>
  <c r="AC103" i="8"/>
  <c r="AC102" i="8"/>
  <c r="AC101" i="8"/>
  <c r="AC100" i="8"/>
  <c r="AC99" i="8"/>
  <c r="AC98" i="8"/>
  <c r="AC97" i="8"/>
  <c r="AC96" i="8"/>
  <c r="AC95" i="8"/>
  <c r="AC94" i="8"/>
  <c r="AC93" i="8"/>
  <c r="AC92" i="8"/>
  <c r="AC91" i="8"/>
  <c r="AC90" i="8"/>
  <c r="AC89" i="8"/>
  <c r="AC88" i="8"/>
  <c r="AC87" i="8"/>
  <c r="AC86" i="8"/>
  <c r="AC85" i="8"/>
  <c r="AC84" i="8"/>
  <c r="AC83" i="8"/>
  <c r="AC82" i="8"/>
  <c r="AC81" i="8"/>
  <c r="AC80" i="8"/>
  <c r="AC79" i="8"/>
  <c r="AC78" i="8"/>
  <c r="AC77" i="8"/>
  <c r="AC76" i="8"/>
  <c r="AC75" i="8"/>
  <c r="AC74" i="8"/>
  <c r="AC73" i="8"/>
  <c r="AC72" i="8"/>
  <c r="AC71" i="8"/>
  <c r="AC70" i="8"/>
  <c r="AC69" i="8"/>
  <c r="AC68" i="8"/>
  <c r="AC67" i="8"/>
  <c r="AC66" i="8"/>
  <c r="AC65" i="8"/>
  <c r="AC64" i="8"/>
  <c r="AC63" i="8"/>
  <c r="AC62" i="8"/>
  <c r="AC61" i="8"/>
  <c r="AC60" i="8"/>
  <c r="AC59" i="8"/>
  <c r="AC58" i="8"/>
  <c r="AC57" i="8"/>
  <c r="AC56" i="8"/>
  <c r="AC55" i="8"/>
  <c r="AC54" i="8"/>
  <c r="AC53" i="8"/>
  <c r="AC52" i="8"/>
  <c r="AC51" i="8"/>
  <c r="AC50" i="8"/>
  <c r="S188" i="6"/>
  <c r="S187" i="6"/>
  <c r="S186" i="6"/>
  <c r="S185" i="6"/>
  <c r="S184" i="6"/>
  <c r="S183" i="6"/>
  <c r="S182" i="6"/>
  <c r="S181" i="6"/>
  <c r="S180" i="6"/>
  <c r="S179" i="6"/>
  <c r="S178" i="6"/>
  <c r="S177" i="6"/>
  <c r="S176" i="6"/>
  <c r="S175" i="6"/>
  <c r="S174" i="6"/>
  <c r="S173" i="6"/>
  <c r="S172" i="6"/>
  <c r="S171" i="6"/>
  <c r="S170" i="6"/>
  <c r="S169" i="6"/>
  <c r="S168" i="6"/>
  <c r="S167" i="6"/>
  <c r="S166" i="6"/>
  <c r="S165" i="6"/>
  <c r="S164" i="6"/>
  <c r="S163" i="6"/>
  <c r="S162" i="6"/>
  <c r="S161" i="6"/>
  <c r="S160" i="6"/>
  <c r="S159" i="6"/>
  <c r="S158" i="6"/>
  <c r="S157" i="6"/>
  <c r="S156" i="6"/>
  <c r="S155" i="6"/>
  <c r="S154" i="6"/>
  <c r="S153" i="6"/>
  <c r="S152" i="6"/>
  <c r="S151" i="6"/>
  <c r="S150" i="6"/>
  <c r="S149" i="6"/>
  <c r="S148" i="6"/>
  <c r="S147" i="6"/>
  <c r="S146" i="6"/>
  <c r="S145" i="6"/>
  <c r="S144" i="6"/>
  <c r="S143" i="6"/>
  <c r="S142" i="6"/>
  <c r="S141" i="6"/>
  <c r="S140" i="6"/>
  <c r="S139" i="6"/>
  <c r="S138" i="6"/>
  <c r="S137" i="6"/>
  <c r="S136" i="6"/>
  <c r="S135" i="6"/>
  <c r="S134" i="6"/>
  <c r="S133" i="6"/>
  <c r="S132" i="6"/>
  <c r="S131" i="6"/>
  <c r="S130" i="6"/>
  <c r="S129" i="6"/>
  <c r="S128" i="6"/>
  <c r="S127" i="6"/>
  <c r="S126" i="6"/>
  <c r="S125" i="6"/>
  <c r="S124" i="6"/>
  <c r="S123" i="6"/>
  <c r="S122" i="6"/>
  <c r="S121" i="6"/>
  <c r="S120" i="6"/>
  <c r="S119" i="6"/>
  <c r="S118" i="6"/>
  <c r="S117" i="6"/>
  <c r="S116" i="6"/>
  <c r="S115" i="6"/>
  <c r="S114" i="6"/>
  <c r="S113" i="6"/>
  <c r="S112" i="6"/>
  <c r="S111" i="6"/>
  <c r="S110" i="6"/>
  <c r="S109" i="6"/>
  <c r="S108" i="6"/>
  <c r="S107" i="6"/>
  <c r="S106" i="6"/>
  <c r="S105" i="6"/>
  <c r="S104" i="6"/>
  <c r="S103" i="6"/>
  <c r="S102" i="6"/>
  <c r="S101" i="6"/>
  <c r="S100" i="6"/>
  <c r="S99" i="6"/>
  <c r="S98" i="6"/>
  <c r="S97" i="6"/>
  <c r="S96" i="6"/>
  <c r="S95" i="6"/>
  <c r="S94" i="6"/>
  <c r="S93" i="6"/>
  <c r="S92" i="6"/>
  <c r="S91" i="6"/>
  <c r="S90" i="6"/>
  <c r="S89" i="6"/>
  <c r="S88" i="6"/>
  <c r="S87" i="6"/>
  <c r="S86" i="6"/>
  <c r="S85" i="6"/>
  <c r="S84" i="6"/>
  <c r="S83" i="6"/>
  <c r="S82" i="6"/>
  <c r="S81" i="6"/>
  <c r="S80" i="6"/>
  <c r="S79" i="6"/>
  <c r="S78" i="6"/>
  <c r="S77" i="6"/>
  <c r="S76" i="6"/>
  <c r="S75" i="6"/>
  <c r="S74" i="6"/>
  <c r="S73" i="6"/>
  <c r="S188" i="8"/>
  <c r="S187" i="8"/>
  <c r="S186" i="8"/>
  <c r="S185" i="8"/>
  <c r="S184" i="8"/>
  <c r="S183" i="8"/>
  <c r="S182" i="8"/>
  <c r="S181" i="8"/>
  <c r="S180" i="8"/>
  <c r="S179" i="8"/>
  <c r="S178" i="8"/>
  <c r="S177" i="8"/>
  <c r="S176" i="8"/>
  <c r="S175" i="8"/>
  <c r="S174" i="8"/>
  <c r="S173" i="8"/>
  <c r="S172" i="8"/>
  <c r="S171" i="8"/>
  <c r="S170" i="8"/>
  <c r="S169" i="8"/>
  <c r="S168" i="8"/>
  <c r="S167" i="8"/>
  <c r="S166" i="8"/>
  <c r="S165" i="8"/>
  <c r="S164" i="8"/>
  <c r="S163" i="8"/>
  <c r="S162" i="8"/>
  <c r="S161" i="8"/>
  <c r="S160" i="8"/>
  <c r="S159" i="8"/>
  <c r="S158" i="8"/>
  <c r="S157" i="8"/>
  <c r="S156" i="8"/>
  <c r="S155" i="8"/>
  <c r="S154" i="8"/>
  <c r="S153" i="8"/>
  <c r="S152" i="8"/>
  <c r="S151" i="8"/>
  <c r="S150" i="8"/>
  <c r="S149" i="8"/>
  <c r="S148" i="8"/>
  <c r="S147" i="8"/>
  <c r="S146" i="8"/>
  <c r="S145" i="8"/>
  <c r="S144" i="8"/>
  <c r="S143" i="8"/>
  <c r="S142" i="8"/>
  <c r="S141" i="8"/>
  <c r="S140" i="8"/>
  <c r="S139" i="8"/>
  <c r="S138" i="8"/>
  <c r="S137" i="8"/>
  <c r="S136" i="8"/>
  <c r="S135" i="8"/>
  <c r="S134" i="8"/>
  <c r="S133" i="8"/>
  <c r="S132" i="8"/>
  <c r="S131" i="8"/>
  <c r="S130" i="8"/>
  <c r="S129" i="8"/>
  <c r="S128" i="8"/>
  <c r="S127" i="8"/>
  <c r="S126" i="8"/>
  <c r="S125" i="8"/>
  <c r="S124" i="8"/>
  <c r="S123" i="8"/>
  <c r="S122" i="8"/>
  <c r="S121" i="8"/>
  <c r="S120" i="8"/>
  <c r="S119" i="8"/>
  <c r="S118" i="8"/>
  <c r="S117" i="8"/>
  <c r="S116" i="8"/>
  <c r="S115" i="8"/>
  <c r="S114" i="8"/>
  <c r="S113" i="8"/>
  <c r="S112" i="8"/>
  <c r="S111" i="8"/>
  <c r="S110" i="8"/>
  <c r="S109" i="8"/>
  <c r="S108" i="8"/>
  <c r="S107" i="8"/>
  <c r="S106" i="8"/>
  <c r="S105" i="8"/>
  <c r="S104" i="8"/>
  <c r="S103" i="8"/>
  <c r="S102" i="8"/>
  <c r="S101" i="8"/>
  <c r="S100" i="8"/>
  <c r="S99" i="8"/>
  <c r="S98" i="8"/>
  <c r="S97" i="8"/>
  <c r="S96" i="8"/>
  <c r="S95" i="8"/>
  <c r="S94" i="8"/>
  <c r="S93" i="8"/>
  <c r="S92" i="8"/>
  <c r="S91" i="8"/>
  <c r="S90" i="8"/>
  <c r="S89" i="8"/>
  <c r="S88" i="8"/>
  <c r="S87" i="8"/>
  <c r="S86" i="8"/>
  <c r="S85" i="8"/>
  <c r="S84" i="8"/>
  <c r="S83" i="8"/>
  <c r="S82" i="8"/>
  <c r="S81" i="8"/>
  <c r="S80" i="8"/>
  <c r="S79" i="8"/>
  <c r="S78" i="8"/>
  <c r="S77" i="8"/>
  <c r="S76" i="8"/>
  <c r="S75" i="8"/>
  <c r="S74" i="8"/>
  <c r="S73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R122" i="8"/>
  <c r="R123" i="8"/>
  <c r="R124" i="8"/>
  <c r="R125" i="8"/>
  <c r="R126" i="8"/>
  <c r="R127" i="8"/>
  <c r="R128" i="8"/>
  <c r="R129" i="8"/>
  <c r="R130" i="8"/>
  <c r="R131" i="8"/>
  <c r="R132" i="8"/>
  <c r="R133" i="8"/>
  <c r="R134" i="8"/>
  <c r="R135" i="8"/>
  <c r="R136" i="8"/>
  <c r="R137" i="8"/>
  <c r="R138" i="8"/>
  <c r="R139" i="8"/>
  <c r="R140" i="8"/>
  <c r="R141" i="8"/>
  <c r="R142" i="8"/>
  <c r="R143" i="8"/>
  <c r="R144" i="8"/>
  <c r="R145" i="8"/>
  <c r="R146" i="8"/>
  <c r="R147" i="8"/>
  <c r="R148" i="8"/>
  <c r="R149" i="8"/>
  <c r="R150" i="8"/>
  <c r="R151" i="8"/>
  <c r="R152" i="8"/>
  <c r="R153" i="8"/>
  <c r="R154" i="8"/>
  <c r="R155" i="8"/>
  <c r="R156" i="8"/>
  <c r="R157" i="8"/>
  <c r="R158" i="8"/>
  <c r="R159" i="8"/>
  <c r="R160" i="8"/>
  <c r="R161" i="8"/>
  <c r="R162" i="8"/>
  <c r="R163" i="8"/>
  <c r="R164" i="8"/>
  <c r="R165" i="8"/>
  <c r="R166" i="8"/>
  <c r="R167" i="8"/>
  <c r="R168" i="8"/>
  <c r="R169" i="8"/>
  <c r="R170" i="8"/>
  <c r="R171" i="8"/>
  <c r="R172" i="8"/>
  <c r="R173" i="8"/>
  <c r="R174" i="8"/>
  <c r="R175" i="8"/>
  <c r="R176" i="8"/>
  <c r="R177" i="8"/>
  <c r="R178" i="8"/>
  <c r="R179" i="8"/>
  <c r="R180" i="8"/>
  <c r="R181" i="8"/>
  <c r="R182" i="8"/>
  <c r="R183" i="8"/>
  <c r="R184" i="8"/>
  <c r="R185" i="8"/>
  <c r="R186" i="8"/>
  <c r="R187" i="8"/>
  <c r="R188" i="8"/>
  <c r="R203" i="8"/>
  <c r="R202" i="8"/>
  <c r="R201" i="8"/>
  <c r="R200" i="8"/>
  <c r="R199" i="8"/>
  <c r="R198" i="8"/>
  <c r="R197" i="8"/>
  <c r="R196" i="8"/>
  <c r="R195" i="8"/>
  <c r="R194" i="8"/>
  <c r="R193" i="8"/>
  <c r="R192" i="8"/>
  <c r="R191" i="8"/>
  <c r="R190" i="8"/>
  <c r="R189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203" i="6"/>
  <c r="R202" i="6"/>
  <c r="R201" i="6"/>
  <c r="R200" i="6"/>
  <c r="R199" i="6"/>
  <c r="R198" i="6"/>
  <c r="R197" i="6"/>
  <c r="R196" i="6"/>
  <c r="R195" i="6"/>
  <c r="R194" i="6"/>
  <c r="R193" i="6"/>
  <c r="R192" i="6"/>
  <c r="R191" i="6"/>
  <c r="R190" i="6"/>
  <c r="R189" i="6"/>
  <c r="R188" i="6"/>
  <c r="R187" i="6"/>
  <c r="R186" i="6"/>
  <c r="R185" i="6"/>
  <c r="R184" i="6"/>
  <c r="R183" i="6"/>
  <c r="R182" i="6"/>
  <c r="R181" i="6"/>
  <c r="R180" i="6"/>
  <c r="R179" i="6"/>
  <c r="R178" i="6"/>
  <c r="R177" i="6"/>
  <c r="R176" i="6"/>
  <c r="R175" i="6"/>
  <c r="R174" i="6"/>
  <c r="R173" i="6"/>
  <c r="R172" i="6"/>
  <c r="R171" i="6"/>
  <c r="R170" i="6"/>
  <c r="R169" i="6"/>
  <c r="R168" i="6"/>
  <c r="R167" i="6"/>
  <c r="R166" i="6"/>
  <c r="R165" i="6"/>
  <c r="R164" i="6"/>
  <c r="R163" i="6"/>
  <c r="R162" i="6"/>
  <c r="R161" i="6"/>
  <c r="R160" i="6"/>
  <c r="R159" i="6"/>
  <c r="R158" i="6"/>
  <c r="R157" i="6"/>
  <c r="R156" i="6"/>
  <c r="R155" i="6"/>
  <c r="R154" i="6"/>
  <c r="R153" i="6"/>
  <c r="R152" i="6"/>
  <c r="R151" i="6"/>
  <c r="R150" i="6"/>
  <c r="R149" i="6"/>
  <c r="R148" i="6"/>
  <c r="R147" i="6"/>
  <c r="R146" i="6"/>
  <c r="R145" i="6"/>
  <c r="R144" i="6"/>
  <c r="R143" i="6"/>
  <c r="R142" i="6"/>
  <c r="R141" i="6"/>
  <c r="R140" i="6"/>
  <c r="R139" i="6"/>
  <c r="R138" i="6"/>
  <c r="R137" i="6"/>
  <c r="R136" i="6"/>
  <c r="R135" i="6"/>
  <c r="R134" i="6"/>
  <c r="R133" i="6"/>
  <c r="R132" i="6"/>
  <c r="R131" i="6"/>
  <c r="R130" i="6"/>
  <c r="R129" i="6"/>
  <c r="R128" i="6"/>
  <c r="R127" i="6"/>
  <c r="R126" i="6"/>
  <c r="R125" i="6"/>
  <c r="R124" i="6"/>
  <c r="R123" i="6"/>
  <c r="R122" i="6"/>
  <c r="R121" i="6"/>
  <c r="R120" i="6"/>
  <c r="R119" i="6"/>
  <c r="R118" i="6"/>
  <c r="R117" i="6"/>
  <c r="R116" i="6"/>
  <c r="R115" i="6"/>
  <c r="R114" i="6"/>
  <c r="R113" i="6"/>
  <c r="R112" i="6"/>
  <c r="R111" i="6"/>
  <c r="R110" i="6"/>
  <c r="R109" i="6"/>
  <c r="R108" i="6"/>
  <c r="R107" i="6"/>
  <c r="R106" i="6"/>
  <c r="R105" i="6"/>
  <c r="R104" i="6"/>
  <c r="R103" i="6"/>
  <c r="R102" i="6"/>
  <c r="R101" i="6"/>
  <c r="R100" i="6"/>
  <c r="R99" i="6"/>
  <c r="R98" i="6"/>
  <c r="R97" i="6"/>
  <c r="R96" i="6"/>
  <c r="R95" i="6"/>
  <c r="R94" i="6"/>
  <c r="R93" i="6"/>
  <c r="R92" i="6"/>
  <c r="R91" i="6"/>
  <c r="R90" i="6"/>
  <c r="R89" i="6"/>
  <c r="R88" i="6"/>
  <c r="R87" i="6"/>
  <c r="R86" i="6"/>
  <c r="R85" i="6"/>
  <c r="R84" i="6"/>
  <c r="R83" i="6"/>
  <c r="R82" i="6"/>
  <c r="R81" i="6"/>
  <c r="R80" i="6"/>
  <c r="R79" i="6"/>
  <c r="R78" i="6"/>
  <c r="R77" i="6"/>
  <c r="R76" i="6"/>
  <c r="R75" i="6"/>
  <c r="R74" i="6"/>
  <c r="R73" i="6"/>
  <c r="R72" i="6"/>
  <c r="R71" i="6"/>
  <c r="R70" i="6"/>
  <c r="R69" i="6"/>
  <c r="R68" i="6"/>
  <c r="R67" i="6"/>
  <c r="R66" i="6"/>
  <c r="R65" i="6"/>
  <c r="R64" i="6"/>
  <c r="R63" i="6"/>
  <c r="R62" i="6"/>
  <c r="R61" i="6"/>
  <c r="R60" i="6"/>
  <c r="R59" i="6"/>
  <c r="R58" i="6"/>
  <c r="R57" i="6"/>
  <c r="R56" i="6"/>
  <c r="R55" i="6"/>
  <c r="R54" i="6"/>
  <c r="R53" i="6"/>
  <c r="R52" i="6"/>
  <c r="R51" i="6"/>
  <c r="R50" i="6"/>
  <c r="R49" i="6"/>
  <c r="R48" i="6"/>
  <c r="R47" i="6"/>
  <c r="R46" i="6"/>
  <c r="R45" i="6"/>
  <c r="R44" i="6"/>
  <c r="R43" i="6"/>
  <c r="R42" i="6"/>
  <c r="R41" i="6"/>
  <c r="R40" i="6"/>
  <c r="R39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R5" i="6"/>
  <c r="R4" i="6"/>
  <c r="R3" i="6"/>
  <c r="J184" i="10"/>
  <c r="J197" i="10"/>
  <c r="J196" i="10"/>
  <c r="J195" i="10"/>
  <c r="J194" i="10"/>
  <c r="J193" i="10"/>
  <c r="J192" i="10"/>
  <c r="J191" i="10"/>
  <c r="J190" i="10"/>
  <c r="J189" i="10"/>
  <c r="J188" i="10"/>
  <c r="J187" i="10"/>
  <c r="J186" i="10"/>
  <c r="J185" i="10"/>
  <c r="I184" i="10"/>
  <c r="I197" i="10"/>
  <c r="I196" i="10"/>
  <c r="I195" i="10"/>
  <c r="I194" i="10"/>
  <c r="I193" i="10"/>
  <c r="I192" i="10"/>
  <c r="I191" i="10"/>
  <c r="I190" i="10"/>
  <c r="I189" i="10"/>
  <c r="I188" i="10"/>
  <c r="I187" i="10"/>
  <c r="I186" i="10"/>
  <c r="I185" i="10"/>
  <c r="G199" i="10"/>
  <c r="G198" i="10"/>
  <c r="G197" i="10"/>
  <c r="G196" i="10"/>
  <c r="G195" i="10"/>
  <c r="G194" i="10"/>
  <c r="G193" i="10"/>
  <c r="G192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G2" i="10"/>
  <c r="E200" i="10"/>
  <c r="D199" i="10"/>
  <c r="D198" i="10"/>
  <c r="D197" i="10"/>
  <c r="D196" i="10"/>
  <c r="D195" i="10"/>
  <c r="D194" i="10"/>
  <c r="D193" i="10"/>
  <c r="D192" i="10"/>
  <c r="D191" i="10"/>
  <c r="D190" i="10"/>
  <c r="D189" i="10"/>
  <c r="D188" i="10"/>
  <c r="D187" i="10"/>
  <c r="D186" i="10"/>
  <c r="D185" i="10"/>
  <c r="D184" i="10"/>
  <c r="D183" i="10"/>
  <c r="D182" i="10"/>
  <c r="D181" i="10"/>
  <c r="D180" i="10"/>
  <c r="D179" i="10"/>
  <c r="D178" i="10"/>
  <c r="D177" i="10"/>
  <c r="D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D147" i="10"/>
  <c r="D146" i="10"/>
  <c r="D145" i="10"/>
  <c r="D144" i="10"/>
  <c r="D143" i="10"/>
  <c r="D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D2" i="10"/>
  <c r="C158" i="10"/>
  <c r="C159" i="10"/>
  <c r="C160" i="10"/>
  <c r="C161" i="10"/>
  <c r="C200" i="10"/>
  <c r="E199" i="10"/>
  <c r="E46" i="10"/>
  <c r="E47" i="10"/>
  <c r="E48" i="10"/>
  <c r="E49" i="10"/>
  <c r="E50" i="10"/>
  <c r="E51" i="10"/>
  <c r="E52" i="10"/>
  <c r="E53" i="10"/>
  <c r="F199" i="10"/>
  <c r="E158" i="10"/>
  <c r="F158" i="10"/>
  <c r="E159" i="10"/>
  <c r="F159" i="10"/>
  <c r="E160" i="10"/>
  <c r="F160" i="10"/>
  <c r="E161" i="10"/>
  <c r="F161" i="10"/>
  <c r="G200" i="10"/>
  <c r="H199" i="10"/>
  <c r="E198" i="10"/>
  <c r="F198" i="10"/>
  <c r="H198" i="10"/>
  <c r="E197" i="10"/>
  <c r="F197" i="10"/>
  <c r="H197" i="10"/>
  <c r="E196" i="10"/>
  <c r="F196" i="10"/>
  <c r="H196" i="10"/>
  <c r="E195" i="10"/>
  <c r="F195" i="10"/>
  <c r="H195" i="10"/>
  <c r="E194" i="10"/>
  <c r="F194" i="10"/>
  <c r="H194" i="10"/>
  <c r="E193" i="10"/>
  <c r="F193" i="10"/>
  <c r="H193" i="10"/>
  <c r="E192" i="10"/>
  <c r="F192" i="10"/>
  <c r="H192" i="10"/>
  <c r="E191" i="10"/>
  <c r="F191" i="10"/>
  <c r="H191" i="10"/>
  <c r="E190" i="10"/>
  <c r="F190" i="10"/>
  <c r="H190" i="10"/>
  <c r="E189" i="10"/>
  <c r="F189" i="10"/>
  <c r="H189" i="10"/>
  <c r="E188" i="10"/>
  <c r="F188" i="10"/>
  <c r="H188" i="10"/>
  <c r="E187" i="10"/>
  <c r="F187" i="10"/>
  <c r="H187" i="10"/>
  <c r="E186" i="10"/>
  <c r="F186" i="10"/>
  <c r="H186" i="10"/>
  <c r="E185" i="10"/>
  <c r="F185" i="10"/>
  <c r="H185" i="10"/>
  <c r="E184" i="10"/>
  <c r="F184" i="10"/>
  <c r="H184" i="10"/>
  <c r="E183" i="10"/>
  <c r="F183" i="10"/>
  <c r="H183" i="10"/>
  <c r="E182" i="10"/>
  <c r="F182" i="10"/>
  <c r="H182" i="10"/>
  <c r="E181" i="10"/>
  <c r="F181" i="10"/>
  <c r="H181" i="10"/>
  <c r="E180" i="10"/>
  <c r="F180" i="10"/>
  <c r="H180" i="10"/>
  <c r="E179" i="10"/>
  <c r="F179" i="10"/>
  <c r="H179" i="10"/>
  <c r="E178" i="10"/>
  <c r="F178" i="10"/>
  <c r="H178" i="10"/>
  <c r="E177" i="10"/>
  <c r="F177" i="10"/>
  <c r="H177" i="10"/>
  <c r="E176" i="10"/>
  <c r="F176" i="10"/>
  <c r="H176" i="10"/>
  <c r="E175" i="10"/>
  <c r="F175" i="10"/>
  <c r="H175" i="10"/>
  <c r="E174" i="10"/>
  <c r="F174" i="10"/>
  <c r="H174" i="10"/>
  <c r="E173" i="10"/>
  <c r="F173" i="10"/>
  <c r="H173" i="10"/>
  <c r="E172" i="10"/>
  <c r="F172" i="10"/>
  <c r="H172" i="10"/>
  <c r="E171" i="10"/>
  <c r="F171" i="10"/>
  <c r="H171" i="10"/>
  <c r="E170" i="10"/>
  <c r="F170" i="10"/>
  <c r="H170" i="10"/>
  <c r="E169" i="10"/>
  <c r="F169" i="10"/>
  <c r="H169" i="10"/>
  <c r="E168" i="10"/>
  <c r="F168" i="10"/>
  <c r="H168" i="10"/>
  <c r="E167" i="10"/>
  <c r="F167" i="10"/>
  <c r="H167" i="10"/>
  <c r="E166" i="10"/>
  <c r="F166" i="10"/>
  <c r="H166" i="10"/>
  <c r="E165" i="10"/>
  <c r="F165" i="10"/>
  <c r="H165" i="10"/>
  <c r="E164" i="10"/>
  <c r="F164" i="10"/>
  <c r="H164" i="10"/>
  <c r="E163" i="10"/>
  <c r="F163" i="10"/>
  <c r="H163" i="10"/>
  <c r="E162" i="10"/>
  <c r="F162" i="10"/>
  <c r="H162" i="10"/>
  <c r="H161" i="10"/>
  <c r="H160" i="10"/>
  <c r="H159" i="10"/>
  <c r="H158" i="10"/>
  <c r="E157" i="10"/>
  <c r="F157" i="10"/>
  <c r="H157" i="10"/>
  <c r="E156" i="10"/>
  <c r="F156" i="10"/>
  <c r="H156" i="10"/>
  <c r="E155" i="10"/>
  <c r="F155" i="10"/>
  <c r="H155" i="10"/>
  <c r="E154" i="10"/>
  <c r="F154" i="10"/>
  <c r="H154" i="10"/>
  <c r="E153" i="10"/>
  <c r="F153" i="10"/>
  <c r="H153" i="10"/>
  <c r="E152" i="10"/>
  <c r="F152" i="10"/>
  <c r="H152" i="10"/>
  <c r="E151" i="10"/>
  <c r="F151" i="10"/>
  <c r="H151" i="10"/>
  <c r="E150" i="10"/>
  <c r="F150" i="10"/>
  <c r="H150" i="10"/>
  <c r="E149" i="10"/>
  <c r="F149" i="10"/>
  <c r="H149" i="10"/>
  <c r="E148" i="10"/>
  <c r="F148" i="10"/>
  <c r="H148" i="10"/>
  <c r="E147" i="10"/>
  <c r="F147" i="10"/>
  <c r="H147" i="10"/>
  <c r="E146" i="10"/>
  <c r="F146" i="10"/>
  <c r="H146" i="10"/>
  <c r="E145" i="10"/>
  <c r="F145" i="10"/>
  <c r="H145" i="10"/>
  <c r="E144" i="10"/>
  <c r="F144" i="10"/>
  <c r="H144" i="10"/>
  <c r="E143" i="10"/>
  <c r="F143" i="10"/>
  <c r="H143" i="10"/>
  <c r="E142" i="10"/>
  <c r="F142" i="10"/>
  <c r="H142" i="10"/>
  <c r="E141" i="10"/>
  <c r="F141" i="10"/>
  <c r="H141" i="10"/>
  <c r="E140" i="10"/>
  <c r="F140" i="10"/>
  <c r="H140" i="10"/>
  <c r="E139" i="10"/>
  <c r="F139" i="10"/>
  <c r="H139" i="10"/>
  <c r="E138" i="10"/>
  <c r="F138" i="10"/>
  <c r="H138" i="10"/>
  <c r="E137" i="10"/>
  <c r="F137" i="10"/>
  <c r="H137" i="10"/>
  <c r="E136" i="10"/>
  <c r="F136" i="10"/>
  <c r="H136" i="10"/>
  <c r="E135" i="10"/>
  <c r="F135" i="10"/>
  <c r="H135" i="10"/>
  <c r="E134" i="10"/>
  <c r="F134" i="10"/>
  <c r="H134" i="10"/>
  <c r="E133" i="10"/>
  <c r="F133" i="10"/>
  <c r="H133" i="10"/>
  <c r="E132" i="10"/>
  <c r="F132" i="10"/>
  <c r="H132" i="10"/>
  <c r="E131" i="10"/>
  <c r="F131" i="10"/>
  <c r="H131" i="10"/>
  <c r="E130" i="10"/>
  <c r="F130" i="10"/>
  <c r="H130" i="10"/>
  <c r="E129" i="10"/>
  <c r="F129" i="10"/>
  <c r="H129" i="10"/>
  <c r="E128" i="10"/>
  <c r="F128" i="10"/>
  <c r="H128" i="10"/>
  <c r="E127" i="10"/>
  <c r="F127" i="10"/>
  <c r="H127" i="10"/>
  <c r="E126" i="10"/>
  <c r="F126" i="10"/>
  <c r="H126" i="10"/>
  <c r="E125" i="10"/>
  <c r="F125" i="10"/>
  <c r="H125" i="10"/>
  <c r="E124" i="10"/>
  <c r="F124" i="10"/>
  <c r="H124" i="10"/>
  <c r="E123" i="10"/>
  <c r="F123" i="10"/>
  <c r="H123" i="10"/>
  <c r="E122" i="10"/>
  <c r="F122" i="10"/>
  <c r="H122" i="10"/>
  <c r="E121" i="10"/>
  <c r="F121" i="10"/>
  <c r="H121" i="10"/>
  <c r="E120" i="10"/>
  <c r="F120" i="10"/>
  <c r="H120" i="10"/>
  <c r="E119" i="10"/>
  <c r="F119" i="10"/>
  <c r="H119" i="10"/>
  <c r="E118" i="10"/>
  <c r="F118" i="10"/>
  <c r="H118" i="10"/>
  <c r="E117" i="10"/>
  <c r="F117" i="10"/>
  <c r="H117" i="10"/>
  <c r="E116" i="10"/>
  <c r="F116" i="10"/>
  <c r="H116" i="10"/>
  <c r="E115" i="10"/>
  <c r="F115" i="10"/>
  <c r="H115" i="10"/>
  <c r="E114" i="10"/>
  <c r="F114" i="10"/>
  <c r="H114" i="10"/>
  <c r="E113" i="10"/>
  <c r="F113" i="10"/>
  <c r="H113" i="10"/>
  <c r="E112" i="10"/>
  <c r="F112" i="10"/>
  <c r="H112" i="10"/>
  <c r="E111" i="10"/>
  <c r="F111" i="10"/>
  <c r="H111" i="10"/>
  <c r="E110" i="10"/>
  <c r="F110" i="10"/>
  <c r="H110" i="10"/>
  <c r="E109" i="10"/>
  <c r="F109" i="10"/>
  <c r="H109" i="10"/>
  <c r="E108" i="10"/>
  <c r="F108" i="10"/>
  <c r="H108" i="10"/>
  <c r="E107" i="10"/>
  <c r="F107" i="10"/>
  <c r="H107" i="10"/>
  <c r="E106" i="10"/>
  <c r="F106" i="10"/>
  <c r="H106" i="10"/>
  <c r="E105" i="10"/>
  <c r="F105" i="10"/>
  <c r="H105" i="10"/>
  <c r="E104" i="10"/>
  <c r="F104" i="10"/>
  <c r="H104" i="10"/>
  <c r="E103" i="10"/>
  <c r="F103" i="10"/>
  <c r="H103" i="10"/>
  <c r="E102" i="10"/>
  <c r="F102" i="10"/>
  <c r="H102" i="10"/>
  <c r="E101" i="10"/>
  <c r="F101" i="10"/>
  <c r="H101" i="10"/>
  <c r="E100" i="10"/>
  <c r="F100" i="10"/>
  <c r="H100" i="10"/>
  <c r="E99" i="10"/>
  <c r="F99" i="10"/>
  <c r="H99" i="10"/>
  <c r="E98" i="10"/>
  <c r="F98" i="10"/>
  <c r="H98" i="10"/>
  <c r="E97" i="10"/>
  <c r="F97" i="10"/>
  <c r="H97" i="10"/>
  <c r="E96" i="10"/>
  <c r="F96" i="10"/>
  <c r="H96" i="10"/>
  <c r="E95" i="10"/>
  <c r="F95" i="10"/>
  <c r="H95" i="10"/>
  <c r="E94" i="10"/>
  <c r="F94" i="10"/>
  <c r="H94" i="10"/>
  <c r="E93" i="10"/>
  <c r="F93" i="10"/>
  <c r="H93" i="10"/>
  <c r="E92" i="10"/>
  <c r="F92" i="10"/>
  <c r="H92" i="10"/>
  <c r="E91" i="10"/>
  <c r="F91" i="10"/>
  <c r="H91" i="10"/>
  <c r="E90" i="10"/>
  <c r="F90" i="10"/>
  <c r="H90" i="10"/>
  <c r="E89" i="10"/>
  <c r="F89" i="10"/>
  <c r="H89" i="10"/>
  <c r="E88" i="10"/>
  <c r="F88" i="10"/>
  <c r="H88" i="10"/>
  <c r="E87" i="10"/>
  <c r="F87" i="10"/>
  <c r="H87" i="10"/>
  <c r="E86" i="10"/>
  <c r="F86" i="10"/>
  <c r="H86" i="10"/>
  <c r="E85" i="10"/>
  <c r="F85" i="10"/>
  <c r="H85" i="10"/>
  <c r="E84" i="10"/>
  <c r="F84" i="10"/>
  <c r="H84" i="10"/>
  <c r="E83" i="10"/>
  <c r="F83" i="10"/>
  <c r="H83" i="10"/>
  <c r="E82" i="10"/>
  <c r="F82" i="10"/>
  <c r="H82" i="10"/>
  <c r="E81" i="10"/>
  <c r="F81" i="10"/>
  <c r="H81" i="10"/>
  <c r="E80" i="10"/>
  <c r="F80" i="10"/>
  <c r="H80" i="10"/>
  <c r="E79" i="10"/>
  <c r="F79" i="10"/>
  <c r="H79" i="10"/>
  <c r="E78" i="10"/>
  <c r="F78" i="10"/>
  <c r="H78" i="10"/>
  <c r="E77" i="10"/>
  <c r="F77" i="10"/>
  <c r="H77" i="10"/>
  <c r="E76" i="10"/>
  <c r="F76" i="10"/>
  <c r="H76" i="10"/>
  <c r="E75" i="10"/>
  <c r="F75" i="10"/>
  <c r="H75" i="10"/>
  <c r="E74" i="10"/>
  <c r="F74" i="10"/>
  <c r="H74" i="10"/>
  <c r="E73" i="10"/>
  <c r="F73" i="10"/>
  <c r="H73" i="10"/>
  <c r="E72" i="10"/>
  <c r="F72" i="10"/>
  <c r="H72" i="10"/>
  <c r="E71" i="10"/>
  <c r="F71" i="10"/>
  <c r="H71" i="10"/>
  <c r="E70" i="10"/>
  <c r="F70" i="10"/>
  <c r="H70" i="10"/>
  <c r="E69" i="10"/>
  <c r="F69" i="10"/>
  <c r="H69" i="10"/>
  <c r="E68" i="10"/>
  <c r="F68" i="10"/>
  <c r="H68" i="10"/>
  <c r="E67" i="10"/>
  <c r="F67" i="10"/>
  <c r="H67" i="10"/>
  <c r="E66" i="10"/>
  <c r="F66" i="10"/>
  <c r="H66" i="10"/>
  <c r="E65" i="10"/>
  <c r="F65" i="10"/>
  <c r="H65" i="10"/>
  <c r="E64" i="10"/>
  <c r="F64" i="10"/>
  <c r="H64" i="10"/>
  <c r="E63" i="10"/>
  <c r="F63" i="10"/>
  <c r="H63" i="10"/>
  <c r="E62" i="10"/>
  <c r="F62" i="10"/>
  <c r="H62" i="10"/>
  <c r="E61" i="10"/>
  <c r="F61" i="10"/>
  <c r="H61" i="10"/>
  <c r="E60" i="10"/>
  <c r="F60" i="10"/>
  <c r="H60" i="10"/>
  <c r="E59" i="10"/>
  <c r="F59" i="10"/>
  <c r="H59" i="10"/>
  <c r="E58" i="10"/>
  <c r="F58" i="10"/>
  <c r="H58" i="10"/>
  <c r="E57" i="10"/>
  <c r="F57" i="10"/>
  <c r="H57" i="10"/>
  <c r="E56" i="10"/>
  <c r="F56" i="10"/>
  <c r="H56" i="10"/>
  <c r="E55" i="10"/>
  <c r="F55" i="10"/>
  <c r="H55" i="10"/>
  <c r="E54" i="10"/>
  <c r="F54" i="10"/>
  <c r="H54" i="10"/>
  <c r="F53" i="10"/>
  <c r="H53" i="10"/>
  <c r="F52" i="10"/>
  <c r="H52" i="10"/>
  <c r="F51" i="10"/>
  <c r="H51" i="10"/>
  <c r="F50" i="10"/>
  <c r="H50" i="10"/>
  <c r="F49" i="10"/>
  <c r="H49" i="10"/>
  <c r="F48" i="10"/>
  <c r="H48" i="10"/>
  <c r="F47" i="10"/>
  <c r="H47" i="10"/>
  <c r="F46" i="10"/>
  <c r="H46" i="10"/>
  <c r="E45" i="10"/>
  <c r="F45" i="10"/>
  <c r="H45" i="10"/>
  <c r="E44" i="10"/>
  <c r="F44" i="10"/>
  <c r="H44" i="10"/>
  <c r="E43" i="10"/>
  <c r="F43" i="10"/>
  <c r="H43" i="10"/>
  <c r="E42" i="10"/>
  <c r="F42" i="10"/>
  <c r="H42" i="10"/>
  <c r="E41" i="10"/>
  <c r="F41" i="10"/>
  <c r="H41" i="10"/>
  <c r="E40" i="10"/>
  <c r="F40" i="10"/>
  <c r="H40" i="10"/>
  <c r="E39" i="10"/>
  <c r="F39" i="10"/>
  <c r="H39" i="10"/>
  <c r="E38" i="10"/>
  <c r="F38" i="10"/>
  <c r="H38" i="10"/>
  <c r="E37" i="10"/>
  <c r="F37" i="10"/>
  <c r="H37" i="10"/>
  <c r="E36" i="10"/>
  <c r="F36" i="10"/>
  <c r="H36" i="10"/>
  <c r="E35" i="10"/>
  <c r="F35" i="10"/>
  <c r="H35" i="10"/>
  <c r="E34" i="10"/>
  <c r="F34" i="10"/>
  <c r="H34" i="10"/>
  <c r="E33" i="10"/>
  <c r="F33" i="10"/>
  <c r="H33" i="10"/>
  <c r="E32" i="10"/>
  <c r="F32" i="10"/>
  <c r="H32" i="10"/>
  <c r="E31" i="10"/>
  <c r="F31" i="10"/>
  <c r="H31" i="10"/>
  <c r="E30" i="10"/>
  <c r="F30" i="10"/>
  <c r="H30" i="10"/>
  <c r="E29" i="10"/>
  <c r="F29" i="10"/>
  <c r="H29" i="10"/>
  <c r="E28" i="10"/>
  <c r="F28" i="10"/>
  <c r="H28" i="10"/>
  <c r="E27" i="10"/>
  <c r="F27" i="10"/>
  <c r="H27" i="10"/>
  <c r="E26" i="10"/>
  <c r="F26" i="10"/>
  <c r="H26" i="10"/>
  <c r="E25" i="10"/>
  <c r="F25" i="10"/>
  <c r="H25" i="10"/>
  <c r="E24" i="10"/>
  <c r="F24" i="10"/>
  <c r="H24" i="10"/>
  <c r="E23" i="10"/>
  <c r="F23" i="10"/>
  <c r="H23" i="10"/>
  <c r="E22" i="10"/>
  <c r="F22" i="10"/>
  <c r="H22" i="10"/>
  <c r="E21" i="10"/>
  <c r="F21" i="10"/>
  <c r="H21" i="10"/>
  <c r="E20" i="10"/>
  <c r="F20" i="10"/>
  <c r="H20" i="10"/>
  <c r="E19" i="10"/>
  <c r="F19" i="10"/>
  <c r="H19" i="10"/>
  <c r="E18" i="10"/>
  <c r="F18" i="10"/>
  <c r="H18" i="10"/>
  <c r="E17" i="10"/>
  <c r="F17" i="10"/>
  <c r="H17" i="10"/>
  <c r="E16" i="10"/>
  <c r="F16" i="10"/>
  <c r="H16" i="10"/>
  <c r="E15" i="10"/>
  <c r="F15" i="10"/>
  <c r="H15" i="10"/>
  <c r="E14" i="10"/>
  <c r="F14" i="10"/>
  <c r="H14" i="10"/>
  <c r="E13" i="10"/>
  <c r="F13" i="10"/>
  <c r="H13" i="10"/>
  <c r="E12" i="10"/>
  <c r="F12" i="10"/>
  <c r="H12" i="10"/>
  <c r="E11" i="10"/>
  <c r="F11" i="10"/>
  <c r="H11" i="10"/>
  <c r="E10" i="10"/>
  <c r="F10" i="10"/>
  <c r="H10" i="10"/>
  <c r="E9" i="10"/>
  <c r="F9" i="10"/>
  <c r="H9" i="10"/>
  <c r="E8" i="10"/>
  <c r="F8" i="10"/>
  <c r="H8" i="10"/>
  <c r="E7" i="10"/>
  <c r="F7" i="10"/>
  <c r="H7" i="10"/>
  <c r="E6" i="10"/>
  <c r="F6" i="10"/>
  <c r="H6" i="10"/>
  <c r="E5" i="10"/>
  <c r="F5" i="10"/>
  <c r="H5" i="10"/>
  <c r="E4" i="10"/>
  <c r="F4" i="10"/>
  <c r="H4" i="10"/>
  <c r="E3" i="10"/>
  <c r="F3" i="10"/>
  <c r="H3" i="10"/>
  <c r="E2" i="10"/>
  <c r="F2" i="10"/>
  <c r="H2" i="10"/>
  <c r="C199" i="10"/>
  <c r="C198" i="10"/>
  <c r="C197" i="10"/>
  <c r="C196" i="10"/>
  <c r="C195" i="10"/>
  <c r="C194" i="10"/>
  <c r="C193" i="10"/>
  <c r="C192" i="10"/>
  <c r="C191" i="10"/>
  <c r="C190" i="10"/>
  <c r="C189" i="10"/>
  <c r="C188" i="10"/>
  <c r="C187" i="10"/>
  <c r="C186" i="10"/>
  <c r="C185" i="10"/>
  <c r="C184" i="10"/>
  <c r="C183" i="10"/>
  <c r="C182" i="10"/>
  <c r="C181" i="10"/>
  <c r="C180" i="10"/>
  <c r="C179" i="10"/>
  <c r="C178" i="10"/>
  <c r="C177" i="10"/>
  <c r="C176" i="10"/>
  <c r="C175" i="10"/>
  <c r="C174" i="10"/>
  <c r="C173" i="10"/>
  <c r="C172" i="10"/>
  <c r="C171" i="10"/>
  <c r="C170" i="10"/>
  <c r="C169" i="10"/>
  <c r="C168" i="10"/>
  <c r="C167" i="10"/>
  <c r="C166" i="10"/>
  <c r="C165" i="10"/>
  <c r="C164" i="10"/>
  <c r="C163" i="10"/>
  <c r="C162" i="10"/>
  <c r="C157" i="10"/>
  <c r="C156" i="10"/>
  <c r="C155" i="10"/>
  <c r="C154" i="10"/>
  <c r="C153" i="10"/>
  <c r="C152" i="10"/>
  <c r="C151" i="10"/>
  <c r="C150" i="10"/>
  <c r="C149" i="10"/>
  <c r="C148" i="10"/>
  <c r="C147" i="10"/>
  <c r="C146" i="10"/>
  <c r="C145" i="10"/>
  <c r="C144" i="10"/>
  <c r="C143" i="10"/>
  <c r="C142" i="10"/>
  <c r="C141" i="10"/>
  <c r="C140" i="10"/>
  <c r="C139" i="10"/>
  <c r="C138" i="10"/>
  <c r="C137" i="10"/>
  <c r="C136" i="10"/>
  <c r="C135" i="10"/>
  <c r="C134" i="10"/>
  <c r="C133" i="10"/>
  <c r="C132" i="10"/>
  <c r="C131" i="10"/>
  <c r="C130" i="10"/>
  <c r="C129" i="10"/>
  <c r="C128" i="10"/>
  <c r="C127" i="10"/>
  <c r="C126" i="10"/>
  <c r="C125" i="10"/>
  <c r="C124" i="10"/>
  <c r="C123" i="10"/>
  <c r="C122" i="10"/>
  <c r="C121" i="10"/>
  <c r="C120" i="10"/>
  <c r="C119" i="10"/>
  <c r="C118" i="10"/>
  <c r="C117" i="10"/>
  <c r="C116" i="10"/>
  <c r="C115" i="10"/>
  <c r="C114" i="10"/>
  <c r="C113" i="10"/>
  <c r="C112" i="10"/>
  <c r="C111" i="10"/>
  <c r="C110" i="10"/>
  <c r="C109" i="10"/>
  <c r="C108" i="10"/>
  <c r="C107" i="10"/>
  <c r="C106" i="10"/>
  <c r="C105" i="10"/>
  <c r="C104" i="1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3" i="10"/>
  <c r="C82" i="10"/>
  <c r="C81" i="10"/>
  <c r="C80" i="10"/>
  <c r="C79" i="10"/>
  <c r="C78" i="10"/>
  <c r="C77" i="10"/>
  <c r="C76" i="10"/>
  <c r="C75" i="10"/>
  <c r="C74" i="10"/>
  <c r="C73" i="10"/>
  <c r="C72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3" i="10"/>
  <c r="C2" i="10"/>
  <c r="B199" i="10"/>
  <c r="B198" i="10"/>
  <c r="B197" i="10"/>
  <c r="B196" i="10"/>
  <c r="B195" i="10"/>
  <c r="B194" i="10"/>
  <c r="B193" i="10"/>
  <c r="B192" i="10"/>
  <c r="B191" i="10"/>
  <c r="B190" i="10"/>
  <c r="B189" i="10"/>
  <c r="B188" i="10"/>
  <c r="B187" i="10"/>
  <c r="B186" i="10"/>
  <c r="B185" i="10"/>
  <c r="B184" i="10"/>
  <c r="B183" i="10"/>
  <c r="B182" i="10"/>
  <c r="B181" i="10"/>
  <c r="B180" i="10"/>
  <c r="B179" i="10"/>
  <c r="B178" i="10"/>
  <c r="B177" i="10"/>
  <c r="B176" i="10"/>
  <c r="B175" i="10"/>
  <c r="B174" i="10"/>
  <c r="B173" i="10"/>
  <c r="B172" i="10"/>
  <c r="B171" i="10"/>
  <c r="B170" i="10"/>
  <c r="B169" i="10"/>
  <c r="B168" i="10"/>
  <c r="B167" i="10"/>
  <c r="B166" i="10"/>
  <c r="B165" i="10"/>
  <c r="B164" i="10"/>
  <c r="B163" i="10"/>
  <c r="B162" i="10"/>
  <c r="B161" i="10"/>
  <c r="B160" i="10"/>
  <c r="B159" i="10"/>
  <c r="B158" i="10"/>
  <c r="B157" i="10"/>
  <c r="B156" i="10"/>
  <c r="B155" i="10"/>
  <c r="B154" i="10"/>
  <c r="B153" i="10"/>
  <c r="B152" i="10"/>
  <c r="B151" i="10"/>
  <c r="B150" i="10"/>
  <c r="B149" i="10"/>
  <c r="B148" i="10"/>
  <c r="B147" i="10"/>
  <c r="B146" i="10"/>
  <c r="B145" i="10"/>
  <c r="B144" i="10"/>
  <c r="B143" i="10"/>
  <c r="B142" i="10"/>
  <c r="B141" i="10"/>
  <c r="B140" i="10"/>
  <c r="B139" i="10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B123" i="10"/>
  <c r="B122" i="10"/>
  <c r="B121" i="10"/>
  <c r="B120" i="10"/>
  <c r="B119" i="10"/>
  <c r="B118" i="10"/>
  <c r="B117" i="10"/>
  <c r="B116" i="10"/>
  <c r="B115" i="10"/>
  <c r="B114" i="10"/>
  <c r="B113" i="10"/>
  <c r="B112" i="10"/>
  <c r="B111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" i="10"/>
  <c r="B3" i="10"/>
  <c r="B2" i="10"/>
  <c r="AE235" i="11"/>
  <c r="AD227" i="11"/>
  <c r="AD231" i="11" s="1"/>
  <c r="AD235" i="11" s="1"/>
  <c r="AE234" i="11"/>
  <c r="AD226" i="11"/>
  <c r="AD230" i="11" s="1"/>
  <c r="AD234" i="11" s="1"/>
  <c r="AE233" i="11"/>
  <c r="AD229" i="11"/>
  <c r="AD233" i="11" s="1"/>
  <c r="AE232" i="11"/>
  <c r="AD228" i="11"/>
  <c r="AD232" i="11"/>
  <c r="AE231" i="11"/>
  <c r="AE230" i="11"/>
  <c r="AE229" i="11"/>
  <c r="AE228" i="11"/>
  <c r="AE227" i="11"/>
  <c r="AE226" i="11"/>
  <c r="AE225" i="11"/>
  <c r="AD225" i="11"/>
  <c r="AE224" i="11"/>
  <c r="AD224" i="11"/>
  <c r="AE223" i="11"/>
  <c r="AD223" i="11"/>
  <c r="AE222" i="11"/>
  <c r="AD222" i="11"/>
  <c r="AE221" i="11"/>
  <c r="AD221" i="11"/>
  <c r="AE220" i="11"/>
  <c r="AD220" i="11"/>
  <c r="AE219" i="11"/>
  <c r="AD219" i="11"/>
  <c r="AE218" i="11"/>
  <c r="AD218" i="11"/>
  <c r="AE217" i="11"/>
  <c r="AD217" i="11"/>
  <c r="AE216" i="11"/>
  <c r="AD216" i="11"/>
  <c r="AE215" i="11"/>
  <c r="AD215" i="11"/>
  <c r="AE214" i="11"/>
  <c r="AD214" i="11"/>
  <c r="AE213" i="11"/>
  <c r="AD213" i="11"/>
  <c r="AE212" i="11"/>
  <c r="AD212" i="11"/>
  <c r="AE211" i="11"/>
  <c r="AD211" i="11"/>
  <c r="AE210" i="11"/>
  <c r="AD210" i="11"/>
  <c r="AE209" i="11"/>
  <c r="AD209" i="11"/>
  <c r="AE208" i="11"/>
  <c r="AD208" i="11"/>
  <c r="AE207" i="11"/>
  <c r="AD207" i="11"/>
  <c r="AE206" i="11"/>
  <c r="AD206" i="11"/>
  <c r="AE205" i="11"/>
  <c r="AD205" i="11"/>
  <c r="AE204" i="11"/>
  <c r="AD204" i="11"/>
  <c r="AE203" i="11"/>
  <c r="AD203" i="11"/>
  <c r="AE202" i="11"/>
  <c r="AD202" i="11"/>
  <c r="AE201" i="11"/>
  <c r="AD201" i="11"/>
  <c r="AE200" i="11"/>
  <c r="AD200" i="11"/>
  <c r="AE199" i="11"/>
  <c r="AD199" i="11"/>
  <c r="AE198" i="11"/>
  <c r="AD198" i="11"/>
  <c r="AE197" i="11"/>
  <c r="AD197" i="11"/>
  <c r="AE196" i="11"/>
  <c r="AD196" i="11"/>
  <c r="AE195" i="11"/>
  <c r="AD195" i="11"/>
  <c r="AE194" i="11"/>
  <c r="AD194" i="11"/>
  <c r="AE193" i="11"/>
  <c r="AD193" i="11"/>
  <c r="AE192" i="11"/>
  <c r="AD192" i="11"/>
  <c r="AE191" i="11"/>
  <c r="AD191" i="11"/>
  <c r="AE190" i="11"/>
  <c r="AD190" i="11"/>
  <c r="AE189" i="11"/>
  <c r="AD189" i="11"/>
  <c r="AE188" i="11"/>
  <c r="AD188" i="11"/>
  <c r="AE187" i="11"/>
  <c r="AD187" i="11"/>
  <c r="AE186" i="11"/>
  <c r="AD186" i="11"/>
  <c r="AE185" i="11"/>
  <c r="AD185" i="11"/>
  <c r="AE184" i="11"/>
  <c r="AD184" i="11"/>
  <c r="AE183" i="11"/>
  <c r="AD183" i="11"/>
  <c r="AE182" i="11"/>
  <c r="AD182" i="11"/>
  <c r="AE181" i="11"/>
  <c r="AD181" i="11"/>
  <c r="AE180" i="11"/>
  <c r="AD180" i="11"/>
  <c r="AE179" i="11"/>
  <c r="AD179" i="11"/>
  <c r="AE178" i="11"/>
  <c r="AD178" i="11"/>
  <c r="AE177" i="11"/>
  <c r="AD177" i="11"/>
  <c r="AE176" i="11"/>
  <c r="AD176" i="11"/>
  <c r="AE175" i="11"/>
  <c r="AD175" i="11"/>
  <c r="AE174" i="11"/>
  <c r="AD174" i="11"/>
  <c r="AE173" i="11"/>
  <c r="AD173" i="11"/>
  <c r="AE172" i="11"/>
  <c r="AD172" i="11"/>
  <c r="AE171" i="11"/>
  <c r="AD171" i="11"/>
  <c r="AE170" i="11"/>
  <c r="AD170" i="11"/>
  <c r="AE169" i="11"/>
  <c r="AD169" i="11"/>
  <c r="AE168" i="11"/>
  <c r="AD168" i="11"/>
  <c r="AE167" i="11"/>
  <c r="AD167" i="11"/>
  <c r="AE166" i="11"/>
  <c r="AD166" i="11"/>
  <c r="AE165" i="11"/>
  <c r="AD165" i="11"/>
  <c r="AE164" i="11"/>
  <c r="AD164" i="11"/>
  <c r="AE163" i="11"/>
  <c r="AD163" i="11"/>
  <c r="AE162" i="11"/>
  <c r="AD162" i="11"/>
  <c r="AE161" i="11"/>
  <c r="AD161" i="11"/>
  <c r="AE160" i="11"/>
  <c r="AD160" i="11"/>
  <c r="AE159" i="11"/>
  <c r="AD159" i="11"/>
  <c r="AE158" i="11"/>
  <c r="AD158" i="11"/>
  <c r="AE157" i="11"/>
  <c r="AD157" i="11"/>
  <c r="AE156" i="11"/>
  <c r="AD156" i="11"/>
  <c r="AE155" i="11"/>
  <c r="AD155" i="11"/>
  <c r="AE154" i="11"/>
  <c r="AD154" i="11"/>
  <c r="AE153" i="11"/>
  <c r="AD153" i="11"/>
  <c r="AE152" i="11"/>
  <c r="AD152" i="11"/>
  <c r="AE151" i="11"/>
  <c r="AD151" i="11"/>
  <c r="AE150" i="11"/>
  <c r="AD150" i="11"/>
  <c r="AE149" i="11"/>
  <c r="AD149" i="11"/>
  <c r="AE148" i="11"/>
  <c r="AD148" i="11"/>
  <c r="AE147" i="11"/>
  <c r="AD147" i="11"/>
  <c r="AE146" i="11"/>
  <c r="AD146" i="11"/>
  <c r="AE145" i="11"/>
  <c r="AD145" i="11"/>
  <c r="AE144" i="11"/>
  <c r="AD144" i="11"/>
  <c r="AE143" i="11"/>
  <c r="AD143" i="11"/>
  <c r="AE142" i="11"/>
  <c r="AD142" i="11"/>
  <c r="AE141" i="11"/>
  <c r="AD141" i="11"/>
  <c r="AE140" i="11"/>
  <c r="AD140" i="11"/>
  <c r="AE139" i="11"/>
  <c r="AD139" i="11"/>
  <c r="AE138" i="11"/>
  <c r="AD138" i="11"/>
  <c r="AE137" i="11"/>
  <c r="AD137" i="11"/>
  <c r="AE136" i="11"/>
  <c r="AD136" i="11"/>
  <c r="AE135" i="11"/>
  <c r="AD135" i="11"/>
  <c r="AE134" i="11"/>
  <c r="AD134" i="11"/>
  <c r="AE133" i="11"/>
  <c r="AD133" i="11"/>
  <c r="AE132" i="11"/>
  <c r="AD132" i="11"/>
  <c r="AE131" i="11"/>
  <c r="AD131" i="11"/>
  <c r="AE130" i="11"/>
  <c r="AD130" i="11"/>
  <c r="AE129" i="11"/>
  <c r="AD129" i="11"/>
  <c r="AE128" i="11"/>
  <c r="AD128" i="11"/>
  <c r="AE127" i="11"/>
  <c r="AD127" i="11"/>
  <c r="AE126" i="11"/>
  <c r="AD126" i="11"/>
  <c r="AE125" i="11"/>
  <c r="AD125" i="11"/>
  <c r="AE124" i="11"/>
  <c r="AD124" i="11"/>
  <c r="AE123" i="11"/>
  <c r="AD123" i="11"/>
  <c r="AE122" i="11"/>
  <c r="AD122" i="11"/>
  <c r="AE121" i="11"/>
  <c r="AD121" i="11"/>
  <c r="AE120" i="11"/>
  <c r="AD120" i="11"/>
  <c r="AE119" i="11"/>
  <c r="AD119" i="11"/>
  <c r="AE118" i="11"/>
  <c r="AD118" i="11"/>
  <c r="AE117" i="11"/>
  <c r="AD117" i="11"/>
  <c r="AE116" i="11"/>
  <c r="AD116" i="11"/>
  <c r="AE115" i="11"/>
  <c r="AD115" i="11"/>
  <c r="AE114" i="11"/>
  <c r="AD114" i="11"/>
  <c r="AE113" i="11"/>
  <c r="AD113" i="11"/>
  <c r="AE112" i="11"/>
  <c r="AD112" i="11"/>
  <c r="AE111" i="11"/>
  <c r="AD111" i="11"/>
  <c r="AE110" i="11"/>
  <c r="AD110" i="11"/>
  <c r="AE109" i="11"/>
  <c r="AD109" i="11"/>
  <c r="AE108" i="11"/>
  <c r="AD108" i="11"/>
  <c r="AE107" i="11"/>
  <c r="AD107" i="11"/>
  <c r="AE106" i="11"/>
  <c r="AD106" i="11"/>
  <c r="AE105" i="11"/>
  <c r="AD105" i="11"/>
  <c r="AE104" i="11"/>
  <c r="AD104" i="11"/>
  <c r="AE103" i="11"/>
  <c r="AD103" i="11"/>
  <c r="AE102" i="11"/>
  <c r="AD102" i="11"/>
  <c r="AE101" i="11"/>
  <c r="AD101" i="11"/>
  <c r="AE100" i="11"/>
  <c r="AD100" i="11"/>
  <c r="AE99" i="11"/>
  <c r="AD99" i="11"/>
  <c r="AE98" i="11"/>
  <c r="AD98" i="11"/>
  <c r="AE97" i="11"/>
  <c r="AD97" i="11"/>
  <c r="AE96" i="11"/>
  <c r="AD96" i="11"/>
  <c r="AE95" i="11"/>
  <c r="AD95" i="11"/>
  <c r="AE94" i="11"/>
  <c r="AD94" i="11"/>
  <c r="AE93" i="11"/>
  <c r="AD93" i="11"/>
  <c r="AE92" i="11"/>
  <c r="AD92" i="11"/>
  <c r="AE91" i="11"/>
  <c r="AD91" i="11"/>
  <c r="AE90" i="11"/>
  <c r="AD90" i="11"/>
  <c r="AE89" i="11"/>
  <c r="AD89" i="11"/>
  <c r="AE88" i="11"/>
  <c r="AD88" i="11"/>
  <c r="AE87" i="11"/>
  <c r="AD87" i="11"/>
  <c r="AE86" i="11"/>
  <c r="AD86" i="11"/>
  <c r="AE85" i="11"/>
  <c r="AD85" i="11"/>
  <c r="AE84" i="11"/>
  <c r="AD84" i="11"/>
  <c r="AE83" i="11"/>
  <c r="AD83" i="11"/>
  <c r="AE82" i="11"/>
  <c r="AD82" i="11"/>
  <c r="AE81" i="11"/>
  <c r="AD81" i="11"/>
  <c r="AE80" i="11"/>
  <c r="AD80" i="11"/>
  <c r="AE79" i="11"/>
  <c r="AD79" i="11"/>
  <c r="AE78" i="11"/>
  <c r="AD78" i="11"/>
  <c r="AE77" i="11"/>
  <c r="AD77" i="11"/>
  <c r="AE76" i="11"/>
  <c r="AD76" i="11"/>
  <c r="AE75" i="11"/>
  <c r="AD75" i="11"/>
  <c r="AE74" i="11"/>
  <c r="AD74" i="11"/>
  <c r="AE73" i="11"/>
  <c r="AD73" i="11"/>
  <c r="AE72" i="11"/>
  <c r="AD72" i="11"/>
  <c r="AE71" i="11"/>
  <c r="AD71" i="11"/>
  <c r="AE70" i="11"/>
  <c r="AD70" i="11"/>
  <c r="AE69" i="11"/>
  <c r="AD69" i="11"/>
  <c r="AE68" i="11"/>
  <c r="AD68" i="11"/>
  <c r="AE67" i="11"/>
  <c r="AD67" i="11"/>
  <c r="AE66" i="11"/>
  <c r="AD66" i="11"/>
  <c r="AE65" i="11"/>
  <c r="AD65" i="11"/>
  <c r="AE64" i="11"/>
  <c r="AD64" i="11"/>
  <c r="AE63" i="11"/>
  <c r="AD63" i="11"/>
  <c r="AE62" i="11"/>
  <c r="AD62" i="11"/>
  <c r="AE61" i="11"/>
  <c r="AD61" i="11"/>
  <c r="AE60" i="11"/>
  <c r="AD60" i="11"/>
  <c r="AE59" i="11"/>
  <c r="AD59" i="11"/>
  <c r="AE58" i="11"/>
  <c r="AD58" i="11"/>
  <c r="AE57" i="11"/>
  <c r="AD57" i="11"/>
  <c r="AE56" i="11"/>
  <c r="AD56" i="11"/>
  <c r="AE55" i="11"/>
  <c r="AD55" i="11"/>
  <c r="AE54" i="11"/>
  <c r="AD54" i="11"/>
  <c r="AE53" i="11"/>
  <c r="AD53" i="11"/>
  <c r="AE52" i="11"/>
  <c r="AD52" i="11"/>
  <c r="AE51" i="11"/>
  <c r="AD51" i="11"/>
  <c r="AE50" i="11"/>
  <c r="AD50" i="11"/>
  <c r="AE49" i="11"/>
  <c r="AD49" i="11"/>
  <c r="AE48" i="11"/>
  <c r="AD48" i="11"/>
  <c r="AE47" i="11"/>
  <c r="AD47" i="11"/>
  <c r="AE46" i="11"/>
  <c r="AD46" i="11"/>
  <c r="AE45" i="11"/>
  <c r="AD45" i="11"/>
  <c r="AE44" i="11"/>
  <c r="AD44" i="11"/>
  <c r="AE43" i="11"/>
  <c r="AD43" i="11"/>
  <c r="AE42" i="11"/>
  <c r="AD42" i="11"/>
  <c r="AE41" i="11"/>
  <c r="AD41" i="11"/>
  <c r="AE40" i="11"/>
  <c r="AD40" i="11"/>
  <c r="AE39" i="11"/>
  <c r="AD39" i="11"/>
  <c r="AE38" i="11"/>
  <c r="AD38" i="11"/>
  <c r="AE37" i="11"/>
  <c r="AD37" i="11"/>
  <c r="AE36" i="11"/>
  <c r="AD36" i="11"/>
  <c r="AE35" i="11"/>
  <c r="AD35" i="11"/>
  <c r="AE34" i="11"/>
  <c r="AD34" i="11"/>
  <c r="AE33" i="11"/>
  <c r="AD33" i="11"/>
  <c r="AE32" i="11"/>
  <c r="AD32" i="11"/>
  <c r="AE31" i="11"/>
  <c r="AD31" i="11"/>
  <c r="AE30" i="11"/>
  <c r="AD30" i="11"/>
  <c r="AE29" i="11"/>
  <c r="AD29" i="11"/>
  <c r="AE28" i="11"/>
  <c r="AD28" i="11"/>
  <c r="AE27" i="11"/>
  <c r="AD27" i="11"/>
  <c r="AE26" i="11"/>
  <c r="AD26" i="11"/>
  <c r="AE25" i="11"/>
  <c r="AD25" i="11"/>
  <c r="AD21" i="11" s="1"/>
  <c r="AD17" i="11" s="1"/>
  <c r="AD13" i="11" s="1"/>
  <c r="AD9" i="11" s="1"/>
  <c r="AE24" i="11"/>
  <c r="AD24" i="11"/>
  <c r="AE23" i="11"/>
  <c r="AD23" i="11"/>
  <c r="AE22" i="11"/>
  <c r="AD22" i="11"/>
  <c r="AE21" i="11"/>
  <c r="AE20" i="11"/>
  <c r="AD20" i="11"/>
  <c r="AE19" i="11"/>
  <c r="AD19" i="11"/>
  <c r="AE18" i="11"/>
  <c r="AD18" i="11"/>
  <c r="AE17" i="11"/>
  <c r="AE16" i="11"/>
  <c r="AD16" i="11"/>
  <c r="AE15" i="11"/>
  <c r="AD15" i="11"/>
  <c r="AE14" i="11"/>
  <c r="AD14" i="11"/>
  <c r="AE13" i="11"/>
  <c r="AE12" i="11"/>
  <c r="AD12" i="11"/>
  <c r="AE11" i="11"/>
  <c r="AD11" i="11"/>
  <c r="AD7" i="11" s="1"/>
  <c r="AE10" i="11"/>
  <c r="AD10" i="11"/>
  <c r="AE9" i="11"/>
  <c r="AE8" i="11"/>
  <c r="AD8" i="11"/>
  <c r="AE7" i="11"/>
  <c r="AE6" i="11"/>
  <c r="AD6" i="11"/>
  <c r="I202" i="8"/>
  <c r="I201" i="8"/>
  <c r="I200" i="8"/>
  <c r="I199" i="8"/>
  <c r="I198" i="8"/>
  <c r="I197" i="8"/>
  <c r="I196" i="8"/>
  <c r="I195" i="8"/>
  <c r="I194" i="8"/>
  <c r="I193" i="8"/>
  <c r="I192" i="8"/>
  <c r="I191" i="8"/>
  <c r="I190" i="8"/>
  <c r="I189" i="8"/>
  <c r="I188" i="8"/>
  <c r="I187" i="8"/>
  <c r="I186" i="8"/>
  <c r="I185" i="8"/>
  <c r="I184" i="8"/>
  <c r="I183" i="8"/>
  <c r="I182" i="8"/>
  <c r="I181" i="8"/>
  <c r="I180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9" i="8"/>
  <c r="I158" i="8"/>
  <c r="I157" i="8"/>
  <c r="N202" i="8"/>
  <c r="N201" i="8"/>
  <c r="N200" i="8"/>
  <c r="N199" i="8"/>
  <c r="N198" i="8"/>
  <c r="N197" i="8"/>
  <c r="N196" i="8"/>
  <c r="N195" i="8"/>
  <c r="N194" i="8"/>
  <c r="N193" i="8"/>
  <c r="N192" i="8"/>
  <c r="N191" i="8"/>
  <c r="N190" i="8"/>
  <c r="N189" i="8"/>
  <c r="N188" i="8"/>
  <c r="N187" i="8"/>
  <c r="N186" i="8"/>
  <c r="N185" i="8"/>
  <c r="N184" i="8"/>
  <c r="N183" i="8"/>
  <c r="N182" i="8"/>
  <c r="N181" i="8"/>
  <c r="N180" i="8"/>
  <c r="N179" i="8"/>
  <c r="N178" i="8"/>
  <c r="N177" i="8"/>
  <c r="N176" i="8"/>
  <c r="N175" i="8"/>
  <c r="N174" i="8"/>
  <c r="N173" i="8"/>
  <c r="N172" i="8"/>
  <c r="N171" i="8"/>
  <c r="N170" i="8"/>
  <c r="N169" i="8"/>
  <c r="N168" i="8"/>
  <c r="N167" i="8"/>
  <c r="N166" i="8"/>
  <c r="N165" i="8"/>
  <c r="N164" i="8"/>
  <c r="N163" i="8"/>
  <c r="N162" i="8"/>
  <c r="N161" i="8"/>
  <c r="N160" i="8"/>
  <c r="N159" i="8"/>
  <c r="N158" i="8"/>
  <c r="N157" i="8"/>
  <c r="N156" i="8"/>
  <c r="N155" i="8"/>
  <c r="N154" i="8"/>
  <c r="N153" i="8"/>
  <c r="N152" i="8"/>
  <c r="N151" i="8"/>
  <c r="N150" i="8"/>
  <c r="N149" i="8"/>
  <c r="N148" i="8"/>
  <c r="N147" i="8"/>
  <c r="K202" i="8"/>
  <c r="K201" i="8"/>
  <c r="K200" i="8"/>
  <c r="K199" i="8"/>
  <c r="K198" i="8"/>
  <c r="K197" i="8"/>
  <c r="K196" i="8"/>
  <c r="K195" i="8"/>
  <c r="K194" i="8"/>
  <c r="K193" i="8"/>
  <c r="K192" i="8"/>
  <c r="K191" i="8"/>
  <c r="K190" i="8"/>
  <c r="K189" i="8"/>
  <c r="K188" i="8"/>
  <c r="K187" i="8"/>
  <c r="K186" i="8"/>
  <c r="K185" i="8"/>
  <c r="K184" i="8"/>
  <c r="K183" i="8"/>
  <c r="K182" i="8"/>
  <c r="K181" i="8"/>
  <c r="K180" i="8"/>
  <c r="K179" i="8"/>
  <c r="K178" i="8"/>
  <c r="K177" i="8"/>
  <c r="K176" i="8"/>
  <c r="K175" i="8"/>
  <c r="K174" i="8"/>
  <c r="K173" i="8"/>
  <c r="K172" i="8"/>
  <c r="K171" i="8"/>
  <c r="K170" i="8"/>
  <c r="K169" i="8"/>
  <c r="K168" i="8"/>
  <c r="K167" i="8"/>
  <c r="K166" i="8"/>
  <c r="K165" i="8"/>
  <c r="K164" i="8"/>
  <c r="K163" i="8"/>
  <c r="K162" i="8"/>
  <c r="K161" i="8"/>
  <c r="K160" i="8"/>
  <c r="K159" i="8"/>
  <c r="K158" i="8"/>
  <c r="K157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F70" i="8"/>
  <c r="F202" i="8"/>
  <c r="P202" i="8"/>
  <c r="F201" i="8"/>
  <c r="P201" i="8"/>
  <c r="F200" i="8"/>
  <c r="P200" i="8"/>
  <c r="F199" i="8"/>
  <c r="P199" i="8"/>
  <c r="F198" i="8"/>
  <c r="P198" i="8"/>
  <c r="F197" i="8"/>
  <c r="P197" i="8"/>
  <c r="F196" i="8"/>
  <c r="P196" i="8"/>
  <c r="F195" i="8"/>
  <c r="P195" i="8"/>
  <c r="F194" i="8"/>
  <c r="P194" i="8"/>
  <c r="F193" i="8"/>
  <c r="P193" i="8"/>
  <c r="F192" i="8"/>
  <c r="P192" i="8"/>
  <c r="F191" i="8"/>
  <c r="P191" i="8"/>
  <c r="F190" i="8"/>
  <c r="P190" i="8"/>
  <c r="F189" i="8"/>
  <c r="P189" i="8"/>
  <c r="F188" i="8"/>
  <c r="P188" i="8"/>
  <c r="F187" i="8"/>
  <c r="P187" i="8"/>
  <c r="F186" i="8"/>
  <c r="P186" i="8"/>
  <c r="F185" i="8"/>
  <c r="P185" i="8"/>
  <c r="F184" i="8"/>
  <c r="P184" i="8"/>
  <c r="F183" i="8"/>
  <c r="P183" i="8"/>
  <c r="F182" i="8"/>
  <c r="P182" i="8"/>
  <c r="F181" i="8"/>
  <c r="P181" i="8"/>
  <c r="F180" i="8"/>
  <c r="P180" i="8"/>
  <c r="F179" i="8"/>
  <c r="P179" i="8"/>
  <c r="F178" i="8"/>
  <c r="P178" i="8"/>
  <c r="F177" i="8"/>
  <c r="P177" i="8"/>
  <c r="F176" i="8"/>
  <c r="P176" i="8"/>
  <c r="F175" i="8"/>
  <c r="P175" i="8"/>
  <c r="F174" i="8"/>
  <c r="P174" i="8"/>
  <c r="F173" i="8"/>
  <c r="P173" i="8"/>
  <c r="F172" i="8"/>
  <c r="P172" i="8"/>
  <c r="F171" i="8"/>
  <c r="P171" i="8"/>
  <c r="F170" i="8"/>
  <c r="P170" i="8"/>
  <c r="F169" i="8"/>
  <c r="P169" i="8"/>
  <c r="F168" i="8"/>
  <c r="P168" i="8"/>
  <c r="F167" i="8"/>
  <c r="P167" i="8"/>
  <c r="F166" i="8"/>
  <c r="P166" i="8"/>
  <c r="F165" i="8"/>
  <c r="P165" i="8"/>
  <c r="F164" i="8"/>
  <c r="P164" i="8"/>
  <c r="F163" i="8"/>
  <c r="P163" i="8"/>
  <c r="F162" i="8"/>
  <c r="P162" i="8"/>
  <c r="F161" i="8"/>
  <c r="P161" i="8"/>
  <c r="F160" i="8"/>
  <c r="P160" i="8"/>
  <c r="F159" i="8"/>
  <c r="P159" i="8"/>
  <c r="F158" i="8"/>
  <c r="P158" i="8"/>
  <c r="F157" i="8"/>
  <c r="P157" i="8"/>
  <c r="F156" i="8"/>
  <c r="P156" i="8"/>
  <c r="F155" i="8"/>
  <c r="P155" i="8"/>
  <c r="F154" i="8"/>
  <c r="P154" i="8"/>
  <c r="F153" i="8"/>
  <c r="P153" i="8"/>
  <c r="F152" i="8"/>
  <c r="P152" i="8"/>
  <c r="F151" i="8"/>
  <c r="P151" i="8"/>
  <c r="F150" i="8"/>
  <c r="P150" i="8"/>
  <c r="F149" i="8"/>
  <c r="P149" i="8"/>
  <c r="F148" i="8"/>
  <c r="P148" i="8"/>
  <c r="F147" i="8"/>
  <c r="P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L202" i="8"/>
  <c r="L201" i="8"/>
  <c r="L200" i="8"/>
  <c r="L199" i="8"/>
  <c r="L198" i="8"/>
  <c r="L197" i="8"/>
  <c r="L196" i="8"/>
  <c r="L195" i="8"/>
  <c r="L194" i="8"/>
  <c r="L193" i="8"/>
  <c r="L192" i="8"/>
  <c r="L191" i="8"/>
  <c r="L190" i="8"/>
  <c r="L189" i="8"/>
  <c r="L188" i="8"/>
  <c r="L187" i="8"/>
  <c r="L186" i="8"/>
  <c r="L185" i="8"/>
  <c r="L184" i="8"/>
  <c r="L183" i="8"/>
  <c r="L182" i="8"/>
  <c r="L181" i="8"/>
  <c r="L180" i="8"/>
  <c r="L179" i="8"/>
  <c r="L178" i="8"/>
  <c r="L177" i="8"/>
  <c r="L176" i="8"/>
  <c r="L175" i="8"/>
  <c r="L174" i="8"/>
  <c r="L173" i="8"/>
  <c r="L172" i="8"/>
  <c r="L171" i="8"/>
  <c r="L170" i="8"/>
  <c r="L169" i="8"/>
  <c r="L168" i="8"/>
  <c r="L167" i="8"/>
  <c r="L166" i="8"/>
  <c r="L165" i="8"/>
  <c r="L164" i="8"/>
  <c r="L163" i="8"/>
  <c r="L162" i="8"/>
  <c r="L161" i="8"/>
  <c r="L160" i="8"/>
  <c r="L159" i="8"/>
  <c r="L158" i="8"/>
  <c r="L157" i="8"/>
  <c r="L156" i="8"/>
  <c r="L155" i="8"/>
  <c r="L154" i="8"/>
  <c r="L153" i="8"/>
  <c r="L152" i="8"/>
  <c r="L151" i="8"/>
  <c r="L150" i="8"/>
  <c r="L149" i="8"/>
  <c r="L148" i="8"/>
  <c r="L147" i="8"/>
  <c r="L146" i="8"/>
  <c r="L145" i="8"/>
  <c r="L144" i="8"/>
  <c r="L143" i="8"/>
  <c r="L142" i="8"/>
  <c r="L141" i="8"/>
  <c r="L140" i="8"/>
  <c r="L139" i="8"/>
  <c r="L138" i="8"/>
  <c r="L137" i="8"/>
  <c r="L136" i="8"/>
  <c r="L135" i="8"/>
  <c r="L134" i="8"/>
  <c r="L133" i="8"/>
  <c r="L132" i="8"/>
  <c r="L131" i="8"/>
  <c r="L130" i="8"/>
  <c r="L129" i="8"/>
  <c r="L128" i="8"/>
  <c r="L127" i="8"/>
  <c r="L126" i="8"/>
  <c r="L125" i="8"/>
  <c r="L124" i="8"/>
  <c r="L123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L3" i="8"/>
  <c r="H202" i="8"/>
  <c r="H201" i="8"/>
  <c r="H200" i="8"/>
  <c r="H199" i="8"/>
  <c r="H198" i="8"/>
  <c r="H197" i="8"/>
  <c r="H196" i="8"/>
  <c r="H195" i="8"/>
  <c r="H194" i="8"/>
  <c r="H193" i="8"/>
  <c r="H192" i="8"/>
  <c r="H191" i="8"/>
  <c r="H190" i="8"/>
  <c r="H189" i="8"/>
  <c r="H188" i="8"/>
  <c r="H187" i="8"/>
  <c r="H186" i="8"/>
  <c r="H185" i="8"/>
  <c r="H184" i="8"/>
  <c r="H183" i="8"/>
  <c r="H182" i="8"/>
  <c r="H181" i="8"/>
  <c r="H180" i="8"/>
  <c r="H179" i="8"/>
  <c r="H178" i="8"/>
  <c r="H177" i="8"/>
  <c r="H176" i="8"/>
  <c r="H175" i="8"/>
  <c r="H174" i="8"/>
  <c r="H173" i="8"/>
  <c r="H172" i="8"/>
  <c r="H171" i="8"/>
  <c r="H170" i="8"/>
  <c r="H169" i="8"/>
  <c r="H168" i="8"/>
  <c r="H167" i="8"/>
  <c r="H166" i="8"/>
  <c r="H165" i="8"/>
  <c r="H164" i="8"/>
  <c r="H163" i="8"/>
  <c r="H162" i="8"/>
  <c r="H161" i="8"/>
  <c r="H160" i="8"/>
  <c r="H159" i="8"/>
  <c r="H158" i="8"/>
  <c r="H157" i="8"/>
  <c r="H156" i="8"/>
  <c r="H155" i="8"/>
  <c r="H154" i="8"/>
  <c r="H153" i="8"/>
  <c r="H152" i="8"/>
  <c r="H151" i="8"/>
  <c r="H150" i="8"/>
  <c r="H149" i="8"/>
  <c r="H148" i="8"/>
  <c r="H147" i="8"/>
  <c r="H146" i="8"/>
  <c r="H145" i="8"/>
  <c r="H144" i="8"/>
  <c r="H143" i="8"/>
  <c r="H142" i="8"/>
  <c r="H141" i="8"/>
  <c r="H140" i="8"/>
  <c r="H139" i="8"/>
  <c r="H138" i="8"/>
  <c r="H137" i="8"/>
  <c r="H136" i="8"/>
  <c r="H135" i="8"/>
  <c r="H134" i="8"/>
  <c r="H133" i="8"/>
  <c r="H132" i="8"/>
  <c r="H131" i="8"/>
  <c r="H130" i="8"/>
  <c r="H129" i="8"/>
  <c r="H128" i="8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H111" i="8"/>
  <c r="H110" i="8"/>
  <c r="H109" i="8"/>
  <c r="H108" i="8"/>
  <c r="H107" i="8"/>
  <c r="H106" i="8"/>
  <c r="H105" i="8"/>
  <c r="H104" i="8"/>
  <c r="H103" i="8"/>
  <c r="H102" i="8"/>
  <c r="H101" i="8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G204" i="7"/>
  <c r="G203" i="7"/>
  <c r="G202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B202" i="8"/>
  <c r="B201" i="8"/>
  <c r="B200" i="8"/>
  <c r="B199" i="8"/>
  <c r="B198" i="8"/>
  <c r="B197" i="8"/>
  <c r="B196" i="8"/>
  <c r="B195" i="8"/>
  <c r="B194" i="8"/>
  <c r="B193" i="8"/>
  <c r="B192" i="8"/>
  <c r="B191" i="8"/>
  <c r="B190" i="8"/>
  <c r="B189" i="8"/>
  <c r="B188" i="8"/>
  <c r="B187" i="8"/>
  <c r="B186" i="8"/>
  <c r="B185" i="8"/>
  <c r="B184" i="8"/>
  <c r="B183" i="8"/>
  <c r="B182" i="8"/>
  <c r="B181" i="8"/>
  <c r="B180" i="8"/>
  <c r="B179" i="8"/>
  <c r="B178" i="8"/>
  <c r="B177" i="8"/>
  <c r="B176" i="8"/>
  <c r="B175" i="8"/>
  <c r="B174" i="8"/>
  <c r="B173" i="8"/>
  <c r="B172" i="8"/>
  <c r="B171" i="8"/>
  <c r="B170" i="8"/>
  <c r="B169" i="8"/>
  <c r="B168" i="8"/>
  <c r="B167" i="8"/>
  <c r="B166" i="8"/>
  <c r="B165" i="8"/>
  <c r="B164" i="8"/>
  <c r="B163" i="8"/>
  <c r="B162" i="8"/>
  <c r="B161" i="8"/>
  <c r="B160" i="8"/>
  <c r="B159" i="8"/>
  <c r="B158" i="8"/>
  <c r="B157" i="8"/>
  <c r="B156" i="8"/>
  <c r="B155" i="8"/>
  <c r="B154" i="8"/>
  <c r="B153" i="8"/>
  <c r="B152" i="8"/>
  <c r="B151" i="8"/>
  <c r="B150" i="8"/>
  <c r="B149" i="8"/>
  <c r="B148" i="8"/>
  <c r="B147" i="8"/>
  <c r="B146" i="8"/>
  <c r="B145" i="8"/>
  <c r="B144" i="8"/>
  <c r="B143" i="8"/>
  <c r="B142" i="8"/>
  <c r="B141" i="8"/>
  <c r="B140" i="8"/>
  <c r="B139" i="8"/>
  <c r="B138" i="8"/>
  <c r="B137" i="8"/>
  <c r="B136" i="8"/>
  <c r="B135" i="8"/>
  <c r="B134" i="8"/>
  <c r="B133" i="8"/>
  <c r="B132" i="8"/>
  <c r="B131" i="8"/>
  <c r="B130" i="8"/>
  <c r="B129" i="8"/>
  <c r="B128" i="8"/>
  <c r="B127" i="8"/>
  <c r="B126" i="8"/>
  <c r="B125" i="8"/>
  <c r="B124" i="8"/>
  <c r="B123" i="8"/>
  <c r="B122" i="8"/>
  <c r="B121" i="8"/>
  <c r="B120" i="8"/>
  <c r="B119" i="8"/>
  <c r="B118" i="8"/>
  <c r="B117" i="8"/>
  <c r="B116" i="8"/>
  <c r="B115" i="8"/>
  <c r="B114" i="8"/>
  <c r="B113" i="8"/>
  <c r="B112" i="8"/>
  <c r="B111" i="8"/>
  <c r="B110" i="8"/>
  <c r="B109" i="8"/>
  <c r="B108" i="8"/>
  <c r="B107" i="8"/>
  <c r="B106" i="8"/>
  <c r="B105" i="8"/>
  <c r="B104" i="8"/>
  <c r="B103" i="8"/>
  <c r="B102" i="8"/>
  <c r="B101" i="8"/>
  <c r="B100" i="8"/>
  <c r="B99" i="8"/>
  <c r="B98" i="8"/>
  <c r="B97" i="8"/>
  <c r="B96" i="8"/>
  <c r="B95" i="8"/>
  <c r="B94" i="8"/>
  <c r="B93" i="8"/>
  <c r="B92" i="8"/>
  <c r="B91" i="8"/>
  <c r="B90" i="8"/>
  <c r="B89" i="8"/>
  <c r="B88" i="8"/>
  <c r="B87" i="8"/>
  <c r="B86" i="8"/>
  <c r="B85" i="8"/>
  <c r="B84" i="8"/>
  <c r="B83" i="8"/>
  <c r="B82" i="8"/>
  <c r="B81" i="8"/>
  <c r="B80" i="8"/>
  <c r="B79" i="8"/>
  <c r="B78" i="8"/>
  <c r="B77" i="8"/>
  <c r="B76" i="8"/>
  <c r="B75" i="8"/>
  <c r="B74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O202" i="8"/>
  <c r="J202" i="8"/>
  <c r="E202" i="8"/>
  <c r="A202" i="8"/>
  <c r="O201" i="8"/>
  <c r="J201" i="8"/>
  <c r="E201" i="8"/>
  <c r="A201" i="8"/>
  <c r="O200" i="8"/>
  <c r="J200" i="8"/>
  <c r="E200" i="8"/>
  <c r="A200" i="8"/>
  <c r="O199" i="8"/>
  <c r="J199" i="8"/>
  <c r="E199" i="8"/>
  <c r="A199" i="8"/>
  <c r="O198" i="8"/>
  <c r="J198" i="8"/>
  <c r="E198" i="8"/>
  <c r="A198" i="8"/>
  <c r="O197" i="8"/>
  <c r="J197" i="8"/>
  <c r="E197" i="8"/>
  <c r="A197" i="8"/>
  <c r="O196" i="8"/>
  <c r="J196" i="8"/>
  <c r="E196" i="8"/>
  <c r="A196" i="8"/>
  <c r="O195" i="8"/>
  <c r="J195" i="8"/>
  <c r="E195" i="8"/>
  <c r="A195" i="8"/>
  <c r="O194" i="8"/>
  <c r="J194" i="8"/>
  <c r="E194" i="8"/>
  <c r="A194" i="8"/>
  <c r="O193" i="8"/>
  <c r="J193" i="8"/>
  <c r="E193" i="8"/>
  <c r="A193" i="8"/>
  <c r="O192" i="8"/>
  <c r="J192" i="8"/>
  <c r="E192" i="8"/>
  <c r="A192" i="8"/>
  <c r="O191" i="8"/>
  <c r="J191" i="8"/>
  <c r="E191" i="8"/>
  <c r="A191" i="8"/>
  <c r="O190" i="8"/>
  <c r="J190" i="8"/>
  <c r="E190" i="8"/>
  <c r="A190" i="8"/>
  <c r="O189" i="8"/>
  <c r="J189" i="8"/>
  <c r="E189" i="8"/>
  <c r="A189" i="8"/>
  <c r="O188" i="8"/>
  <c r="J188" i="8"/>
  <c r="E188" i="8"/>
  <c r="A188" i="8"/>
  <c r="O187" i="8"/>
  <c r="J187" i="8"/>
  <c r="E187" i="8"/>
  <c r="A187" i="8"/>
  <c r="O186" i="8"/>
  <c r="J186" i="8"/>
  <c r="E186" i="8"/>
  <c r="A186" i="8"/>
  <c r="O185" i="8"/>
  <c r="J185" i="8"/>
  <c r="E185" i="8"/>
  <c r="A185" i="8"/>
  <c r="O184" i="8"/>
  <c r="J184" i="8"/>
  <c r="E184" i="8"/>
  <c r="A184" i="8"/>
  <c r="O183" i="8"/>
  <c r="J183" i="8"/>
  <c r="E183" i="8"/>
  <c r="A183" i="8"/>
  <c r="O182" i="8"/>
  <c r="J182" i="8"/>
  <c r="E182" i="8"/>
  <c r="A182" i="8"/>
  <c r="O181" i="8"/>
  <c r="J181" i="8"/>
  <c r="E181" i="8"/>
  <c r="A181" i="8"/>
  <c r="O180" i="8"/>
  <c r="J180" i="8"/>
  <c r="E180" i="8"/>
  <c r="A180" i="8"/>
  <c r="O179" i="8"/>
  <c r="J179" i="8"/>
  <c r="E179" i="8"/>
  <c r="A179" i="8"/>
  <c r="O178" i="8"/>
  <c r="J178" i="8"/>
  <c r="E178" i="8"/>
  <c r="A178" i="8"/>
  <c r="O177" i="8"/>
  <c r="J177" i="8"/>
  <c r="E177" i="8"/>
  <c r="A177" i="8"/>
  <c r="O176" i="8"/>
  <c r="J176" i="8"/>
  <c r="E176" i="8"/>
  <c r="A176" i="8"/>
  <c r="O175" i="8"/>
  <c r="J175" i="8"/>
  <c r="E175" i="8"/>
  <c r="A175" i="8"/>
  <c r="O174" i="8"/>
  <c r="J174" i="8"/>
  <c r="E174" i="8"/>
  <c r="A174" i="8"/>
  <c r="O173" i="8"/>
  <c r="J173" i="8"/>
  <c r="E173" i="8"/>
  <c r="A173" i="8"/>
  <c r="O172" i="8"/>
  <c r="J172" i="8"/>
  <c r="E172" i="8"/>
  <c r="A172" i="8"/>
  <c r="O171" i="8"/>
  <c r="J171" i="8"/>
  <c r="E171" i="8"/>
  <c r="A171" i="8"/>
  <c r="O170" i="8"/>
  <c r="J170" i="8"/>
  <c r="E170" i="8"/>
  <c r="A170" i="8"/>
  <c r="O169" i="8"/>
  <c r="J169" i="8"/>
  <c r="E169" i="8"/>
  <c r="A169" i="8"/>
  <c r="O168" i="8"/>
  <c r="J168" i="8"/>
  <c r="E168" i="8"/>
  <c r="A168" i="8"/>
  <c r="O167" i="8"/>
  <c r="J167" i="8"/>
  <c r="E167" i="8"/>
  <c r="A167" i="8"/>
  <c r="O166" i="8"/>
  <c r="J166" i="8"/>
  <c r="E166" i="8"/>
  <c r="A166" i="8"/>
  <c r="O165" i="8"/>
  <c r="J165" i="8"/>
  <c r="E165" i="8"/>
  <c r="A165" i="8"/>
  <c r="O164" i="8"/>
  <c r="J164" i="8"/>
  <c r="E164" i="8"/>
  <c r="A164" i="8"/>
  <c r="O163" i="8"/>
  <c r="J163" i="8"/>
  <c r="E163" i="8"/>
  <c r="A163" i="8"/>
  <c r="O162" i="8"/>
  <c r="J162" i="8"/>
  <c r="E162" i="8"/>
  <c r="A162" i="8"/>
  <c r="O161" i="8"/>
  <c r="J161" i="8"/>
  <c r="E161" i="8"/>
  <c r="A161" i="8"/>
  <c r="O160" i="8"/>
  <c r="J160" i="8"/>
  <c r="E160" i="8"/>
  <c r="A160" i="8"/>
  <c r="O159" i="8"/>
  <c r="J159" i="8"/>
  <c r="E159" i="8"/>
  <c r="A159" i="8"/>
  <c r="O158" i="8"/>
  <c r="J158" i="8"/>
  <c r="E158" i="8"/>
  <c r="A158" i="8"/>
  <c r="O157" i="8"/>
  <c r="J157" i="8"/>
  <c r="E157" i="8"/>
  <c r="A157" i="8"/>
  <c r="O156" i="8"/>
  <c r="J156" i="8"/>
  <c r="E156" i="8"/>
  <c r="A156" i="8"/>
  <c r="O155" i="8"/>
  <c r="J155" i="8"/>
  <c r="E155" i="8"/>
  <c r="A155" i="8"/>
  <c r="O154" i="8"/>
  <c r="J154" i="8"/>
  <c r="E154" i="8"/>
  <c r="A154" i="8"/>
  <c r="O153" i="8"/>
  <c r="J153" i="8"/>
  <c r="E153" i="8"/>
  <c r="A153" i="8"/>
  <c r="O152" i="8"/>
  <c r="J152" i="8"/>
  <c r="E152" i="8"/>
  <c r="A152" i="8"/>
  <c r="O151" i="8"/>
  <c r="J151" i="8"/>
  <c r="E151" i="8"/>
  <c r="A151" i="8"/>
  <c r="O150" i="8"/>
  <c r="J150" i="8"/>
  <c r="E150" i="8"/>
  <c r="A150" i="8"/>
  <c r="O149" i="8"/>
  <c r="J149" i="8"/>
  <c r="E149" i="8"/>
  <c r="A149" i="8"/>
  <c r="O148" i="8"/>
  <c r="J148" i="8"/>
  <c r="E148" i="8"/>
  <c r="A148" i="8"/>
  <c r="O147" i="8"/>
  <c r="J147" i="8"/>
  <c r="E147" i="8"/>
  <c r="A147" i="8"/>
  <c r="O146" i="8"/>
  <c r="J146" i="8"/>
  <c r="E146" i="8"/>
  <c r="A146" i="8"/>
  <c r="O145" i="8"/>
  <c r="J145" i="8"/>
  <c r="E145" i="8"/>
  <c r="A145" i="8"/>
  <c r="O144" i="8"/>
  <c r="J144" i="8"/>
  <c r="E144" i="8"/>
  <c r="A144" i="8"/>
  <c r="O143" i="8"/>
  <c r="J143" i="8"/>
  <c r="E143" i="8"/>
  <c r="A143" i="8"/>
  <c r="O142" i="8"/>
  <c r="J142" i="8"/>
  <c r="E142" i="8"/>
  <c r="A142" i="8"/>
  <c r="O141" i="8"/>
  <c r="J141" i="8"/>
  <c r="E141" i="8"/>
  <c r="A141" i="8"/>
  <c r="O140" i="8"/>
  <c r="J140" i="8"/>
  <c r="E140" i="8"/>
  <c r="A140" i="8"/>
  <c r="O139" i="8"/>
  <c r="J139" i="8"/>
  <c r="E139" i="8"/>
  <c r="A139" i="8"/>
  <c r="O138" i="8"/>
  <c r="J138" i="8"/>
  <c r="E138" i="8"/>
  <c r="A138" i="8"/>
  <c r="O137" i="8"/>
  <c r="J137" i="8"/>
  <c r="E137" i="8"/>
  <c r="A137" i="8"/>
  <c r="O136" i="8"/>
  <c r="J136" i="8"/>
  <c r="E136" i="8"/>
  <c r="A136" i="8"/>
  <c r="O135" i="8"/>
  <c r="J135" i="8"/>
  <c r="E135" i="8"/>
  <c r="A135" i="8"/>
  <c r="O134" i="8"/>
  <c r="J134" i="8"/>
  <c r="E134" i="8"/>
  <c r="A134" i="8"/>
  <c r="O133" i="8"/>
  <c r="J133" i="8"/>
  <c r="E133" i="8"/>
  <c r="A133" i="8"/>
  <c r="O132" i="8"/>
  <c r="J132" i="8"/>
  <c r="E132" i="8"/>
  <c r="A132" i="8"/>
  <c r="O131" i="8"/>
  <c r="J131" i="8"/>
  <c r="E131" i="8"/>
  <c r="A131" i="8"/>
  <c r="O130" i="8"/>
  <c r="J130" i="8"/>
  <c r="E130" i="8"/>
  <c r="A130" i="8"/>
  <c r="O129" i="8"/>
  <c r="J129" i="8"/>
  <c r="E129" i="8"/>
  <c r="A129" i="8"/>
  <c r="O128" i="8"/>
  <c r="J128" i="8"/>
  <c r="E128" i="8"/>
  <c r="A128" i="8"/>
  <c r="O127" i="8"/>
  <c r="J127" i="8"/>
  <c r="E127" i="8"/>
  <c r="A127" i="8"/>
  <c r="O126" i="8"/>
  <c r="J126" i="8"/>
  <c r="E126" i="8"/>
  <c r="A126" i="8"/>
  <c r="O125" i="8"/>
  <c r="J125" i="8"/>
  <c r="E125" i="8"/>
  <c r="A125" i="8"/>
  <c r="O124" i="8"/>
  <c r="J124" i="8"/>
  <c r="E124" i="8"/>
  <c r="A124" i="8"/>
  <c r="O123" i="8"/>
  <c r="J123" i="8"/>
  <c r="E123" i="8"/>
  <c r="A123" i="8"/>
  <c r="O122" i="8"/>
  <c r="J122" i="8"/>
  <c r="E122" i="8"/>
  <c r="A122" i="8"/>
  <c r="O121" i="8"/>
  <c r="J121" i="8"/>
  <c r="E121" i="8"/>
  <c r="A121" i="8"/>
  <c r="O120" i="8"/>
  <c r="J120" i="8"/>
  <c r="E120" i="8"/>
  <c r="A120" i="8"/>
  <c r="O119" i="8"/>
  <c r="J119" i="8"/>
  <c r="E119" i="8"/>
  <c r="A119" i="8"/>
  <c r="O118" i="8"/>
  <c r="J118" i="8"/>
  <c r="E118" i="8"/>
  <c r="A118" i="8"/>
  <c r="O117" i="8"/>
  <c r="J117" i="8"/>
  <c r="E117" i="8"/>
  <c r="A117" i="8"/>
  <c r="O116" i="8"/>
  <c r="J116" i="8"/>
  <c r="E116" i="8"/>
  <c r="A116" i="8"/>
  <c r="O115" i="8"/>
  <c r="J115" i="8"/>
  <c r="E115" i="8"/>
  <c r="A115" i="8"/>
  <c r="O114" i="8"/>
  <c r="J114" i="8"/>
  <c r="E114" i="8"/>
  <c r="A114" i="8"/>
  <c r="O113" i="8"/>
  <c r="J113" i="8"/>
  <c r="E113" i="8"/>
  <c r="A113" i="8"/>
  <c r="O112" i="8"/>
  <c r="J112" i="8"/>
  <c r="E112" i="8"/>
  <c r="A112" i="8"/>
  <c r="O111" i="8"/>
  <c r="J111" i="8"/>
  <c r="E111" i="8"/>
  <c r="A111" i="8"/>
  <c r="O110" i="8"/>
  <c r="J110" i="8"/>
  <c r="E110" i="8"/>
  <c r="A110" i="8"/>
  <c r="O109" i="8"/>
  <c r="J109" i="8"/>
  <c r="E109" i="8"/>
  <c r="A109" i="8"/>
  <c r="O108" i="8"/>
  <c r="J108" i="8"/>
  <c r="E108" i="8"/>
  <c r="A108" i="8"/>
  <c r="O107" i="8"/>
  <c r="J107" i="8"/>
  <c r="E107" i="8"/>
  <c r="A107" i="8"/>
  <c r="O106" i="8"/>
  <c r="J106" i="8"/>
  <c r="E106" i="8"/>
  <c r="A106" i="8"/>
  <c r="O105" i="8"/>
  <c r="J105" i="8"/>
  <c r="E105" i="8"/>
  <c r="A105" i="8"/>
  <c r="O104" i="8"/>
  <c r="J104" i="8"/>
  <c r="E104" i="8"/>
  <c r="A104" i="8"/>
  <c r="O103" i="8"/>
  <c r="J103" i="8"/>
  <c r="E103" i="8"/>
  <c r="A103" i="8"/>
  <c r="O102" i="8"/>
  <c r="J102" i="8"/>
  <c r="E102" i="8"/>
  <c r="A102" i="8"/>
  <c r="O101" i="8"/>
  <c r="J101" i="8"/>
  <c r="E101" i="8"/>
  <c r="A101" i="8"/>
  <c r="O100" i="8"/>
  <c r="J100" i="8"/>
  <c r="E100" i="8"/>
  <c r="A100" i="8"/>
  <c r="O99" i="8"/>
  <c r="J99" i="8"/>
  <c r="E99" i="8"/>
  <c r="A99" i="8"/>
  <c r="O98" i="8"/>
  <c r="J98" i="8"/>
  <c r="E98" i="8"/>
  <c r="A98" i="8"/>
  <c r="O97" i="8"/>
  <c r="J97" i="8"/>
  <c r="E97" i="8"/>
  <c r="A97" i="8"/>
  <c r="O96" i="8"/>
  <c r="J96" i="8"/>
  <c r="E96" i="8"/>
  <c r="A96" i="8"/>
  <c r="O95" i="8"/>
  <c r="J95" i="8"/>
  <c r="E95" i="8"/>
  <c r="A95" i="8"/>
  <c r="O94" i="8"/>
  <c r="J94" i="8"/>
  <c r="E94" i="8"/>
  <c r="A94" i="8"/>
  <c r="O93" i="8"/>
  <c r="J93" i="8"/>
  <c r="E93" i="8"/>
  <c r="A93" i="8"/>
  <c r="O92" i="8"/>
  <c r="J92" i="8"/>
  <c r="E92" i="8"/>
  <c r="A92" i="8"/>
  <c r="O91" i="8"/>
  <c r="J91" i="8"/>
  <c r="E91" i="8"/>
  <c r="A91" i="8"/>
  <c r="O90" i="8"/>
  <c r="J90" i="8"/>
  <c r="E90" i="8"/>
  <c r="A90" i="8"/>
  <c r="O89" i="8"/>
  <c r="J89" i="8"/>
  <c r="E89" i="8"/>
  <c r="A89" i="8"/>
  <c r="O88" i="8"/>
  <c r="J88" i="8"/>
  <c r="E88" i="8"/>
  <c r="A88" i="8"/>
  <c r="O87" i="8"/>
  <c r="J87" i="8"/>
  <c r="E87" i="8"/>
  <c r="A87" i="8"/>
  <c r="O86" i="8"/>
  <c r="J86" i="8"/>
  <c r="E86" i="8"/>
  <c r="A86" i="8"/>
  <c r="O85" i="8"/>
  <c r="J85" i="8"/>
  <c r="E85" i="8"/>
  <c r="A85" i="8"/>
  <c r="O84" i="8"/>
  <c r="J84" i="8"/>
  <c r="E84" i="8"/>
  <c r="A84" i="8"/>
  <c r="O83" i="8"/>
  <c r="J83" i="8"/>
  <c r="E83" i="8"/>
  <c r="A83" i="8"/>
  <c r="O82" i="8"/>
  <c r="J82" i="8"/>
  <c r="E82" i="8"/>
  <c r="A82" i="8"/>
  <c r="O81" i="8"/>
  <c r="J81" i="8"/>
  <c r="E81" i="8"/>
  <c r="A81" i="8"/>
  <c r="O80" i="8"/>
  <c r="J80" i="8"/>
  <c r="E80" i="8"/>
  <c r="A80" i="8"/>
  <c r="O79" i="8"/>
  <c r="J79" i="8"/>
  <c r="E79" i="8"/>
  <c r="A79" i="8"/>
  <c r="O78" i="8"/>
  <c r="J78" i="8"/>
  <c r="E78" i="8"/>
  <c r="A78" i="8"/>
  <c r="O77" i="8"/>
  <c r="J77" i="8"/>
  <c r="E77" i="8"/>
  <c r="A77" i="8"/>
  <c r="O76" i="8"/>
  <c r="J76" i="8"/>
  <c r="E76" i="8"/>
  <c r="A76" i="8"/>
  <c r="O75" i="8"/>
  <c r="J75" i="8"/>
  <c r="E75" i="8"/>
  <c r="A75" i="8"/>
  <c r="O74" i="8"/>
  <c r="J74" i="8"/>
  <c r="E74" i="8"/>
  <c r="A74" i="8"/>
  <c r="O73" i="8"/>
  <c r="J73" i="8"/>
  <c r="E73" i="8"/>
  <c r="A73" i="8"/>
  <c r="O72" i="8"/>
  <c r="J72" i="8"/>
  <c r="E72" i="8"/>
  <c r="A72" i="8"/>
  <c r="O71" i="8"/>
  <c r="J71" i="8"/>
  <c r="E71" i="8"/>
  <c r="A71" i="8"/>
  <c r="O70" i="8"/>
  <c r="J70" i="8"/>
  <c r="E70" i="8"/>
  <c r="A70" i="8"/>
  <c r="O69" i="8"/>
  <c r="J69" i="8"/>
  <c r="E69" i="8"/>
  <c r="A69" i="8"/>
  <c r="O68" i="8"/>
  <c r="J68" i="8"/>
  <c r="E68" i="8"/>
  <c r="A68" i="8"/>
  <c r="O67" i="8"/>
  <c r="J67" i="8"/>
  <c r="E67" i="8"/>
  <c r="A67" i="8"/>
  <c r="O66" i="8"/>
  <c r="J66" i="8"/>
  <c r="E66" i="8"/>
  <c r="A66" i="8"/>
  <c r="O65" i="8"/>
  <c r="J65" i="8"/>
  <c r="E65" i="8"/>
  <c r="A65" i="8"/>
  <c r="O64" i="8"/>
  <c r="J64" i="8"/>
  <c r="E64" i="8"/>
  <c r="A64" i="8"/>
  <c r="O63" i="8"/>
  <c r="J63" i="8"/>
  <c r="E63" i="8"/>
  <c r="A63" i="8"/>
  <c r="O62" i="8"/>
  <c r="J62" i="8"/>
  <c r="E62" i="8"/>
  <c r="A62" i="8"/>
  <c r="O61" i="8"/>
  <c r="J61" i="8"/>
  <c r="E61" i="8"/>
  <c r="A61" i="8"/>
  <c r="O60" i="8"/>
  <c r="J60" i="8"/>
  <c r="E60" i="8"/>
  <c r="A60" i="8"/>
  <c r="O59" i="8"/>
  <c r="J59" i="8"/>
  <c r="E59" i="8"/>
  <c r="A59" i="8"/>
  <c r="O58" i="8"/>
  <c r="J58" i="8"/>
  <c r="E58" i="8"/>
  <c r="A58" i="8"/>
  <c r="O57" i="8"/>
  <c r="J57" i="8"/>
  <c r="E57" i="8"/>
  <c r="A57" i="8"/>
  <c r="O56" i="8"/>
  <c r="J56" i="8"/>
  <c r="E56" i="8"/>
  <c r="A56" i="8"/>
  <c r="O55" i="8"/>
  <c r="J55" i="8"/>
  <c r="E55" i="8"/>
  <c r="A55" i="8"/>
  <c r="O54" i="8"/>
  <c r="J54" i="8"/>
  <c r="E54" i="8"/>
  <c r="A54" i="8"/>
  <c r="O53" i="8"/>
  <c r="J53" i="8"/>
  <c r="E53" i="8"/>
  <c r="A53" i="8"/>
  <c r="O52" i="8"/>
  <c r="J52" i="8"/>
  <c r="E52" i="8"/>
  <c r="A52" i="8"/>
  <c r="O51" i="8"/>
  <c r="J51" i="8"/>
  <c r="E51" i="8"/>
  <c r="A51" i="8"/>
  <c r="O50" i="8"/>
  <c r="J50" i="8"/>
  <c r="E50" i="8"/>
  <c r="A50" i="8"/>
  <c r="J49" i="8"/>
  <c r="E49" i="8"/>
  <c r="A49" i="8"/>
  <c r="J48" i="8"/>
  <c r="E48" i="8"/>
  <c r="A48" i="8"/>
  <c r="J47" i="8"/>
  <c r="E47" i="8"/>
  <c r="A47" i="8"/>
  <c r="J46" i="8"/>
  <c r="E46" i="8"/>
  <c r="A46" i="8"/>
  <c r="J45" i="8"/>
  <c r="E45" i="8"/>
  <c r="A45" i="8"/>
  <c r="J44" i="8"/>
  <c r="E44" i="8"/>
  <c r="A44" i="8"/>
  <c r="J43" i="8"/>
  <c r="E43" i="8"/>
  <c r="A43" i="8"/>
  <c r="J42" i="8"/>
  <c r="E42" i="8"/>
  <c r="A42" i="8"/>
  <c r="J41" i="8"/>
  <c r="E41" i="8"/>
  <c r="A41" i="8"/>
  <c r="J40" i="8"/>
  <c r="E40" i="8"/>
  <c r="A40" i="8"/>
  <c r="J39" i="8"/>
  <c r="E39" i="8"/>
  <c r="A39" i="8"/>
  <c r="J38" i="8"/>
  <c r="E38" i="8"/>
  <c r="A38" i="8"/>
  <c r="J37" i="8"/>
  <c r="E37" i="8"/>
  <c r="A37" i="8"/>
  <c r="J36" i="8"/>
  <c r="E36" i="8"/>
  <c r="A36" i="8"/>
  <c r="J35" i="8"/>
  <c r="E35" i="8"/>
  <c r="A35" i="8"/>
  <c r="J34" i="8"/>
  <c r="E34" i="8"/>
  <c r="A34" i="8"/>
  <c r="J33" i="8"/>
  <c r="E33" i="8"/>
  <c r="A33" i="8"/>
  <c r="J32" i="8"/>
  <c r="E32" i="8"/>
  <c r="A32" i="8"/>
  <c r="J31" i="8"/>
  <c r="E31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L202" i="6"/>
  <c r="P202" i="6"/>
  <c r="L201" i="6"/>
  <c r="P201" i="6"/>
  <c r="L200" i="6"/>
  <c r="P200" i="6"/>
  <c r="L199" i="6"/>
  <c r="P199" i="6"/>
  <c r="L198" i="6"/>
  <c r="P198" i="6"/>
  <c r="L197" i="6"/>
  <c r="P197" i="6"/>
  <c r="L196" i="6"/>
  <c r="P196" i="6"/>
  <c r="L195" i="6"/>
  <c r="P195" i="6"/>
  <c r="L194" i="6"/>
  <c r="P194" i="6"/>
  <c r="L193" i="6"/>
  <c r="P193" i="6"/>
  <c r="L192" i="6"/>
  <c r="P192" i="6"/>
  <c r="L191" i="6"/>
  <c r="P191" i="6"/>
  <c r="L190" i="6"/>
  <c r="P190" i="6"/>
  <c r="L189" i="6"/>
  <c r="P189" i="6"/>
  <c r="L188" i="6"/>
  <c r="P188" i="6"/>
  <c r="L187" i="6"/>
  <c r="P187" i="6"/>
  <c r="L186" i="6"/>
  <c r="P186" i="6"/>
  <c r="L185" i="6"/>
  <c r="P185" i="6"/>
  <c r="L184" i="6"/>
  <c r="P184" i="6"/>
  <c r="L183" i="6"/>
  <c r="P183" i="6"/>
  <c r="L182" i="6"/>
  <c r="P182" i="6"/>
  <c r="L181" i="6"/>
  <c r="P181" i="6"/>
  <c r="L180" i="6"/>
  <c r="P180" i="6"/>
  <c r="L179" i="6"/>
  <c r="P179" i="6"/>
  <c r="L178" i="6"/>
  <c r="P178" i="6"/>
  <c r="L177" i="6"/>
  <c r="P177" i="6"/>
  <c r="L176" i="6"/>
  <c r="P176" i="6"/>
  <c r="L175" i="6"/>
  <c r="P175" i="6"/>
  <c r="L174" i="6"/>
  <c r="P174" i="6"/>
  <c r="L173" i="6"/>
  <c r="P173" i="6"/>
  <c r="L172" i="6"/>
  <c r="P172" i="6"/>
  <c r="L171" i="6"/>
  <c r="P171" i="6"/>
  <c r="L170" i="6"/>
  <c r="P170" i="6"/>
  <c r="L169" i="6"/>
  <c r="P169" i="6"/>
  <c r="L168" i="6"/>
  <c r="P168" i="6"/>
  <c r="L167" i="6"/>
  <c r="P167" i="6"/>
  <c r="L166" i="6"/>
  <c r="P166" i="6"/>
  <c r="L165" i="6"/>
  <c r="P165" i="6"/>
  <c r="L164" i="6"/>
  <c r="P164" i="6"/>
  <c r="L163" i="6"/>
  <c r="P163" i="6"/>
  <c r="L162" i="6"/>
  <c r="P162" i="6"/>
  <c r="L161" i="6"/>
  <c r="P161" i="6"/>
  <c r="L160" i="6"/>
  <c r="P160" i="6"/>
  <c r="L159" i="6"/>
  <c r="P159" i="6"/>
  <c r="L158" i="6"/>
  <c r="P158" i="6"/>
  <c r="L157" i="6"/>
  <c r="P157" i="6"/>
  <c r="L156" i="6"/>
  <c r="P156" i="6"/>
  <c r="L155" i="6"/>
  <c r="P155" i="6"/>
  <c r="L154" i="6"/>
  <c r="P154" i="6"/>
  <c r="L153" i="6"/>
  <c r="P153" i="6"/>
  <c r="L152" i="6"/>
  <c r="P152" i="6"/>
  <c r="L151" i="6"/>
  <c r="P151" i="6"/>
  <c r="L150" i="6"/>
  <c r="P150" i="6"/>
  <c r="L149" i="6"/>
  <c r="P149" i="6"/>
  <c r="L148" i="6"/>
  <c r="P148" i="6"/>
  <c r="L147" i="6"/>
  <c r="P147" i="6"/>
  <c r="L146" i="6"/>
  <c r="P146" i="6"/>
  <c r="L145" i="6"/>
  <c r="P145" i="6"/>
  <c r="L144" i="6"/>
  <c r="P144" i="6"/>
  <c r="L143" i="6"/>
  <c r="P143" i="6"/>
  <c r="L142" i="6"/>
  <c r="P142" i="6"/>
  <c r="L141" i="6"/>
  <c r="P141" i="6"/>
  <c r="L140" i="6"/>
  <c r="P140" i="6"/>
  <c r="L139" i="6"/>
  <c r="P139" i="6"/>
  <c r="L138" i="6"/>
  <c r="P138" i="6"/>
  <c r="L137" i="6"/>
  <c r="P137" i="6"/>
  <c r="L136" i="6"/>
  <c r="P136" i="6"/>
  <c r="L135" i="6"/>
  <c r="P135" i="6"/>
  <c r="L134" i="6"/>
  <c r="P134" i="6"/>
  <c r="L133" i="6"/>
  <c r="P133" i="6"/>
  <c r="L132" i="6"/>
  <c r="P132" i="6"/>
  <c r="L131" i="6"/>
  <c r="P131" i="6"/>
  <c r="L130" i="6"/>
  <c r="P130" i="6"/>
  <c r="L129" i="6"/>
  <c r="P129" i="6"/>
  <c r="L128" i="6"/>
  <c r="P128" i="6"/>
  <c r="L127" i="6"/>
  <c r="P127" i="6"/>
  <c r="L126" i="6"/>
  <c r="P126" i="6"/>
  <c r="L125" i="6"/>
  <c r="P125" i="6"/>
  <c r="L124" i="6"/>
  <c r="P124" i="6"/>
  <c r="L123" i="6"/>
  <c r="P123" i="6"/>
  <c r="L122" i="6"/>
  <c r="P122" i="6"/>
  <c r="L121" i="6"/>
  <c r="P121" i="6"/>
  <c r="L120" i="6"/>
  <c r="P120" i="6"/>
  <c r="L119" i="6"/>
  <c r="P119" i="6"/>
  <c r="L118" i="6"/>
  <c r="P118" i="6"/>
  <c r="L117" i="6"/>
  <c r="P117" i="6"/>
  <c r="L116" i="6"/>
  <c r="P116" i="6"/>
  <c r="L115" i="6"/>
  <c r="P115" i="6"/>
  <c r="L114" i="6"/>
  <c r="P114" i="6"/>
  <c r="L113" i="6"/>
  <c r="P113" i="6"/>
  <c r="L112" i="6"/>
  <c r="P112" i="6"/>
  <c r="L111" i="6"/>
  <c r="P111" i="6"/>
  <c r="L110" i="6"/>
  <c r="P110" i="6"/>
  <c r="L109" i="6"/>
  <c r="P109" i="6"/>
  <c r="L108" i="6"/>
  <c r="P108" i="6"/>
  <c r="L107" i="6"/>
  <c r="P107" i="6"/>
  <c r="L106" i="6"/>
  <c r="P106" i="6"/>
  <c r="L105" i="6"/>
  <c r="P105" i="6"/>
  <c r="L104" i="6"/>
  <c r="P104" i="6"/>
  <c r="L103" i="6"/>
  <c r="P103" i="6"/>
  <c r="L102" i="6"/>
  <c r="P102" i="6"/>
  <c r="L101" i="6"/>
  <c r="P101" i="6"/>
  <c r="L100" i="6"/>
  <c r="P100" i="6"/>
  <c r="L99" i="6"/>
  <c r="P99" i="6"/>
  <c r="L98" i="6"/>
  <c r="P98" i="6"/>
  <c r="L97" i="6"/>
  <c r="P97" i="6"/>
  <c r="L96" i="6"/>
  <c r="P96" i="6"/>
  <c r="L95" i="6"/>
  <c r="P95" i="6"/>
  <c r="L94" i="6"/>
  <c r="P94" i="6"/>
  <c r="L93" i="6"/>
  <c r="P93" i="6"/>
  <c r="L92" i="6"/>
  <c r="P92" i="6"/>
  <c r="L91" i="6"/>
  <c r="P91" i="6"/>
  <c r="L90" i="6"/>
  <c r="P90" i="6"/>
  <c r="M202" i="6"/>
  <c r="O202" i="6"/>
  <c r="M201" i="6"/>
  <c r="O201" i="6"/>
  <c r="M200" i="6"/>
  <c r="O200" i="6"/>
  <c r="M199" i="6"/>
  <c r="O199" i="6"/>
  <c r="M198" i="6"/>
  <c r="O198" i="6"/>
  <c r="M197" i="6"/>
  <c r="O197" i="6"/>
  <c r="M196" i="6"/>
  <c r="O196" i="6"/>
  <c r="M195" i="6"/>
  <c r="O195" i="6"/>
  <c r="M194" i="6"/>
  <c r="O194" i="6"/>
  <c r="M193" i="6"/>
  <c r="O193" i="6"/>
  <c r="M192" i="6"/>
  <c r="O192" i="6"/>
  <c r="M191" i="6"/>
  <c r="O191" i="6"/>
  <c r="M190" i="6"/>
  <c r="O190" i="6"/>
  <c r="M189" i="6"/>
  <c r="O189" i="6"/>
  <c r="M188" i="6"/>
  <c r="O188" i="6"/>
  <c r="M187" i="6"/>
  <c r="O187" i="6"/>
  <c r="M186" i="6"/>
  <c r="O186" i="6"/>
  <c r="M185" i="6"/>
  <c r="O185" i="6"/>
  <c r="M184" i="6"/>
  <c r="O184" i="6"/>
  <c r="M183" i="6"/>
  <c r="O183" i="6"/>
  <c r="M182" i="6"/>
  <c r="O182" i="6"/>
  <c r="M181" i="6"/>
  <c r="O181" i="6"/>
  <c r="M180" i="6"/>
  <c r="O180" i="6"/>
  <c r="M179" i="6"/>
  <c r="O179" i="6"/>
  <c r="M178" i="6"/>
  <c r="O178" i="6"/>
  <c r="M177" i="6"/>
  <c r="O177" i="6"/>
  <c r="M176" i="6"/>
  <c r="O176" i="6"/>
  <c r="M175" i="6"/>
  <c r="O175" i="6"/>
  <c r="M174" i="6"/>
  <c r="O174" i="6"/>
  <c r="M173" i="6"/>
  <c r="O173" i="6"/>
  <c r="M172" i="6"/>
  <c r="O172" i="6"/>
  <c r="M171" i="6"/>
  <c r="O171" i="6"/>
  <c r="M170" i="6"/>
  <c r="O170" i="6"/>
  <c r="M169" i="6"/>
  <c r="O169" i="6"/>
  <c r="M168" i="6"/>
  <c r="O168" i="6"/>
  <c r="M167" i="6"/>
  <c r="O167" i="6"/>
  <c r="M166" i="6"/>
  <c r="O166" i="6"/>
  <c r="M165" i="6"/>
  <c r="O165" i="6"/>
  <c r="M164" i="6"/>
  <c r="O164" i="6"/>
  <c r="M163" i="6"/>
  <c r="O163" i="6"/>
  <c r="M162" i="6"/>
  <c r="O162" i="6"/>
  <c r="M161" i="6"/>
  <c r="O161" i="6"/>
  <c r="M160" i="6"/>
  <c r="O160" i="6"/>
  <c r="M159" i="6"/>
  <c r="O159" i="6"/>
  <c r="M158" i="6"/>
  <c r="O158" i="6"/>
  <c r="M157" i="6"/>
  <c r="O157" i="6"/>
  <c r="M156" i="6"/>
  <c r="O156" i="6"/>
  <c r="M155" i="6"/>
  <c r="O155" i="6"/>
  <c r="M154" i="6"/>
  <c r="O154" i="6"/>
  <c r="M153" i="6"/>
  <c r="O153" i="6"/>
  <c r="M152" i="6"/>
  <c r="O152" i="6"/>
  <c r="M151" i="6"/>
  <c r="O151" i="6"/>
  <c r="M150" i="6"/>
  <c r="O150" i="6"/>
  <c r="M149" i="6"/>
  <c r="O149" i="6"/>
  <c r="M148" i="6"/>
  <c r="O148" i="6"/>
  <c r="M147" i="6"/>
  <c r="O147" i="6"/>
  <c r="M146" i="6"/>
  <c r="O146" i="6"/>
  <c r="M145" i="6"/>
  <c r="O145" i="6"/>
  <c r="M144" i="6"/>
  <c r="O144" i="6"/>
  <c r="M143" i="6"/>
  <c r="O143" i="6"/>
  <c r="M142" i="6"/>
  <c r="O142" i="6"/>
  <c r="M141" i="6"/>
  <c r="O141" i="6"/>
  <c r="M140" i="6"/>
  <c r="O140" i="6"/>
  <c r="M139" i="6"/>
  <c r="O139" i="6"/>
  <c r="M138" i="6"/>
  <c r="O138" i="6"/>
  <c r="M137" i="6"/>
  <c r="O137" i="6"/>
  <c r="M136" i="6"/>
  <c r="O136" i="6"/>
  <c r="M135" i="6"/>
  <c r="O135" i="6"/>
  <c r="M134" i="6"/>
  <c r="O134" i="6"/>
  <c r="M133" i="6"/>
  <c r="O133" i="6"/>
  <c r="M132" i="6"/>
  <c r="O132" i="6"/>
  <c r="M131" i="6"/>
  <c r="O131" i="6"/>
  <c r="M130" i="6"/>
  <c r="O130" i="6"/>
  <c r="M129" i="6"/>
  <c r="O129" i="6"/>
  <c r="M128" i="6"/>
  <c r="O128" i="6"/>
  <c r="M127" i="6"/>
  <c r="O127" i="6"/>
  <c r="M126" i="6"/>
  <c r="O126" i="6"/>
  <c r="M125" i="6"/>
  <c r="O125" i="6"/>
  <c r="M124" i="6"/>
  <c r="O124" i="6"/>
  <c r="M123" i="6"/>
  <c r="O123" i="6"/>
  <c r="M122" i="6"/>
  <c r="O122" i="6"/>
  <c r="M121" i="6"/>
  <c r="O121" i="6"/>
  <c r="M120" i="6"/>
  <c r="O120" i="6"/>
  <c r="M119" i="6"/>
  <c r="O119" i="6"/>
  <c r="M118" i="6"/>
  <c r="O118" i="6"/>
  <c r="M117" i="6"/>
  <c r="O117" i="6"/>
  <c r="M116" i="6"/>
  <c r="O116" i="6"/>
  <c r="M115" i="6"/>
  <c r="O115" i="6"/>
  <c r="M114" i="6"/>
  <c r="O114" i="6"/>
  <c r="M113" i="6"/>
  <c r="O113" i="6"/>
  <c r="M112" i="6"/>
  <c r="O112" i="6"/>
  <c r="M111" i="6"/>
  <c r="O111" i="6"/>
  <c r="M110" i="6"/>
  <c r="O110" i="6"/>
  <c r="M109" i="6"/>
  <c r="O109" i="6"/>
  <c r="M108" i="6"/>
  <c r="O108" i="6"/>
  <c r="M107" i="6"/>
  <c r="O107" i="6"/>
  <c r="M106" i="6"/>
  <c r="O106" i="6"/>
  <c r="M105" i="6"/>
  <c r="O105" i="6"/>
  <c r="M104" i="6"/>
  <c r="O104" i="6"/>
  <c r="M103" i="6"/>
  <c r="O103" i="6"/>
  <c r="M102" i="6"/>
  <c r="O102" i="6"/>
  <c r="M101" i="6"/>
  <c r="O101" i="6"/>
  <c r="M100" i="6"/>
  <c r="O100" i="6"/>
  <c r="M99" i="6"/>
  <c r="O99" i="6"/>
  <c r="M98" i="6"/>
  <c r="O98" i="6"/>
  <c r="M97" i="6"/>
  <c r="O97" i="6"/>
  <c r="M96" i="6"/>
  <c r="O96" i="6"/>
  <c r="M95" i="6"/>
  <c r="O95" i="6"/>
  <c r="M94" i="6"/>
  <c r="O94" i="6"/>
  <c r="M93" i="6"/>
  <c r="O93" i="6"/>
  <c r="M92" i="6"/>
  <c r="O92" i="6"/>
  <c r="M91" i="6"/>
  <c r="O91" i="6"/>
  <c r="M90" i="6"/>
  <c r="O90" i="6"/>
  <c r="L89" i="6"/>
  <c r="M89" i="6"/>
  <c r="O89" i="6"/>
  <c r="L88" i="6"/>
  <c r="M88" i="6"/>
  <c r="O88" i="6"/>
  <c r="L87" i="6"/>
  <c r="M87" i="6"/>
  <c r="O87" i="6"/>
  <c r="L86" i="6"/>
  <c r="M86" i="6"/>
  <c r="O86" i="6"/>
  <c r="L85" i="6"/>
  <c r="M85" i="6"/>
  <c r="O85" i="6"/>
  <c r="L84" i="6"/>
  <c r="M84" i="6"/>
  <c r="O84" i="6"/>
  <c r="L83" i="6"/>
  <c r="M83" i="6"/>
  <c r="O83" i="6"/>
  <c r="L82" i="6"/>
  <c r="M82" i="6"/>
  <c r="O82" i="6"/>
  <c r="L81" i="6"/>
  <c r="M81" i="6"/>
  <c r="O81" i="6"/>
  <c r="L80" i="6"/>
  <c r="M80" i="6"/>
  <c r="O80" i="6"/>
  <c r="L79" i="6"/>
  <c r="M79" i="6"/>
  <c r="O79" i="6"/>
  <c r="L78" i="6"/>
  <c r="M78" i="6"/>
  <c r="O78" i="6"/>
  <c r="L77" i="6"/>
  <c r="M77" i="6"/>
  <c r="O77" i="6"/>
  <c r="L76" i="6"/>
  <c r="M76" i="6"/>
  <c r="O76" i="6"/>
  <c r="L75" i="6"/>
  <c r="M75" i="6"/>
  <c r="O75" i="6"/>
  <c r="L74" i="6"/>
  <c r="M74" i="6"/>
  <c r="O74" i="6"/>
  <c r="L73" i="6"/>
  <c r="M73" i="6"/>
  <c r="O73" i="6"/>
  <c r="L72" i="6"/>
  <c r="M72" i="6"/>
  <c r="O72" i="6"/>
  <c r="L71" i="6"/>
  <c r="M71" i="6"/>
  <c r="O71" i="6"/>
  <c r="L70" i="6"/>
  <c r="M70" i="6"/>
  <c r="O70" i="6"/>
  <c r="L69" i="6"/>
  <c r="M69" i="6"/>
  <c r="O69" i="6"/>
  <c r="L68" i="6"/>
  <c r="M68" i="6"/>
  <c r="O68" i="6"/>
  <c r="L67" i="6"/>
  <c r="M67" i="6"/>
  <c r="O67" i="6"/>
  <c r="L66" i="6"/>
  <c r="M66" i="6"/>
  <c r="O66" i="6"/>
  <c r="L65" i="6"/>
  <c r="M65" i="6"/>
  <c r="O65" i="6"/>
  <c r="L64" i="6"/>
  <c r="M64" i="6"/>
  <c r="O64" i="6"/>
  <c r="L63" i="6"/>
  <c r="M63" i="6"/>
  <c r="O63" i="6"/>
  <c r="L62" i="6"/>
  <c r="M62" i="6"/>
  <c r="O62" i="6"/>
  <c r="L61" i="6"/>
  <c r="M61" i="6"/>
  <c r="O61" i="6"/>
  <c r="L60" i="6"/>
  <c r="M60" i="6"/>
  <c r="O60" i="6"/>
  <c r="L59" i="6"/>
  <c r="M59" i="6"/>
  <c r="O59" i="6"/>
  <c r="L58" i="6"/>
  <c r="M58" i="6"/>
  <c r="O58" i="6"/>
  <c r="L57" i="6"/>
  <c r="M57" i="6"/>
  <c r="O57" i="6"/>
  <c r="L56" i="6"/>
  <c r="M56" i="6"/>
  <c r="O56" i="6"/>
  <c r="L55" i="6"/>
  <c r="M55" i="6"/>
  <c r="O55" i="6"/>
  <c r="L54" i="6"/>
  <c r="M54" i="6"/>
  <c r="O54" i="6"/>
  <c r="L53" i="6"/>
  <c r="M53" i="6"/>
  <c r="O53" i="6"/>
  <c r="L52" i="6"/>
  <c r="M52" i="6"/>
  <c r="O52" i="6"/>
  <c r="L51" i="6"/>
  <c r="M51" i="6"/>
  <c r="O51" i="6"/>
  <c r="L50" i="6"/>
  <c r="M50" i="6"/>
  <c r="O50" i="6"/>
  <c r="L49" i="6"/>
  <c r="M49" i="6"/>
  <c r="O49" i="6"/>
  <c r="L48" i="6"/>
  <c r="M48" i="6"/>
  <c r="O48" i="6"/>
  <c r="L47" i="6"/>
  <c r="M47" i="6"/>
  <c r="O47" i="6"/>
  <c r="L46" i="6"/>
  <c r="M46" i="6"/>
  <c r="O46" i="6"/>
  <c r="L45" i="6"/>
  <c r="M45" i="6"/>
  <c r="O45" i="6"/>
  <c r="L44" i="6"/>
  <c r="M44" i="6"/>
  <c r="O44" i="6"/>
  <c r="L43" i="6"/>
  <c r="M43" i="6"/>
  <c r="O43" i="6"/>
  <c r="L42" i="6"/>
  <c r="M42" i="6"/>
  <c r="O42" i="6"/>
  <c r="L41" i="6"/>
  <c r="M41" i="6"/>
  <c r="O41" i="6"/>
  <c r="L40" i="6"/>
  <c r="M40" i="6"/>
  <c r="O40" i="6"/>
  <c r="L39" i="6"/>
  <c r="M39" i="6"/>
  <c r="O39" i="6"/>
  <c r="L38" i="6"/>
  <c r="M38" i="6"/>
  <c r="O38" i="6"/>
  <c r="L37" i="6"/>
  <c r="M37" i="6"/>
  <c r="O37" i="6"/>
  <c r="L36" i="6"/>
  <c r="M36" i="6"/>
  <c r="O36" i="6"/>
  <c r="L35" i="6"/>
  <c r="M35" i="6"/>
  <c r="O35" i="6"/>
  <c r="L34" i="6"/>
  <c r="M34" i="6"/>
  <c r="O34" i="6"/>
  <c r="L33" i="6"/>
  <c r="M33" i="6"/>
  <c r="O33" i="6"/>
  <c r="L32" i="6"/>
  <c r="M32" i="6"/>
  <c r="O32" i="6"/>
  <c r="L31" i="6"/>
  <c r="M31" i="6"/>
  <c r="O31" i="6"/>
  <c r="L30" i="6"/>
  <c r="M30" i="6"/>
  <c r="O30" i="6"/>
  <c r="L29" i="6"/>
  <c r="M29" i="6"/>
  <c r="O29" i="6"/>
  <c r="L28" i="6"/>
  <c r="M28" i="6"/>
  <c r="O28" i="6"/>
  <c r="L27" i="6"/>
  <c r="M27" i="6"/>
  <c r="O27" i="6"/>
  <c r="L26" i="6"/>
  <c r="M26" i="6"/>
  <c r="O26" i="6"/>
  <c r="L25" i="6"/>
  <c r="M25" i="6"/>
  <c r="O25" i="6"/>
  <c r="L24" i="6"/>
  <c r="M24" i="6"/>
  <c r="O24" i="6"/>
  <c r="L23" i="6"/>
  <c r="M23" i="6"/>
  <c r="O23" i="6"/>
  <c r="L22" i="6"/>
  <c r="M22" i="6"/>
  <c r="O22" i="6"/>
  <c r="L21" i="6"/>
  <c r="M21" i="6"/>
  <c r="O21" i="6"/>
  <c r="L20" i="6"/>
  <c r="M20" i="6"/>
  <c r="O20" i="6"/>
  <c r="L19" i="6"/>
  <c r="M19" i="6"/>
  <c r="O19" i="6"/>
  <c r="L18" i="6"/>
  <c r="M18" i="6"/>
  <c r="O18" i="6"/>
  <c r="L17" i="6"/>
  <c r="M17" i="6"/>
  <c r="O17" i="6"/>
  <c r="L16" i="6"/>
  <c r="M16" i="6"/>
  <c r="O16" i="6"/>
  <c r="L15" i="6"/>
  <c r="M15" i="6"/>
  <c r="O15" i="6"/>
  <c r="L14" i="6"/>
  <c r="M14" i="6"/>
  <c r="O14" i="6"/>
  <c r="L13" i="6"/>
  <c r="M13" i="6"/>
  <c r="O13" i="6"/>
  <c r="L12" i="6"/>
  <c r="M12" i="6"/>
  <c r="O12" i="6"/>
  <c r="L11" i="6"/>
  <c r="M11" i="6"/>
  <c r="O11" i="6"/>
  <c r="L10" i="6"/>
  <c r="M10" i="6"/>
  <c r="O10" i="6"/>
  <c r="L9" i="6"/>
  <c r="M9" i="6"/>
  <c r="O9" i="6"/>
  <c r="L8" i="6"/>
  <c r="M8" i="6"/>
  <c r="O8" i="6"/>
  <c r="L7" i="6"/>
  <c r="M7" i="6"/>
  <c r="O7" i="6"/>
  <c r="L6" i="6"/>
  <c r="M6" i="6"/>
  <c r="O6" i="6"/>
  <c r="L5" i="6"/>
  <c r="M5" i="6"/>
  <c r="O5" i="6"/>
  <c r="L4" i="6"/>
  <c r="M4" i="6"/>
  <c r="O4" i="6"/>
  <c r="L3" i="6"/>
  <c r="M3" i="6"/>
  <c r="O3" i="6"/>
  <c r="G202" i="6"/>
  <c r="K202" i="6"/>
  <c r="G201" i="6"/>
  <c r="K201" i="6"/>
  <c r="G200" i="6"/>
  <c r="K200" i="6"/>
  <c r="G199" i="6"/>
  <c r="K199" i="6"/>
  <c r="G198" i="6"/>
  <c r="K198" i="6"/>
  <c r="G197" i="6"/>
  <c r="K197" i="6"/>
  <c r="G196" i="6"/>
  <c r="K196" i="6"/>
  <c r="G195" i="6"/>
  <c r="K195" i="6"/>
  <c r="G194" i="6"/>
  <c r="K194" i="6"/>
  <c r="G193" i="6"/>
  <c r="K193" i="6"/>
  <c r="G192" i="6"/>
  <c r="K192" i="6"/>
  <c r="G191" i="6"/>
  <c r="K191" i="6"/>
  <c r="G190" i="6"/>
  <c r="K190" i="6"/>
  <c r="G189" i="6"/>
  <c r="K189" i="6"/>
  <c r="G188" i="6"/>
  <c r="K188" i="6"/>
  <c r="G187" i="6"/>
  <c r="K187" i="6"/>
  <c r="G186" i="6"/>
  <c r="K186" i="6"/>
  <c r="G185" i="6"/>
  <c r="K185" i="6"/>
  <c r="G184" i="6"/>
  <c r="K184" i="6"/>
  <c r="G183" i="6"/>
  <c r="K183" i="6"/>
  <c r="G182" i="6"/>
  <c r="K182" i="6"/>
  <c r="G181" i="6"/>
  <c r="K181" i="6"/>
  <c r="G180" i="6"/>
  <c r="K180" i="6"/>
  <c r="G179" i="6"/>
  <c r="K179" i="6"/>
  <c r="G178" i="6"/>
  <c r="K178" i="6"/>
  <c r="G177" i="6"/>
  <c r="K177" i="6"/>
  <c r="G176" i="6"/>
  <c r="K176" i="6"/>
  <c r="G175" i="6"/>
  <c r="K175" i="6"/>
  <c r="G174" i="6"/>
  <c r="K174" i="6"/>
  <c r="G173" i="6"/>
  <c r="K173" i="6"/>
  <c r="G172" i="6"/>
  <c r="K172" i="6"/>
  <c r="G171" i="6"/>
  <c r="K171" i="6"/>
  <c r="G170" i="6"/>
  <c r="K170" i="6"/>
  <c r="G169" i="6"/>
  <c r="K169" i="6"/>
  <c r="G168" i="6"/>
  <c r="K168" i="6"/>
  <c r="G167" i="6"/>
  <c r="K167" i="6"/>
  <c r="G166" i="6"/>
  <c r="K166" i="6"/>
  <c r="G165" i="6"/>
  <c r="K165" i="6"/>
  <c r="G164" i="6"/>
  <c r="K164" i="6"/>
  <c r="G163" i="6"/>
  <c r="K163" i="6"/>
  <c r="G162" i="6"/>
  <c r="K162" i="6"/>
  <c r="G161" i="6"/>
  <c r="K161" i="6"/>
  <c r="G160" i="6"/>
  <c r="K160" i="6"/>
  <c r="G159" i="6"/>
  <c r="K159" i="6"/>
  <c r="G158" i="6"/>
  <c r="K158" i="6"/>
  <c r="G157" i="6"/>
  <c r="K157" i="6"/>
  <c r="G156" i="6"/>
  <c r="K156" i="6"/>
  <c r="G155" i="6"/>
  <c r="K155" i="6"/>
  <c r="G154" i="6"/>
  <c r="K154" i="6"/>
  <c r="G153" i="6"/>
  <c r="K153" i="6"/>
  <c r="G152" i="6"/>
  <c r="K152" i="6"/>
  <c r="G151" i="6"/>
  <c r="K151" i="6"/>
  <c r="G150" i="6"/>
  <c r="K150" i="6"/>
  <c r="G149" i="6"/>
  <c r="K149" i="6"/>
  <c r="G148" i="6"/>
  <c r="K148" i="6"/>
  <c r="G147" i="6"/>
  <c r="K147" i="6"/>
  <c r="G146" i="6"/>
  <c r="K146" i="6"/>
  <c r="G145" i="6"/>
  <c r="K145" i="6"/>
  <c r="H202" i="6"/>
  <c r="J202" i="6"/>
  <c r="H201" i="6"/>
  <c r="J201" i="6"/>
  <c r="H200" i="6"/>
  <c r="J200" i="6"/>
  <c r="H199" i="6"/>
  <c r="J199" i="6"/>
  <c r="H198" i="6"/>
  <c r="J198" i="6"/>
  <c r="H197" i="6"/>
  <c r="J197" i="6"/>
  <c r="H196" i="6"/>
  <c r="J196" i="6"/>
  <c r="H195" i="6"/>
  <c r="J195" i="6"/>
  <c r="H194" i="6"/>
  <c r="J194" i="6"/>
  <c r="H193" i="6"/>
  <c r="J193" i="6"/>
  <c r="H192" i="6"/>
  <c r="J192" i="6"/>
  <c r="H191" i="6"/>
  <c r="J191" i="6"/>
  <c r="H190" i="6"/>
  <c r="J190" i="6"/>
  <c r="H189" i="6"/>
  <c r="J189" i="6"/>
  <c r="H188" i="6"/>
  <c r="J188" i="6"/>
  <c r="H187" i="6"/>
  <c r="J187" i="6"/>
  <c r="H186" i="6"/>
  <c r="J186" i="6"/>
  <c r="H185" i="6"/>
  <c r="J185" i="6"/>
  <c r="H184" i="6"/>
  <c r="J184" i="6"/>
  <c r="H183" i="6"/>
  <c r="J183" i="6"/>
  <c r="H182" i="6"/>
  <c r="J182" i="6"/>
  <c r="H181" i="6"/>
  <c r="J181" i="6"/>
  <c r="H180" i="6"/>
  <c r="J180" i="6"/>
  <c r="H179" i="6"/>
  <c r="J179" i="6"/>
  <c r="H178" i="6"/>
  <c r="J178" i="6"/>
  <c r="H177" i="6"/>
  <c r="J177" i="6"/>
  <c r="H176" i="6"/>
  <c r="J176" i="6"/>
  <c r="H175" i="6"/>
  <c r="J175" i="6"/>
  <c r="H174" i="6"/>
  <c r="J174" i="6"/>
  <c r="H173" i="6"/>
  <c r="J173" i="6"/>
  <c r="H172" i="6"/>
  <c r="J172" i="6"/>
  <c r="H171" i="6"/>
  <c r="J171" i="6"/>
  <c r="H170" i="6"/>
  <c r="J170" i="6"/>
  <c r="H169" i="6"/>
  <c r="J169" i="6"/>
  <c r="H168" i="6"/>
  <c r="J168" i="6"/>
  <c r="H167" i="6"/>
  <c r="J167" i="6"/>
  <c r="H166" i="6"/>
  <c r="J166" i="6"/>
  <c r="H165" i="6"/>
  <c r="J165" i="6"/>
  <c r="H164" i="6"/>
  <c r="J164" i="6"/>
  <c r="H163" i="6"/>
  <c r="J163" i="6"/>
  <c r="H162" i="6"/>
  <c r="J162" i="6"/>
  <c r="H161" i="6"/>
  <c r="J161" i="6"/>
  <c r="H160" i="6"/>
  <c r="J160" i="6"/>
  <c r="H159" i="6"/>
  <c r="J159" i="6"/>
  <c r="H158" i="6"/>
  <c r="J158" i="6"/>
  <c r="H157" i="6"/>
  <c r="J157" i="6"/>
  <c r="H156" i="6"/>
  <c r="J156" i="6"/>
  <c r="H155" i="6"/>
  <c r="J155" i="6"/>
  <c r="H154" i="6"/>
  <c r="J154" i="6"/>
  <c r="H153" i="6"/>
  <c r="J153" i="6"/>
  <c r="H152" i="6"/>
  <c r="J152" i="6"/>
  <c r="H151" i="6"/>
  <c r="J151" i="6"/>
  <c r="H150" i="6"/>
  <c r="J150" i="6"/>
  <c r="H149" i="6"/>
  <c r="J149" i="6"/>
  <c r="H148" i="6"/>
  <c r="J148" i="6"/>
  <c r="H147" i="6"/>
  <c r="J147" i="6"/>
  <c r="H146" i="6"/>
  <c r="J146" i="6"/>
  <c r="H145" i="6"/>
  <c r="J145" i="6"/>
  <c r="G144" i="6"/>
  <c r="H144" i="6"/>
  <c r="J144" i="6"/>
  <c r="G143" i="6"/>
  <c r="H143" i="6"/>
  <c r="J143" i="6"/>
  <c r="G142" i="6"/>
  <c r="H142" i="6"/>
  <c r="J142" i="6"/>
  <c r="G141" i="6"/>
  <c r="H141" i="6"/>
  <c r="J141" i="6"/>
  <c r="G140" i="6"/>
  <c r="H140" i="6"/>
  <c r="J140" i="6"/>
  <c r="G139" i="6"/>
  <c r="H139" i="6"/>
  <c r="J139" i="6"/>
  <c r="G138" i="6"/>
  <c r="H138" i="6"/>
  <c r="J138" i="6"/>
  <c r="G137" i="6"/>
  <c r="H137" i="6"/>
  <c r="J137" i="6"/>
  <c r="G136" i="6"/>
  <c r="H136" i="6"/>
  <c r="J136" i="6"/>
  <c r="G135" i="6"/>
  <c r="H135" i="6"/>
  <c r="J135" i="6"/>
  <c r="G134" i="6"/>
  <c r="H134" i="6"/>
  <c r="J134" i="6"/>
  <c r="G133" i="6"/>
  <c r="H133" i="6"/>
  <c r="J133" i="6"/>
  <c r="G132" i="6"/>
  <c r="H132" i="6"/>
  <c r="J132" i="6"/>
  <c r="G131" i="6"/>
  <c r="H131" i="6"/>
  <c r="J131" i="6"/>
  <c r="G130" i="6"/>
  <c r="H130" i="6"/>
  <c r="J130" i="6"/>
  <c r="G129" i="6"/>
  <c r="H129" i="6"/>
  <c r="J129" i="6"/>
  <c r="G128" i="6"/>
  <c r="H128" i="6"/>
  <c r="J128" i="6"/>
  <c r="G127" i="6"/>
  <c r="H127" i="6"/>
  <c r="J127" i="6"/>
  <c r="G126" i="6"/>
  <c r="H126" i="6"/>
  <c r="J126" i="6"/>
  <c r="G125" i="6"/>
  <c r="H125" i="6"/>
  <c r="J125" i="6"/>
  <c r="G124" i="6"/>
  <c r="H124" i="6"/>
  <c r="J124" i="6"/>
  <c r="G123" i="6"/>
  <c r="H123" i="6"/>
  <c r="J123" i="6"/>
  <c r="G122" i="6"/>
  <c r="H122" i="6"/>
  <c r="J122" i="6"/>
  <c r="G121" i="6"/>
  <c r="H121" i="6"/>
  <c r="J121" i="6"/>
  <c r="G120" i="6"/>
  <c r="H120" i="6"/>
  <c r="J120" i="6"/>
  <c r="G119" i="6"/>
  <c r="H119" i="6"/>
  <c r="J119" i="6"/>
  <c r="G118" i="6"/>
  <c r="H118" i="6"/>
  <c r="J118" i="6"/>
  <c r="G117" i="6"/>
  <c r="H117" i="6"/>
  <c r="J117" i="6"/>
  <c r="G116" i="6"/>
  <c r="H116" i="6"/>
  <c r="J116" i="6"/>
  <c r="G115" i="6"/>
  <c r="H115" i="6"/>
  <c r="J115" i="6"/>
  <c r="G114" i="6"/>
  <c r="H114" i="6"/>
  <c r="J114" i="6"/>
  <c r="G113" i="6"/>
  <c r="H113" i="6"/>
  <c r="J113" i="6"/>
  <c r="G112" i="6"/>
  <c r="H112" i="6"/>
  <c r="J112" i="6"/>
  <c r="G111" i="6"/>
  <c r="H111" i="6"/>
  <c r="J111" i="6"/>
  <c r="G110" i="6"/>
  <c r="H110" i="6"/>
  <c r="J110" i="6"/>
  <c r="G109" i="6"/>
  <c r="H109" i="6"/>
  <c r="J109" i="6"/>
  <c r="G108" i="6"/>
  <c r="H108" i="6"/>
  <c r="J108" i="6"/>
  <c r="G107" i="6"/>
  <c r="H107" i="6"/>
  <c r="J107" i="6"/>
  <c r="G106" i="6"/>
  <c r="H106" i="6"/>
  <c r="J106" i="6"/>
  <c r="G105" i="6"/>
  <c r="H105" i="6"/>
  <c r="J105" i="6"/>
  <c r="G104" i="6"/>
  <c r="H104" i="6"/>
  <c r="J104" i="6"/>
  <c r="G103" i="6"/>
  <c r="H103" i="6"/>
  <c r="J103" i="6"/>
  <c r="G102" i="6"/>
  <c r="H102" i="6"/>
  <c r="J102" i="6"/>
  <c r="G101" i="6"/>
  <c r="H101" i="6"/>
  <c r="J101" i="6"/>
  <c r="G100" i="6"/>
  <c r="H100" i="6"/>
  <c r="J100" i="6"/>
  <c r="G99" i="6"/>
  <c r="H99" i="6"/>
  <c r="J99" i="6"/>
  <c r="G98" i="6"/>
  <c r="H98" i="6"/>
  <c r="J98" i="6"/>
  <c r="G97" i="6"/>
  <c r="H97" i="6"/>
  <c r="J97" i="6"/>
  <c r="G96" i="6"/>
  <c r="H96" i="6"/>
  <c r="J96" i="6"/>
  <c r="G95" i="6"/>
  <c r="H95" i="6"/>
  <c r="J95" i="6"/>
  <c r="G94" i="6"/>
  <c r="H94" i="6"/>
  <c r="J94" i="6"/>
  <c r="G93" i="6"/>
  <c r="H93" i="6"/>
  <c r="J93" i="6"/>
  <c r="G92" i="6"/>
  <c r="H92" i="6"/>
  <c r="J92" i="6"/>
  <c r="G91" i="6"/>
  <c r="H91" i="6"/>
  <c r="J91" i="6"/>
  <c r="G90" i="6"/>
  <c r="H90" i="6"/>
  <c r="J90" i="6"/>
  <c r="G89" i="6"/>
  <c r="H89" i="6"/>
  <c r="J89" i="6"/>
  <c r="G88" i="6"/>
  <c r="H88" i="6"/>
  <c r="J88" i="6"/>
  <c r="G87" i="6"/>
  <c r="H87" i="6"/>
  <c r="J87" i="6"/>
  <c r="G86" i="6"/>
  <c r="H86" i="6"/>
  <c r="J86" i="6"/>
  <c r="G85" i="6"/>
  <c r="H85" i="6"/>
  <c r="J85" i="6"/>
  <c r="G84" i="6"/>
  <c r="H84" i="6"/>
  <c r="J84" i="6"/>
  <c r="G83" i="6"/>
  <c r="H83" i="6"/>
  <c r="J83" i="6"/>
  <c r="G82" i="6"/>
  <c r="H82" i="6"/>
  <c r="J82" i="6"/>
  <c r="G81" i="6"/>
  <c r="H81" i="6"/>
  <c r="J81" i="6"/>
  <c r="G80" i="6"/>
  <c r="H80" i="6"/>
  <c r="J80" i="6"/>
  <c r="G79" i="6"/>
  <c r="H79" i="6"/>
  <c r="J79" i="6"/>
  <c r="G78" i="6"/>
  <c r="H78" i="6"/>
  <c r="J78" i="6"/>
  <c r="G77" i="6"/>
  <c r="H77" i="6"/>
  <c r="J77" i="6"/>
  <c r="G76" i="6"/>
  <c r="H76" i="6"/>
  <c r="J76" i="6"/>
  <c r="G75" i="6"/>
  <c r="H75" i="6"/>
  <c r="J75" i="6"/>
  <c r="G74" i="6"/>
  <c r="H74" i="6"/>
  <c r="J74" i="6"/>
  <c r="G73" i="6"/>
  <c r="H73" i="6"/>
  <c r="J73" i="6"/>
  <c r="G72" i="6"/>
  <c r="H72" i="6"/>
  <c r="J72" i="6"/>
  <c r="G71" i="6"/>
  <c r="H71" i="6"/>
  <c r="J71" i="6"/>
  <c r="G70" i="6"/>
  <c r="H70" i="6"/>
  <c r="J70" i="6"/>
  <c r="G69" i="6"/>
  <c r="H69" i="6"/>
  <c r="J69" i="6"/>
  <c r="G68" i="6"/>
  <c r="H68" i="6"/>
  <c r="J68" i="6"/>
  <c r="G67" i="6"/>
  <c r="H67" i="6"/>
  <c r="J67" i="6"/>
  <c r="G66" i="6"/>
  <c r="H66" i="6"/>
  <c r="J66" i="6"/>
  <c r="G65" i="6"/>
  <c r="H65" i="6"/>
  <c r="J65" i="6"/>
  <c r="G64" i="6"/>
  <c r="H64" i="6"/>
  <c r="J64" i="6"/>
  <c r="G63" i="6"/>
  <c r="H63" i="6"/>
  <c r="J63" i="6"/>
  <c r="G62" i="6"/>
  <c r="H62" i="6"/>
  <c r="J62" i="6"/>
  <c r="G61" i="6"/>
  <c r="H61" i="6"/>
  <c r="J61" i="6"/>
  <c r="G60" i="6"/>
  <c r="H60" i="6"/>
  <c r="J60" i="6"/>
  <c r="G59" i="6"/>
  <c r="H59" i="6"/>
  <c r="J59" i="6"/>
  <c r="G58" i="6"/>
  <c r="H58" i="6"/>
  <c r="J58" i="6"/>
  <c r="G57" i="6"/>
  <c r="H57" i="6"/>
  <c r="J57" i="6"/>
  <c r="G56" i="6"/>
  <c r="H56" i="6"/>
  <c r="J56" i="6"/>
  <c r="G55" i="6"/>
  <c r="H55" i="6"/>
  <c r="J55" i="6"/>
  <c r="G54" i="6"/>
  <c r="H54" i="6"/>
  <c r="J54" i="6"/>
  <c r="G53" i="6"/>
  <c r="H53" i="6"/>
  <c r="J53" i="6"/>
  <c r="G52" i="6"/>
  <c r="H52" i="6"/>
  <c r="J52" i="6"/>
  <c r="G51" i="6"/>
  <c r="H51" i="6"/>
  <c r="J51" i="6"/>
  <c r="G50" i="6"/>
  <c r="H50" i="6"/>
  <c r="J50" i="6"/>
  <c r="G49" i="6"/>
  <c r="H49" i="6"/>
  <c r="J49" i="6"/>
  <c r="G48" i="6"/>
  <c r="H48" i="6"/>
  <c r="J48" i="6"/>
  <c r="G47" i="6"/>
  <c r="H47" i="6"/>
  <c r="J47" i="6"/>
  <c r="G46" i="6"/>
  <c r="H46" i="6"/>
  <c r="J46" i="6"/>
  <c r="G45" i="6"/>
  <c r="H45" i="6"/>
  <c r="J45" i="6"/>
  <c r="G44" i="6"/>
  <c r="H44" i="6"/>
  <c r="J44" i="6"/>
  <c r="G43" i="6"/>
  <c r="H43" i="6"/>
  <c r="J43" i="6"/>
  <c r="G42" i="6"/>
  <c r="H42" i="6"/>
  <c r="J42" i="6"/>
  <c r="G41" i="6"/>
  <c r="H41" i="6"/>
  <c r="J41" i="6"/>
  <c r="G40" i="6"/>
  <c r="H40" i="6"/>
  <c r="J40" i="6"/>
  <c r="G39" i="6"/>
  <c r="H39" i="6"/>
  <c r="J39" i="6"/>
  <c r="G38" i="6"/>
  <c r="H38" i="6"/>
  <c r="J38" i="6"/>
  <c r="G37" i="6"/>
  <c r="H37" i="6"/>
  <c r="J37" i="6"/>
  <c r="G36" i="6"/>
  <c r="H36" i="6"/>
  <c r="J36" i="6"/>
  <c r="G35" i="6"/>
  <c r="H35" i="6"/>
  <c r="J35" i="6"/>
  <c r="G34" i="6"/>
  <c r="H34" i="6"/>
  <c r="J34" i="6"/>
  <c r="G33" i="6"/>
  <c r="H33" i="6"/>
  <c r="J33" i="6"/>
  <c r="G32" i="6"/>
  <c r="H32" i="6"/>
  <c r="J32" i="6"/>
  <c r="G31" i="6"/>
  <c r="H31" i="6"/>
  <c r="J31" i="6"/>
  <c r="G30" i="6"/>
  <c r="H30" i="6"/>
  <c r="J30" i="6"/>
  <c r="G29" i="6"/>
  <c r="H29" i="6"/>
  <c r="J29" i="6"/>
  <c r="G28" i="6"/>
  <c r="H28" i="6"/>
  <c r="J28" i="6"/>
  <c r="G27" i="6"/>
  <c r="H27" i="6"/>
  <c r="J27" i="6"/>
  <c r="G26" i="6"/>
  <c r="H26" i="6"/>
  <c r="J26" i="6"/>
  <c r="G25" i="6"/>
  <c r="H25" i="6"/>
  <c r="J25" i="6"/>
  <c r="G24" i="6"/>
  <c r="H24" i="6"/>
  <c r="J24" i="6"/>
  <c r="G23" i="6"/>
  <c r="H23" i="6"/>
  <c r="J23" i="6"/>
  <c r="G22" i="6"/>
  <c r="H22" i="6"/>
  <c r="J22" i="6"/>
  <c r="G21" i="6"/>
  <c r="H21" i="6"/>
  <c r="J21" i="6"/>
  <c r="G20" i="6"/>
  <c r="H20" i="6"/>
  <c r="J20" i="6"/>
  <c r="G19" i="6"/>
  <c r="H19" i="6"/>
  <c r="J19" i="6"/>
  <c r="G18" i="6"/>
  <c r="H18" i="6"/>
  <c r="J18" i="6"/>
  <c r="G17" i="6"/>
  <c r="H17" i="6"/>
  <c r="J17" i="6"/>
  <c r="G16" i="6"/>
  <c r="H16" i="6"/>
  <c r="J16" i="6"/>
  <c r="G15" i="6"/>
  <c r="H15" i="6"/>
  <c r="J15" i="6"/>
  <c r="G14" i="6"/>
  <c r="H14" i="6"/>
  <c r="J14" i="6"/>
  <c r="G13" i="6"/>
  <c r="H13" i="6"/>
  <c r="J13" i="6"/>
  <c r="G12" i="6"/>
  <c r="H12" i="6"/>
  <c r="J12" i="6"/>
  <c r="G11" i="6"/>
  <c r="H11" i="6"/>
  <c r="J11" i="6"/>
  <c r="G10" i="6"/>
  <c r="H10" i="6"/>
  <c r="J10" i="6"/>
  <c r="G9" i="6"/>
  <c r="H9" i="6"/>
  <c r="J9" i="6"/>
  <c r="G8" i="6"/>
  <c r="H8" i="6"/>
  <c r="J8" i="6"/>
  <c r="G7" i="6"/>
  <c r="H7" i="6"/>
  <c r="J7" i="6"/>
  <c r="G6" i="6"/>
  <c r="H6" i="6"/>
  <c r="J6" i="6"/>
  <c r="G5" i="6"/>
  <c r="H5" i="6"/>
  <c r="J5" i="6"/>
  <c r="G4" i="6"/>
  <c r="H4" i="6"/>
  <c r="J4" i="6"/>
  <c r="G3" i="6"/>
  <c r="H3" i="6"/>
  <c r="J3" i="6"/>
  <c r="N202" i="6"/>
  <c r="N201" i="6"/>
  <c r="N200" i="6"/>
  <c r="N199" i="6"/>
  <c r="N198" i="6"/>
  <c r="N197" i="6"/>
  <c r="N196" i="6"/>
  <c r="N195" i="6"/>
  <c r="N194" i="6"/>
  <c r="N193" i="6"/>
  <c r="N192" i="6"/>
  <c r="N191" i="6"/>
  <c r="N190" i="6"/>
  <c r="N189" i="6"/>
  <c r="N188" i="6"/>
  <c r="N187" i="6"/>
  <c r="N186" i="6"/>
  <c r="N185" i="6"/>
  <c r="N184" i="6"/>
  <c r="N183" i="6"/>
  <c r="N182" i="6"/>
  <c r="N181" i="6"/>
  <c r="N180" i="6"/>
  <c r="N179" i="6"/>
  <c r="N178" i="6"/>
  <c r="N177" i="6"/>
  <c r="N176" i="6"/>
  <c r="N175" i="6"/>
  <c r="N174" i="6"/>
  <c r="N173" i="6"/>
  <c r="N172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L2" i="6"/>
  <c r="G2" i="6"/>
  <c r="B48" i="6"/>
  <c r="C48" i="6"/>
  <c r="E48" i="6"/>
  <c r="B47" i="6"/>
  <c r="C47" i="6"/>
  <c r="E47" i="6"/>
  <c r="B46" i="6"/>
  <c r="C46" i="6"/>
  <c r="E46" i="6"/>
  <c r="B45" i="6"/>
  <c r="C45" i="6"/>
  <c r="E45" i="6"/>
  <c r="B44" i="6"/>
  <c r="C44" i="6"/>
  <c r="E44" i="6"/>
  <c r="B43" i="6"/>
  <c r="C43" i="6"/>
  <c r="E43" i="6"/>
  <c r="B42" i="6"/>
  <c r="C42" i="6"/>
  <c r="E42" i="6"/>
  <c r="B41" i="6"/>
  <c r="C41" i="6"/>
  <c r="E41" i="6"/>
  <c r="B40" i="6"/>
  <c r="C40" i="6"/>
  <c r="E40" i="6"/>
  <c r="B39" i="6"/>
  <c r="C39" i="6"/>
  <c r="E39" i="6"/>
  <c r="B38" i="6"/>
  <c r="C38" i="6"/>
  <c r="E38" i="6"/>
  <c r="B37" i="6"/>
  <c r="C37" i="6"/>
  <c r="E37" i="6"/>
  <c r="B36" i="6"/>
  <c r="C36" i="6"/>
  <c r="E36" i="6"/>
  <c r="B35" i="6"/>
  <c r="C35" i="6"/>
  <c r="E35" i="6"/>
  <c r="B34" i="6"/>
  <c r="C34" i="6"/>
  <c r="E34" i="6"/>
  <c r="B33" i="6"/>
  <c r="C33" i="6"/>
  <c r="E33" i="6"/>
  <c r="B32" i="6"/>
  <c r="C32" i="6"/>
  <c r="E32" i="6"/>
  <c r="B31" i="6"/>
  <c r="C31" i="6"/>
  <c r="E31" i="6"/>
  <c r="B30" i="6"/>
  <c r="C30" i="6"/>
  <c r="E30" i="6"/>
  <c r="B29" i="6"/>
  <c r="C29" i="6"/>
  <c r="E29" i="6"/>
  <c r="B28" i="6"/>
  <c r="C28" i="6"/>
  <c r="E28" i="6"/>
  <c r="B27" i="6"/>
  <c r="C27" i="6"/>
  <c r="E27" i="6"/>
  <c r="B26" i="6"/>
  <c r="C26" i="6"/>
  <c r="E26" i="6"/>
  <c r="B25" i="6"/>
  <c r="C25" i="6"/>
  <c r="E25" i="6"/>
  <c r="B24" i="6"/>
  <c r="C24" i="6"/>
  <c r="E24" i="6"/>
  <c r="B23" i="6"/>
  <c r="C23" i="6"/>
  <c r="E23" i="6"/>
  <c r="B22" i="6"/>
  <c r="C22" i="6"/>
  <c r="E22" i="6"/>
  <c r="B21" i="6"/>
  <c r="C21" i="6"/>
  <c r="E21" i="6"/>
  <c r="B20" i="6"/>
  <c r="C20" i="6"/>
  <c r="E20" i="6"/>
  <c r="B19" i="6"/>
  <c r="C19" i="6"/>
  <c r="E19" i="6"/>
  <c r="B18" i="6"/>
  <c r="C18" i="6"/>
  <c r="E18" i="6"/>
  <c r="B17" i="6"/>
  <c r="C17" i="6"/>
  <c r="E17" i="6"/>
  <c r="B16" i="6"/>
  <c r="C16" i="6"/>
  <c r="E16" i="6"/>
  <c r="B15" i="6"/>
  <c r="C15" i="6"/>
  <c r="E15" i="6"/>
  <c r="B14" i="6"/>
  <c r="C14" i="6"/>
  <c r="E14" i="6"/>
  <c r="B13" i="6"/>
  <c r="C13" i="6"/>
  <c r="E13" i="6"/>
  <c r="B12" i="6"/>
  <c r="C12" i="6"/>
  <c r="E12" i="6"/>
  <c r="B11" i="6"/>
  <c r="C11" i="6"/>
  <c r="E11" i="6"/>
  <c r="B10" i="6"/>
  <c r="C10" i="6"/>
  <c r="E10" i="6"/>
  <c r="B9" i="6"/>
  <c r="C9" i="6"/>
  <c r="E9" i="6"/>
  <c r="B8" i="6"/>
  <c r="C8" i="6"/>
  <c r="E8" i="6"/>
  <c r="B7" i="6"/>
  <c r="C7" i="6"/>
  <c r="E7" i="6"/>
  <c r="B6" i="6"/>
  <c r="C6" i="6"/>
  <c r="E6" i="6"/>
  <c r="B5" i="6"/>
  <c r="C5" i="6"/>
  <c r="E5" i="6"/>
  <c r="B4" i="6"/>
  <c r="C4" i="6"/>
  <c r="E4" i="6"/>
  <c r="B3" i="6"/>
  <c r="C3" i="6"/>
  <c r="E3" i="6"/>
  <c r="B202" i="6"/>
  <c r="D202" i="6"/>
  <c r="F202" i="6"/>
  <c r="C202" i="6"/>
  <c r="E202" i="6"/>
  <c r="B201" i="6"/>
  <c r="D201" i="6"/>
  <c r="F201" i="6"/>
  <c r="C201" i="6"/>
  <c r="E201" i="6"/>
  <c r="B200" i="6"/>
  <c r="D200" i="6"/>
  <c r="F200" i="6"/>
  <c r="C200" i="6"/>
  <c r="E200" i="6"/>
  <c r="B199" i="6"/>
  <c r="D199" i="6"/>
  <c r="F199" i="6"/>
  <c r="C199" i="6"/>
  <c r="E199" i="6"/>
  <c r="B198" i="6"/>
  <c r="D198" i="6"/>
  <c r="F198" i="6"/>
  <c r="C198" i="6"/>
  <c r="E198" i="6"/>
  <c r="B197" i="6"/>
  <c r="D197" i="6"/>
  <c r="F197" i="6"/>
  <c r="C197" i="6"/>
  <c r="E197" i="6"/>
  <c r="B196" i="6"/>
  <c r="D196" i="6"/>
  <c r="F196" i="6"/>
  <c r="C196" i="6"/>
  <c r="E196" i="6"/>
  <c r="B195" i="6"/>
  <c r="D195" i="6"/>
  <c r="F195" i="6"/>
  <c r="C195" i="6"/>
  <c r="E195" i="6"/>
  <c r="B194" i="6"/>
  <c r="D194" i="6"/>
  <c r="F194" i="6"/>
  <c r="C194" i="6"/>
  <c r="E194" i="6"/>
  <c r="B193" i="6"/>
  <c r="D193" i="6"/>
  <c r="F193" i="6"/>
  <c r="C193" i="6"/>
  <c r="E193" i="6"/>
  <c r="B192" i="6"/>
  <c r="D192" i="6"/>
  <c r="F192" i="6"/>
  <c r="C192" i="6"/>
  <c r="E192" i="6"/>
  <c r="B191" i="6"/>
  <c r="D191" i="6"/>
  <c r="F191" i="6"/>
  <c r="C191" i="6"/>
  <c r="E191" i="6"/>
  <c r="B190" i="6"/>
  <c r="D190" i="6"/>
  <c r="F190" i="6"/>
  <c r="C190" i="6"/>
  <c r="E190" i="6"/>
  <c r="B189" i="6"/>
  <c r="D189" i="6"/>
  <c r="F189" i="6"/>
  <c r="C189" i="6"/>
  <c r="E189" i="6"/>
  <c r="B188" i="6"/>
  <c r="D188" i="6"/>
  <c r="F188" i="6"/>
  <c r="C188" i="6"/>
  <c r="E188" i="6"/>
  <c r="B187" i="6"/>
  <c r="D187" i="6"/>
  <c r="F187" i="6"/>
  <c r="C187" i="6"/>
  <c r="E187" i="6"/>
  <c r="B186" i="6"/>
  <c r="D186" i="6"/>
  <c r="F186" i="6"/>
  <c r="C186" i="6"/>
  <c r="E186" i="6"/>
  <c r="B185" i="6"/>
  <c r="D185" i="6"/>
  <c r="F185" i="6"/>
  <c r="C185" i="6"/>
  <c r="E185" i="6"/>
  <c r="B184" i="6"/>
  <c r="D184" i="6"/>
  <c r="F184" i="6"/>
  <c r="C184" i="6"/>
  <c r="E184" i="6"/>
  <c r="B183" i="6"/>
  <c r="D183" i="6"/>
  <c r="F183" i="6"/>
  <c r="C183" i="6"/>
  <c r="E183" i="6"/>
  <c r="B182" i="6"/>
  <c r="D182" i="6"/>
  <c r="F182" i="6"/>
  <c r="C182" i="6"/>
  <c r="E182" i="6"/>
  <c r="B181" i="6"/>
  <c r="D181" i="6"/>
  <c r="F181" i="6"/>
  <c r="C181" i="6"/>
  <c r="E181" i="6"/>
  <c r="B180" i="6"/>
  <c r="D180" i="6"/>
  <c r="F180" i="6"/>
  <c r="C180" i="6"/>
  <c r="E180" i="6"/>
  <c r="B179" i="6"/>
  <c r="D179" i="6"/>
  <c r="F179" i="6"/>
  <c r="C179" i="6"/>
  <c r="E179" i="6"/>
  <c r="B178" i="6"/>
  <c r="D178" i="6"/>
  <c r="F178" i="6"/>
  <c r="C178" i="6"/>
  <c r="E178" i="6"/>
  <c r="B177" i="6"/>
  <c r="D177" i="6"/>
  <c r="F177" i="6"/>
  <c r="C177" i="6"/>
  <c r="E177" i="6"/>
  <c r="B176" i="6"/>
  <c r="D176" i="6"/>
  <c r="F176" i="6"/>
  <c r="C176" i="6"/>
  <c r="E176" i="6"/>
  <c r="B175" i="6"/>
  <c r="D175" i="6"/>
  <c r="F175" i="6"/>
  <c r="C175" i="6"/>
  <c r="E175" i="6"/>
  <c r="B174" i="6"/>
  <c r="D174" i="6"/>
  <c r="F174" i="6"/>
  <c r="C174" i="6"/>
  <c r="E174" i="6"/>
  <c r="B173" i="6"/>
  <c r="D173" i="6"/>
  <c r="F173" i="6"/>
  <c r="C173" i="6"/>
  <c r="E173" i="6"/>
  <c r="B172" i="6"/>
  <c r="D172" i="6"/>
  <c r="F172" i="6"/>
  <c r="C172" i="6"/>
  <c r="E172" i="6"/>
  <c r="B171" i="6"/>
  <c r="D171" i="6"/>
  <c r="F171" i="6"/>
  <c r="C171" i="6"/>
  <c r="E171" i="6"/>
  <c r="B170" i="6"/>
  <c r="D170" i="6"/>
  <c r="F170" i="6"/>
  <c r="C170" i="6"/>
  <c r="E170" i="6"/>
  <c r="B169" i="6"/>
  <c r="D169" i="6"/>
  <c r="F169" i="6"/>
  <c r="C169" i="6"/>
  <c r="E169" i="6"/>
  <c r="B168" i="6"/>
  <c r="D168" i="6"/>
  <c r="F168" i="6"/>
  <c r="C168" i="6"/>
  <c r="E168" i="6"/>
  <c r="B167" i="6"/>
  <c r="D167" i="6"/>
  <c r="F167" i="6"/>
  <c r="C167" i="6"/>
  <c r="E167" i="6"/>
  <c r="B166" i="6"/>
  <c r="D166" i="6"/>
  <c r="F166" i="6"/>
  <c r="C166" i="6"/>
  <c r="E166" i="6"/>
  <c r="B165" i="6"/>
  <c r="D165" i="6"/>
  <c r="F165" i="6"/>
  <c r="C165" i="6"/>
  <c r="E165" i="6"/>
  <c r="B164" i="6"/>
  <c r="D164" i="6"/>
  <c r="F164" i="6"/>
  <c r="C164" i="6"/>
  <c r="E164" i="6"/>
  <c r="B163" i="6"/>
  <c r="D163" i="6"/>
  <c r="F163" i="6"/>
  <c r="C163" i="6"/>
  <c r="E163" i="6"/>
  <c r="B162" i="6"/>
  <c r="D162" i="6"/>
  <c r="F162" i="6"/>
  <c r="C162" i="6"/>
  <c r="E162" i="6"/>
  <c r="B161" i="6"/>
  <c r="D161" i="6"/>
  <c r="F161" i="6"/>
  <c r="C161" i="6"/>
  <c r="E161" i="6"/>
  <c r="B160" i="6"/>
  <c r="D160" i="6"/>
  <c r="F160" i="6"/>
  <c r="C160" i="6"/>
  <c r="E160" i="6"/>
  <c r="B159" i="6"/>
  <c r="D159" i="6"/>
  <c r="F159" i="6"/>
  <c r="C159" i="6"/>
  <c r="E159" i="6"/>
  <c r="B158" i="6"/>
  <c r="D158" i="6"/>
  <c r="F158" i="6"/>
  <c r="C158" i="6"/>
  <c r="E158" i="6"/>
  <c r="B157" i="6"/>
  <c r="D157" i="6"/>
  <c r="F157" i="6"/>
  <c r="C157" i="6"/>
  <c r="E157" i="6"/>
  <c r="B156" i="6"/>
  <c r="D156" i="6"/>
  <c r="F156" i="6"/>
  <c r="C156" i="6"/>
  <c r="E156" i="6"/>
  <c r="B155" i="6"/>
  <c r="D155" i="6"/>
  <c r="F155" i="6"/>
  <c r="C155" i="6"/>
  <c r="E155" i="6"/>
  <c r="B154" i="6"/>
  <c r="D154" i="6"/>
  <c r="F154" i="6"/>
  <c r="C154" i="6"/>
  <c r="E154" i="6"/>
  <c r="B153" i="6"/>
  <c r="D153" i="6"/>
  <c r="F153" i="6"/>
  <c r="C153" i="6"/>
  <c r="E153" i="6"/>
  <c r="B152" i="6"/>
  <c r="D152" i="6"/>
  <c r="F152" i="6"/>
  <c r="C152" i="6"/>
  <c r="E152" i="6"/>
  <c r="B151" i="6"/>
  <c r="D151" i="6"/>
  <c r="F151" i="6"/>
  <c r="C151" i="6"/>
  <c r="E151" i="6"/>
  <c r="B150" i="6"/>
  <c r="D150" i="6"/>
  <c r="F150" i="6"/>
  <c r="C150" i="6"/>
  <c r="E150" i="6"/>
  <c r="B149" i="6"/>
  <c r="D149" i="6"/>
  <c r="F149" i="6"/>
  <c r="C149" i="6"/>
  <c r="E149" i="6"/>
  <c r="B148" i="6"/>
  <c r="D148" i="6"/>
  <c r="F148" i="6"/>
  <c r="C148" i="6"/>
  <c r="E148" i="6"/>
  <c r="B147" i="6"/>
  <c r="D147" i="6"/>
  <c r="F147" i="6"/>
  <c r="C147" i="6"/>
  <c r="E147" i="6"/>
  <c r="B146" i="6"/>
  <c r="D146" i="6"/>
  <c r="F146" i="6"/>
  <c r="C146" i="6"/>
  <c r="E146" i="6"/>
  <c r="B145" i="6"/>
  <c r="D145" i="6"/>
  <c r="F145" i="6"/>
  <c r="C145" i="6"/>
  <c r="E145" i="6"/>
  <c r="B144" i="6"/>
  <c r="D144" i="6"/>
  <c r="F144" i="6"/>
  <c r="C144" i="6"/>
  <c r="E144" i="6"/>
  <c r="B143" i="6"/>
  <c r="D143" i="6"/>
  <c r="F143" i="6"/>
  <c r="C143" i="6"/>
  <c r="E143" i="6"/>
  <c r="B142" i="6"/>
  <c r="D142" i="6"/>
  <c r="F142" i="6"/>
  <c r="C142" i="6"/>
  <c r="E142" i="6"/>
  <c r="B141" i="6"/>
  <c r="D141" i="6"/>
  <c r="F141" i="6"/>
  <c r="C141" i="6"/>
  <c r="E141" i="6"/>
  <c r="B140" i="6"/>
  <c r="D140" i="6"/>
  <c r="F140" i="6"/>
  <c r="C140" i="6"/>
  <c r="E140" i="6"/>
  <c r="B139" i="6"/>
  <c r="D139" i="6"/>
  <c r="F139" i="6"/>
  <c r="C139" i="6"/>
  <c r="E139" i="6"/>
  <c r="B138" i="6"/>
  <c r="D138" i="6"/>
  <c r="F138" i="6"/>
  <c r="C138" i="6"/>
  <c r="E138" i="6"/>
  <c r="B137" i="6"/>
  <c r="D137" i="6"/>
  <c r="F137" i="6"/>
  <c r="C137" i="6"/>
  <c r="E137" i="6"/>
  <c r="B136" i="6"/>
  <c r="D136" i="6"/>
  <c r="F136" i="6"/>
  <c r="C136" i="6"/>
  <c r="E136" i="6"/>
  <c r="B135" i="6"/>
  <c r="D135" i="6"/>
  <c r="F135" i="6"/>
  <c r="C135" i="6"/>
  <c r="E135" i="6"/>
  <c r="B134" i="6"/>
  <c r="D134" i="6"/>
  <c r="F134" i="6"/>
  <c r="C134" i="6"/>
  <c r="E134" i="6"/>
  <c r="B133" i="6"/>
  <c r="D133" i="6"/>
  <c r="F133" i="6"/>
  <c r="C133" i="6"/>
  <c r="E133" i="6"/>
  <c r="B132" i="6"/>
  <c r="D132" i="6"/>
  <c r="F132" i="6"/>
  <c r="C132" i="6"/>
  <c r="E132" i="6"/>
  <c r="B131" i="6"/>
  <c r="D131" i="6"/>
  <c r="F131" i="6"/>
  <c r="C131" i="6"/>
  <c r="E131" i="6"/>
  <c r="B130" i="6"/>
  <c r="D130" i="6"/>
  <c r="F130" i="6"/>
  <c r="C130" i="6"/>
  <c r="E130" i="6"/>
  <c r="B129" i="6"/>
  <c r="D129" i="6"/>
  <c r="F129" i="6"/>
  <c r="C129" i="6"/>
  <c r="E129" i="6"/>
  <c r="B128" i="6"/>
  <c r="D128" i="6"/>
  <c r="F128" i="6"/>
  <c r="C128" i="6"/>
  <c r="E128" i="6"/>
  <c r="B127" i="6"/>
  <c r="D127" i="6"/>
  <c r="F127" i="6"/>
  <c r="C127" i="6"/>
  <c r="E127" i="6"/>
  <c r="B126" i="6"/>
  <c r="D126" i="6"/>
  <c r="F126" i="6"/>
  <c r="C126" i="6"/>
  <c r="E126" i="6"/>
  <c r="B125" i="6"/>
  <c r="D125" i="6"/>
  <c r="F125" i="6"/>
  <c r="C125" i="6"/>
  <c r="E125" i="6"/>
  <c r="B124" i="6"/>
  <c r="D124" i="6"/>
  <c r="F124" i="6"/>
  <c r="C124" i="6"/>
  <c r="E124" i="6"/>
  <c r="B123" i="6"/>
  <c r="D123" i="6"/>
  <c r="F123" i="6"/>
  <c r="C123" i="6"/>
  <c r="E123" i="6"/>
  <c r="B122" i="6"/>
  <c r="D122" i="6"/>
  <c r="F122" i="6"/>
  <c r="C122" i="6"/>
  <c r="E122" i="6"/>
  <c r="B121" i="6"/>
  <c r="D121" i="6"/>
  <c r="F121" i="6"/>
  <c r="C121" i="6"/>
  <c r="E121" i="6"/>
  <c r="B120" i="6"/>
  <c r="D120" i="6"/>
  <c r="F120" i="6"/>
  <c r="C120" i="6"/>
  <c r="E120" i="6"/>
  <c r="B119" i="6"/>
  <c r="D119" i="6"/>
  <c r="F119" i="6"/>
  <c r="C119" i="6"/>
  <c r="E119" i="6"/>
  <c r="B118" i="6"/>
  <c r="D118" i="6"/>
  <c r="F118" i="6"/>
  <c r="C118" i="6"/>
  <c r="E118" i="6"/>
  <c r="B117" i="6"/>
  <c r="D117" i="6"/>
  <c r="F117" i="6"/>
  <c r="C117" i="6"/>
  <c r="E117" i="6"/>
  <c r="B116" i="6"/>
  <c r="D116" i="6"/>
  <c r="F116" i="6"/>
  <c r="C116" i="6"/>
  <c r="E116" i="6"/>
  <c r="B115" i="6"/>
  <c r="D115" i="6"/>
  <c r="F115" i="6"/>
  <c r="C115" i="6"/>
  <c r="E115" i="6"/>
  <c r="B114" i="6"/>
  <c r="D114" i="6"/>
  <c r="F114" i="6"/>
  <c r="C114" i="6"/>
  <c r="E114" i="6"/>
  <c r="B113" i="6"/>
  <c r="D113" i="6"/>
  <c r="F113" i="6"/>
  <c r="C113" i="6"/>
  <c r="E113" i="6"/>
  <c r="B112" i="6"/>
  <c r="D112" i="6"/>
  <c r="F112" i="6"/>
  <c r="C112" i="6"/>
  <c r="E112" i="6"/>
  <c r="B111" i="6"/>
  <c r="D111" i="6"/>
  <c r="F111" i="6"/>
  <c r="C111" i="6"/>
  <c r="E111" i="6"/>
  <c r="B110" i="6"/>
  <c r="D110" i="6"/>
  <c r="F110" i="6"/>
  <c r="C110" i="6"/>
  <c r="E110" i="6"/>
  <c r="B109" i="6"/>
  <c r="D109" i="6"/>
  <c r="F109" i="6"/>
  <c r="C109" i="6"/>
  <c r="E109" i="6"/>
  <c r="B108" i="6"/>
  <c r="D108" i="6"/>
  <c r="F108" i="6"/>
  <c r="C108" i="6"/>
  <c r="E108" i="6"/>
  <c r="B107" i="6"/>
  <c r="D107" i="6"/>
  <c r="F107" i="6"/>
  <c r="C107" i="6"/>
  <c r="E107" i="6"/>
  <c r="B106" i="6"/>
  <c r="D106" i="6"/>
  <c r="F106" i="6"/>
  <c r="C106" i="6"/>
  <c r="E106" i="6"/>
  <c r="B105" i="6"/>
  <c r="D105" i="6"/>
  <c r="F105" i="6"/>
  <c r="C105" i="6"/>
  <c r="E105" i="6"/>
  <c r="B104" i="6"/>
  <c r="D104" i="6"/>
  <c r="F104" i="6"/>
  <c r="C104" i="6"/>
  <c r="E104" i="6"/>
  <c r="B103" i="6"/>
  <c r="D103" i="6"/>
  <c r="F103" i="6"/>
  <c r="C103" i="6"/>
  <c r="E103" i="6"/>
  <c r="B102" i="6"/>
  <c r="D102" i="6"/>
  <c r="F102" i="6"/>
  <c r="C102" i="6"/>
  <c r="E102" i="6"/>
  <c r="B101" i="6"/>
  <c r="D101" i="6"/>
  <c r="F101" i="6"/>
  <c r="C101" i="6"/>
  <c r="E101" i="6"/>
  <c r="B100" i="6"/>
  <c r="D100" i="6"/>
  <c r="F100" i="6"/>
  <c r="C100" i="6"/>
  <c r="E100" i="6"/>
  <c r="B99" i="6"/>
  <c r="D99" i="6"/>
  <c r="F99" i="6"/>
  <c r="C99" i="6"/>
  <c r="E99" i="6"/>
  <c r="B98" i="6"/>
  <c r="D98" i="6"/>
  <c r="F98" i="6"/>
  <c r="C98" i="6"/>
  <c r="E98" i="6"/>
  <c r="B97" i="6"/>
  <c r="D97" i="6"/>
  <c r="F97" i="6"/>
  <c r="C97" i="6"/>
  <c r="E97" i="6"/>
  <c r="B96" i="6"/>
  <c r="D96" i="6"/>
  <c r="F96" i="6"/>
  <c r="C96" i="6"/>
  <c r="E96" i="6"/>
  <c r="B95" i="6"/>
  <c r="D95" i="6"/>
  <c r="F95" i="6"/>
  <c r="C95" i="6"/>
  <c r="E95" i="6"/>
  <c r="B94" i="6"/>
  <c r="D94" i="6"/>
  <c r="F94" i="6"/>
  <c r="C94" i="6"/>
  <c r="E94" i="6"/>
  <c r="B93" i="6"/>
  <c r="D93" i="6"/>
  <c r="F93" i="6"/>
  <c r="C93" i="6"/>
  <c r="E93" i="6"/>
  <c r="B92" i="6"/>
  <c r="D92" i="6"/>
  <c r="F92" i="6"/>
  <c r="C92" i="6"/>
  <c r="E92" i="6"/>
  <c r="B91" i="6"/>
  <c r="D91" i="6"/>
  <c r="F91" i="6"/>
  <c r="C91" i="6"/>
  <c r="E91" i="6"/>
  <c r="B90" i="6"/>
  <c r="D90" i="6"/>
  <c r="F90" i="6"/>
  <c r="C90" i="6"/>
  <c r="E90" i="6"/>
  <c r="B89" i="6"/>
  <c r="D89" i="6"/>
  <c r="F89" i="6"/>
  <c r="C89" i="6"/>
  <c r="E89" i="6"/>
  <c r="B88" i="6"/>
  <c r="D88" i="6"/>
  <c r="F88" i="6"/>
  <c r="C88" i="6"/>
  <c r="E88" i="6"/>
  <c r="B87" i="6"/>
  <c r="D87" i="6"/>
  <c r="F87" i="6"/>
  <c r="C87" i="6"/>
  <c r="E87" i="6"/>
  <c r="B86" i="6"/>
  <c r="D86" i="6"/>
  <c r="F86" i="6"/>
  <c r="C86" i="6"/>
  <c r="E86" i="6"/>
  <c r="B85" i="6"/>
  <c r="D85" i="6"/>
  <c r="F85" i="6"/>
  <c r="C85" i="6"/>
  <c r="E85" i="6"/>
  <c r="B84" i="6"/>
  <c r="D84" i="6"/>
  <c r="F84" i="6"/>
  <c r="C84" i="6"/>
  <c r="E84" i="6"/>
  <c r="B83" i="6"/>
  <c r="D83" i="6"/>
  <c r="F83" i="6"/>
  <c r="C83" i="6"/>
  <c r="E83" i="6"/>
  <c r="B82" i="6"/>
  <c r="D82" i="6"/>
  <c r="F82" i="6"/>
  <c r="C82" i="6"/>
  <c r="E82" i="6"/>
  <c r="B81" i="6"/>
  <c r="D81" i="6"/>
  <c r="F81" i="6"/>
  <c r="C81" i="6"/>
  <c r="E81" i="6"/>
  <c r="B80" i="6"/>
  <c r="D80" i="6"/>
  <c r="F80" i="6"/>
  <c r="C80" i="6"/>
  <c r="E80" i="6"/>
  <c r="B79" i="6"/>
  <c r="D79" i="6"/>
  <c r="F79" i="6"/>
  <c r="C79" i="6"/>
  <c r="E79" i="6"/>
  <c r="B78" i="6"/>
  <c r="D78" i="6"/>
  <c r="F78" i="6"/>
  <c r="C78" i="6"/>
  <c r="E78" i="6"/>
  <c r="B77" i="6"/>
  <c r="D77" i="6"/>
  <c r="F77" i="6"/>
  <c r="C77" i="6"/>
  <c r="E77" i="6"/>
  <c r="B76" i="6"/>
  <c r="D76" i="6"/>
  <c r="F76" i="6"/>
  <c r="C76" i="6"/>
  <c r="E76" i="6"/>
  <c r="B75" i="6"/>
  <c r="D75" i="6"/>
  <c r="F75" i="6"/>
  <c r="C75" i="6"/>
  <c r="E75" i="6"/>
  <c r="B74" i="6"/>
  <c r="D74" i="6"/>
  <c r="F74" i="6"/>
  <c r="C74" i="6"/>
  <c r="E74" i="6"/>
  <c r="B73" i="6"/>
  <c r="D73" i="6"/>
  <c r="F73" i="6"/>
  <c r="C73" i="6"/>
  <c r="E73" i="6"/>
  <c r="B72" i="6"/>
  <c r="D72" i="6"/>
  <c r="F72" i="6"/>
  <c r="C72" i="6"/>
  <c r="E72" i="6"/>
  <c r="B71" i="6"/>
  <c r="D71" i="6"/>
  <c r="F71" i="6"/>
  <c r="C71" i="6"/>
  <c r="E71" i="6"/>
  <c r="B70" i="6"/>
  <c r="D70" i="6"/>
  <c r="F70" i="6"/>
  <c r="C70" i="6"/>
  <c r="E70" i="6"/>
  <c r="B69" i="6"/>
  <c r="D69" i="6"/>
  <c r="F69" i="6"/>
  <c r="C69" i="6"/>
  <c r="E69" i="6"/>
  <c r="B68" i="6"/>
  <c r="D68" i="6"/>
  <c r="F68" i="6"/>
  <c r="C68" i="6"/>
  <c r="E68" i="6"/>
  <c r="B67" i="6"/>
  <c r="D67" i="6"/>
  <c r="F67" i="6"/>
  <c r="C67" i="6"/>
  <c r="E67" i="6"/>
  <c r="B66" i="6"/>
  <c r="D66" i="6"/>
  <c r="F66" i="6"/>
  <c r="C66" i="6"/>
  <c r="E66" i="6"/>
  <c r="B65" i="6"/>
  <c r="D65" i="6"/>
  <c r="F65" i="6"/>
  <c r="C65" i="6"/>
  <c r="E65" i="6"/>
  <c r="B64" i="6"/>
  <c r="D64" i="6"/>
  <c r="F64" i="6"/>
  <c r="C64" i="6"/>
  <c r="E64" i="6"/>
  <c r="B63" i="6"/>
  <c r="D63" i="6"/>
  <c r="F63" i="6"/>
  <c r="C63" i="6"/>
  <c r="E63" i="6"/>
  <c r="B62" i="6"/>
  <c r="D62" i="6"/>
  <c r="F62" i="6"/>
  <c r="C62" i="6"/>
  <c r="E62" i="6"/>
  <c r="B61" i="6"/>
  <c r="D61" i="6"/>
  <c r="F61" i="6"/>
  <c r="C61" i="6"/>
  <c r="E61" i="6"/>
  <c r="B60" i="6"/>
  <c r="D60" i="6"/>
  <c r="F60" i="6"/>
  <c r="C60" i="6"/>
  <c r="E60" i="6"/>
  <c r="B59" i="6"/>
  <c r="D59" i="6"/>
  <c r="F59" i="6"/>
  <c r="C59" i="6"/>
  <c r="E59" i="6"/>
  <c r="B58" i="6"/>
  <c r="D58" i="6"/>
  <c r="F58" i="6"/>
  <c r="C58" i="6"/>
  <c r="E58" i="6"/>
  <c r="B57" i="6"/>
  <c r="D57" i="6"/>
  <c r="F57" i="6"/>
  <c r="C57" i="6"/>
  <c r="E57" i="6"/>
  <c r="B56" i="6"/>
  <c r="D56" i="6"/>
  <c r="F56" i="6"/>
  <c r="C56" i="6"/>
  <c r="E56" i="6"/>
  <c r="B55" i="6"/>
  <c r="D55" i="6"/>
  <c r="F55" i="6"/>
  <c r="C55" i="6"/>
  <c r="E55" i="6"/>
  <c r="B54" i="6"/>
  <c r="D54" i="6"/>
  <c r="F54" i="6"/>
  <c r="C54" i="6"/>
  <c r="E54" i="6"/>
  <c r="B53" i="6"/>
  <c r="D53" i="6"/>
  <c r="F53" i="6"/>
  <c r="C53" i="6"/>
  <c r="E53" i="6"/>
  <c r="B52" i="6"/>
  <c r="D52" i="6"/>
  <c r="F52" i="6"/>
  <c r="C52" i="6"/>
  <c r="E52" i="6"/>
  <c r="B51" i="6"/>
  <c r="D51" i="6"/>
  <c r="F51" i="6"/>
  <c r="C51" i="6"/>
  <c r="E51" i="6"/>
  <c r="B50" i="6"/>
  <c r="D50" i="6"/>
  <c r="F50" i="6"/>
  <c r="C50" i="6"/>
  <c r="E50" i="6"/>
  <c r="B49" i="6"/>
  <c r="D49" i="6"/>
  <c r="F49" i="6"/>
  <c r="C49" i="6"/>
  <c r="E49" i="6"/>
  <c r="A202" i="6"/>
  <c r="A201" i="6"/>
  <c r="A200" i="6"/>
  <c r="A199" i="6"/>
  <c r="A198" i="6"/>
  <c r="A197" i="6"/>
  <c r="A196" i="6"/>
  <c r="A195" i="6"/>
  <c r="A194" i="6"/>
  <c r="A193" i="6"/>
  <c r="A192" i="6"/>
  <c r="A191" i="6"/>
  <c r="A190" i="6"/>
  <c r="A189" i="6"/>
  <c r="A188" i="6"/>
  <c r="A187" i="6"/>
  <c r="A186" i="6"/>
  <c r="A185" i="6"/>
  <c r="A184" i="6"/>
  <c r="A183" i="6"/>
  <c r="A182" i="6"/>
  <c r="A181" i="6"/>
  <c r="A180" i="6"/>
  <c r="A179" i="6"/>
  <c r="A178" i="6"/>
  <c r="A177" i="6"/>
  <c r="A176" i="6"/>
  <c r="A175" i="6"/>
  <c r="A174" i="6"/>
  <c r="A173" i="6"/>
  <c r="A172" i="6"/>
  <c r="A171" i="6"/>
  <c r="A170" i="6"/>
  <c r="A169" i="6"/>
  <c r="A168" i="6"/>
  <c r="A167" i="6"/>
  <c r="A166" i="6"/>
  <c r="A165" i="6"/>
  <c r="A164" i="6"/>
  <c r="A163" i="6"/>
  <c r="A162" i="6"/>
  <c r="A161" i="6"/>
  <c r="A160" i="6"/>
  <c r="A159" i="6"/>
  <c r="A158" i="6"/>
  <c r="A157" i="6"/>
  <c r="A156" i="6"/>
  <c r="A155" i="6"/>
  <c r="A154" i="6"/>
  <c r="A153" i="6"/>
  <c r="A152" i="6"/>
  <c r="A151" i="6"/>
  <c r="A150" i="6"/>
  <c r="A149" i="6"/>
  <c r="A148" i="6"/>
  <c r="A147" i="6"/>
  <c r="A146" i="6"/>
  <c r="A145" i="6"/>
  <c r="A144" i="6"/>
  <c r="A143" i="6"/>
  <c r="A142" i="6"/>
  <c r="A141" i="6"/>
  <c r="A140" i="6"/>
  <c r="A139" i="6"/>
  <c r="A138" i="6"/>
  <c r="A137" i="6"/>
  <c r="A136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A99" i="6"/>
  <c r="A98" i="6"/>
  <c r="A97" i="6"/>
  <c r="A96" i="6"/>
  <c r="A95" i="6"/>
  <c r="A94" i="6"/>
  <c r="A93" i="6"/>
  <c r="A92" i="6"/>
  <c r="A91" i="6"/>
  <c r="A90" i="6"/>
  <c r="A89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F369" i="5"/>
  <c r="E369" i="5"/>
  <c r="D369" i="5"/>
  <c r="B369" i="5"/>
  <c r="C74" i="5"/>
  <c r="C73" i="5"/>
  <c r="C72" i="5"/>
  <c r="C71" i="5"/>
  <c r="K3" i="9"/>
  <c r="G3" i="9"/>
  <c r="C3" i="9"/>
  <c r="B2" i="7"/>
  <c r="E3" i="9"/>
  <c r="J3" i="9"/>
  <c r="F3" i="9"/>
  <c r="B3" i="9"/>
  <c r="E2" i="7"/>
  <c r="A2" i="7"/>
  <c r="I3" i="9"/>
  <c r="D2" i="7"/>
  <c r="L3" i="9"/>
  <c r="H3" i="9"/>
  <c r="D3" i="9"/>
  <c r="C2" i="7"/>
  <c r="A3" i="9"/>
</calcChain>
</file>

<file path=xl/sharedStrings.xml><?xml version="1.0" encoding="utf-8"?>
<sst xmlns="http://schemas.openxmlformats.org/spreadsheetml/2006/main" count="967" uniqueCount="147">
  <si>
    <t>YEAR</t>
  </si>
  <si>
    <t>QUARTER</t>
  </si>
  <si>
    <t>CPI1</t>
  </si>
  <si>
    <t>CPI2</t>
  </si>
  <si>
    <t>CPI3</t>
  </si>
  <si>
    <t>CPI4</t>
  </si>
  <si>
    <t>CPI5</t>
  </si>
  <si>
    <t>CPI6</t>
  </si>
  <si>
    <t>CPIA</t>
  </si>
  <si>
    <t>CPIB</t>
  </si>
  <si>
    <t>CPIC</t>
  </si>
  <si>
    <t>#N/A</t>
  </si>
  <si>
    <t>CPI5YR</t>
  </si>
  <si>
    <t xml:space="preserve">SPF </t>
  </si>
  <si>
    <t>FRED</t>
  </si>
  <si>
    <t>CPI10</t>
  </si>
  <si>
    <t>FRED Graph Observations</t>
  </si>
  <si>
    <t>Federal Reserve Economic Data</t>
  </si>
  <si>
    <t>Link: https://fred.stlouisfed.org</t>
  </si>
  <si>
    <t>Help: https://fredhelp.stlouisfed.org</t>
  </si>
  <si>
    <t>Economic Research Division</t>
  </si>
  <si>
    <t>Federal Reserve Bank of St. Louis</t>
  </si>
  <si>
    <t>DFII10</t>
  </si>
  <si>
    <t>10-Year Treasury Inflation-Indexed Security, Constant Maturity, Percent, Quarterly, Not Seasonally Adjusted</t>
  </si>
  <si>
    <t>CPIAUCSL_PC1</t>
  </si>
  <si>
    <t>Consumer Price Index for All Urban Consumers: All Items in U.S. City Average, Percent Change from Year Ago, Quarterly, Seasonally Adjusted</t>
  </si>
  <si>
    <t>TB3MS</t>
  </si>
  <si>
    <t>3-Month Treasury Bill: Secondary Market Rate, Percent, Quarterly, Not Seasonally Adjusted</t>
  </si>
  <si>
    <t>DGS10</t>
  </si>
  <si>
    <t>10-Year Treasury Constant Maturity Rate, Percent, Quarterly, Not Seasonally Adjusted</t>
  </si>
  <si>
    <t>DGS5</t>
  </si>
  <si>
    <t>5-Year Treasury Constant Maturity Rate, Percent, Quarterly, Not Seasonally Adjusted</t>
  </si>
  <si>
    <t>Frequency: Quarterly</t>
  </si>
  <si>
    <t>observation_date</t>
  </si>
  <si>
    <t>TB3M</t>
  </si>
  <si>
    <t>CPI5YMA</t>
  </si>
  <si>
    <t>CPI-SPF</t>
  </si>
  <si>
    <t>Short Rate</t>
  </si>
  <si>
    <t xml:space="preserve">5 Year </t>
  </si>
  <si>
    <t>10 Year</t>
  </si>
  <si>
    <t>ST Real Rate - SPF</t>
  </si>
  <si>
    <t>ST Real Rate - 5YMA</t>
  </si>
  <si>
    <t>CPI10YMA</t>
  </si>
  <si>
    <t>5Y Real Rate - 5YMA</t>
  </si>
  <si>
    <t>5Y Real Rate - SPF</t>
  </si>
  <si>
    <t>FAMEDATE</t>
  </si>
  <si>
    <t>US 10 year zero-coupon yields</t>
  </si>
  <si>
    <t>UK 10 year zero-coupon yields</t>
  </si>
  <si>
    <t>CPI</t>
  </si>
  <si>
    <t>Pasted</t>
  </si>
  <si>
    <t>FAME</t>
  </si>
  <si>
    <t>Bank Rate</t>
  </si>
  <si>
    <t>5YBYUK</t>
  </si>
  <si>
    <t>10YBYUK</t>
  </si>
  <si>
    <t>BoE</t>
  </si>
  <si>
    <t>Barclays BASIX</t>
  </si>
  <si>
    <t>Citi/YouGov</t>
  </si>
  <si>
    <t>Median expectations - next 5 years</t>
  </si>
  <si>
    <t>Median expectations - next 2 years</t>
  </si>
  <si>
    <t>Median expectations - next 12 months</t>
  </si>
  <si>
    <t>Median perceptions - last 12 months</t>
  </si>
  <si>
    <t>General public median inflation expectations for the next 12 months</t>
  </si>
  <si>
    <t>General public median inflation expectations for the next 2 years</t>
  </si>
  <si>
    <t>General public median inflation expectations for the next 5 years</t>
  </si>
  <si>
    <t>Citigroup/You Gov survey results of public inflation expectations for 12 months ahead.</t>
  </si>
  <si>
    <t>Citigroup/You Gov survey results of Long term public inflation expectations for 5-10 years ahead.</t>
  </si>
  <si>
    <t>CPI Inflation expectations - current year</t>
  </si>
  <si>
    <t>CPI Inflation expectations - next year</t>
  </si>
  <si>
    <t>CPI-Exp</t>
  </si>
  <si>
    <t>ST Real Rate - Surveys</t>
  </si>
  <si>
    <t>5Y Real Rate - Surveys</t>
  </si>
  <si>
    <t>CPI-Survey</t>
  </si>
  <si>
    <t>DEXUSUK</t>
  </si>
  <si>
    <t>U.S. / U.K. Foreign Exchange Rate, U.S. Dollars to One British Pound, Quarterly, Not Seasonally Adjusted</t>
  </si>
  <si>
    <t>CPIAUCSL</t>
  </si>
  <si>
    <t>Consumer Price Index for All Urban Consumers: All Items in U.S. City Average, Index 1982-1984=100, Quarterly, Seasonally Adjusted</t>
  </si>
  <si>
    <t>GBRCPIALLMINMEI</t>
  </si>
  <si>
    <t>Consumer Price Index of All Items in the United Kingdom, Index 2015=100, Quarterly, Not Seasonally Adjusted</t>
  </si>
  <si>
    <t>BIS effective exchange rate</t>
  </si>
  <si>
    <t>Real (CPI-based), Narrow Indices</t>
  </si>
  <si>
    <t>Monthly averages; 2010=100</t>
  </si>
  <si>
    <t>EER for:</t>
  </si>
  <si>
    <t>Australia</t>
  </si>
  <si>
    <t>Austria</t>
  </si>
  <si>
    <t>Belgium</t>
  </si>
  <si>
    <t>Canada</t>
  </si>
  <si>
    <t>Chinese Taipei</t>
  </si>
  <si>
    <t>Denmark</t>
  </si>
  <si>
    <t>Euro area</t>
  </si>
  <si>
    <t>Finland</t>
  </si>
  <si>
    <t>France</t>
  </si>
  <si>
    <t>Germany</t>
  </si>
  <si>
    <t>Greece</t>
  </si>
  <si>
    <t>Hong Kong SAR</t>
  </si>
  <si>
    <t>Ireland</t>
  </si>
  <si>
    <t>Italy</t>
  </si>
  <si>
    <t>Japan</t>
  </si>
  <si>
    <t>Korea</t>
  </si>
  <si>
    <t>Mexico</t>
  </si>
  <si>
    <t>Netherlands</t>
  </si>
  <si>
    <t>New Zealand</t>
  </si>
  <si>
    <t>Norway</t>
  </si>
  <si>
    <t>Portugal</t>
  </si>
  <si>
    <t>Singapore</t>
  </si>
  <si>
    <t>Spain</t>
  </si>
  <si>
    <t>Sweden</t>
  </si>
  <si>
    <t>Switzerland</t>
  </si>
  <si>
    <t>United Kingdom</t>
  </si>
  <si>
    <t>United States</t>
  </si>
  <si>
    <t>UK</t>
  </si>
  <si>
    <t>RNAU</t>
  </si>
  <si>
    <t>RNAT</t>
  </si>
  <si>
    <t>RNBE</t>
  </si>
  <si>
    <t>RNCA</t>
  </si>
  <si>
    <t>RNTW</t>
  </si>
  <si>
    <t>RNDK</t>
  </si>
  <si>
    <t>RNXM</t>
  </si>
  <si>
    <t>RNFI</t>
  </si>
  <si>
    <t>RNFR</t>
  </si>
  <si>
    <t>RNDE</t>
  </si>
  <si>
    <t>RNGR</t>
  </si>
  <si>
    <t>RNHK</t>
  </si>
  <si>
    <t>RNIE</t>
  </si>
  <si>
    <t>RNIT</t>
  </si>
  <si>
    <t>RNJP</t>
  </si>
  <si>
    <t>RNKR</t>
  </si>
  <si>
    <t>RNMX</t>
  </si>
  <si>
    <t>RNNL</t>
  </si>
  <si>
    <t>RNNZ</t>
  </si>
  <si>
    <t>RNNO</t>
  </si>
  <si>
    <t>RNPT</t>
  </si>
  <si>
    <t>RNSG</t>
  </si>
  <si>
    <t>RNES</t>
  </si>
  <si>
    <t>RNSE</t>
  </si>
  <si>
    <t>RNCH</t>
  </si>
  <si>
    <t>RNGB</t>
  </si>
  <si>
    <t>RNUS</t>
  </si>
  <si>
    <t>Quarter</t>
  </si>
  <si>
    <t>REER</t>
  </si>
  <si>
    <t>Bilateral RER</t>
  </si>
  <si>
    <t>CPI-UK</t>
  </si>
  <si>
    <t>CPI-US</t>
  </si>
  <si>
    <t>CPI_US 2010=100</t>
  </si>
  <si>
    <t>CPI-UK 2010=100</t>
  </si>
  <si>
    <t>10Y Real Rate - SPF</t>
  </si>
  <si>
    <t>10Y Real Rate - 10YMA</t>
  </si>
  <si>
    <t>10Y Real Rate - Surveys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</si>
</sst>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#0"/>
    <numFmt numFmtId="165" formatCode="yyyy\-mm\-dd"/>
    <numFmt numFmtId="166" formatCode="0.0"/>
    <numFmt numFmtId="167" formatCode="0.0000"/>
    <numFmt numFmtId="168" formatCode="0.000"/>
    <numFmt numFmtId="169" formatCode="0.00000000000000"/>
    <numFmt numFmtId="170" formatCode="yyyy\-mm\-dd;@"/>
    <numFmt numFmtId="171" formatCode="mm\-yyyy"/>
  </numFmts>
  <fonts count="7">
    <font>
      <sz val="10"/>
      <color rgb="FF000000"/>
      <name val="ITC Bookman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b/>
      <sz val="11"/>
      <color rgb="FF000000"/>
      <name val="ITC Bookman"/>
    </font>
    <font>
      <sz val="10"/>
      <name val="Arial"/>
    </font>
    <font>
      <sz val="10"/>
      <name val="Arial"/>
      <family val="2"/>
    </font>
    <font>
      <sz val="11"/>
      <name val="Courier Ne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5" fillId="0" borderId="0"/>
  </cellStyleXfs>
  <cellXfs count="32">
    <xf numFmtId="0" fontId="0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4" fontId="0" fillId="0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4" fillId="0" borderId="0" xfId="1"/>
    <xf numFmtId="165" fontId="4" fillId="0" borderId="0" xfId="1" applyNumberFormat="1"/>
    <xf numFmtId="2" fontId="4" fillId="0" borderId="0" xfId="1" applyNumberFormat="1"/>
    <xf numFmtId="0" fontId="4" fillId="0" borderId="0" xfId="1" applyAlignment="1">
      <alignment horizontal="right"/>
    </xf>
    <xf numFmtId="166" fontId="4" fillId="0" borderId="0" xfId="1" applyNumberFormat="1"/>
    <xf numFmtId="2" fontId="0" fillId="0" borderId="0" xfId="0" applyNumberFormat="1" applyFont="1" applyFill="1" applyBorder="1" applyAlignment="1">
      <alignment horizontal="left"/>
    </xf>
    <xf numFmtId="4" fontId="0" fillId="0" borderId="0" xfId="0" applyNumberFormat="1" applyFont="1" applyFill="1" applyBorder="1" applyAlignment="1">
      <alignment horizontal="left"/>
    </xf>
    <xf numFmtId="15" fontId="2" fillId="0" borderId="0" xfId="2" applyNumberFormat="1"/>
    <xf numFmtId="0" fontId="2" fillId="0" borderId="0" xfId="2"/>
    <xf numFmtId="0" fontId="0" fillId="4" borderId="0" xfId="0" applyFont="1" applyFill="1" applyBorder="1" applyAlignment="1">
      <alignment horizontal="left"/>
    </xf>
    <xf numFmtId="0" fontId="1" fillId="0" borderId="0" xfId="3"/>
    <xf numFmtId="14" fontId="1" fillId="0" borderId="0" xfId="3" applyNumberFormat="1"/>
    <xf numFmtId="0" fontId="4" fillId="0" borderId="0" xfId="1"/>
    <xf numFmtId="167" fontId="4" fillId="0" borderId="0" xfId="1" applyNumberFormat="1"/>
    <xf numFmtId="168" fontId="4" fillId="0" borderId="0" xfId="1" applyNumberFormat="1"/>
    <xf numFmtId="169" fontId="4" fillId="0" borderId="0" xfId="1" applyNumberFormat="1"/>
    <xf numFmtId="0" fontId="4" fillId="0" borderId="0" xfId="1"/>
    <xf numFmtId="0" fontId="4" fillId="0" borderId="0" xfId="1"/>
    <xf numFmtId="165" fontId="4" fillId="0" borderId="0" xfId="1" applyNumberFormat="1"/>
    <xf numFmtId="170" fontId="6" fillId="0" borderId="0" xfId="4" applyNumberFormat="1" applyFont="1" applyAlignment="1"/>
    <xf numFmtId="0" fontId="6" fillId="0" borderId="0" xfId="4" applyFont="1" applyAlignment="1"/>
    <xf numFmtId="171" fontId="6" fillId="0" borderId="0" xfId="4" applyNumberFormat="1" applyFont="1" applyAlignment="1"/>
    <xf numFmtId="17" fontId="6" fillId="0" borderId="0" xfId="4" applyNumberFormat="1" applyFont="1" applyAlignment="1"/>
    <xf numFmtId="0" fontId="1" fillId="0" borderId="0" xfId="3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5">
    <cellStyle name="Normal" xfId="0" builtinId="0"/>
    <cellStyle name="Normal 2" xfId="1"/>
    <cellStyle name="Normal 3" xfId="2"/>
    <cellStyle name="Normal 3 2" xfId="4"/>
    <cellStyle name="Normal 4" xf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Five</a:t>
            </a:r>
            <a:r>
              <a:rPr lang="en-GB" baseline="0"/>
              <a:t> Quarters Ahead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CPI!$H$53:$H$212</c:f>
              <c:numCache>
                <c:formatCode>#,##0.00</c:formatCode>
                <c:ptCount val="160"/>
                <c:pt idx="0">
                  <c:v>7.8</c:v>
                </c:pt>
                <c:pt idx="1">
                  <c:v>8</c:v>
                </c:pt>
                <c:pt idx="2">
                  <c:v>6.7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4.9000000000000004</c:v>
                </c:pt>
                <c:pt idx="8">
                  <c:v>4.5</c:v>
                </c:pt>
                <c:pt idx="9">
                  <c:v>5.5</c:v>
                </c:pt>
                <c:pt idx="10">
                  <c:v>5.2</c:v>
                </c:pt>
                <c:pt idx="11">
                  <c:v>5.65</c:v>
                </c:pt>
                <c:pt idx="12">
                  <c:v>5.3</c:v>
                </c:pt>
                <c:pt idx="13">
                  <c:v>4.7</c:v>
                </c:pt>
                <c:pt idx="14">
                  <c:v>4.7</c:v>
                </c:pt>
                <c:pt idx="15">
                  <c:v>4.45</c:v>
                </c:pt>
                <c:pt idx="16">
                  <c:v>4.5</c:v>
                </c:pt>
                <c:pt idx="17">
                  <c:v>4.2</c:v>
                </c:pt>
                <c:pt idx="18">
                  <c:v>4</c:v>
                </c:pt>
                <c:pt idx="19">
                  <c:v>3.95</c:v>
                </c:pt>
                <c:pt idx="20">
                  <c:v>3.7</c:v>
                </c:pt>
                <c:pt idx="21">
                  <c:v>3.9</c:v>
                </c:pt>
                <c:pt idx="22">
                  <c:v>4</c:v>
                </c:pt>
                <c:pt idx="23">
                  <c:v>4.45</c:v>
                </c:pt>
                <c:pt idx="24">
                  <c:v>4.5999999999999996</c:v>
                </c:pt>
                <c:pt idx="25">
                  <c:v>4.5</c:v>
                </c:pt>
                <c:pt idx="26">
                  <c:v>4.5999999999999996</c:v>
                </c:pt>
                <c:pt idx="27">
                  <c:v>4.7</c:v>
                </c:pt>
                <c:pt idx="28">
                  <c:v>4.9000000000000004</c:v>
                </c:pt>
                <c:pt idx="29">
                  <c:v>5</c:v>
                </c:pt>
                <c:pt idx="30">
                  <c:v>4.7</c:v>
                </c:pt>
                <c:pt idx="31">
                  <c:v>4.5999999999999996</c:v>
                </c:pt>
                <c:pt idx="32">
                  <c:v>4.6500000000000004</c:v>
                </c:pt>
                <c:pt idx="33">
                  <c:v>4.3</c:v>
                </c:pt>
                <c:pt idx="34">
                  <c:v>4.5</c:v>
                </c:pt>
                <c:pt idx="35">
                  <c:v>4.3</c:v>
                </c:pt>
                <c:pt idx="36">
                  <c:v>4.2</c:v>
                </c:pt>
                <c:pt idx="37">
                  <c:v>4.3499999999999996</c:v>
                </c:pt>
                <c:pt idx="38">
                  <c:v>3.9</c:v>
                </c:pt>
                <c:pt idx="39">
                  <c:v>3.8</c:v>
                </c:pt>
                <c:pt idx="40">
                  <c:v>3.8</c:v>
                </c:pt>
                <c:pt idx="41">
                  <c:v>3.7</c:v>
                </c:pt>
                <c:pt idx="42">
                  <c:v>3.5</c:v>
                </c:pt>
                <c:pt idx="43">
                  <c:v>3.7</c:v>
                </c:pt>
                <c:pt idx="44">
                  <c:v>3.4</c:v>
                </c:pt>
                <c:pt idx="45">
                  <c:v>3.4</c:v>
                </c:pt>
                <c:pt idx="46">
                  <c:v>3.3</c:v>
                </c:pt>
                <c:pt idx="47">
                  <c:v>3.5</c:v>
                </c:pt>
                <c:pt idx="48">
                  <c:v>3.3</c:v>
                </c:pt>
                <c:pt idx="49">
                  <c:v>3.05</c:v>
                </c:pt>
                <c:pt idx="50">
                  <c:v>3.3</c:v>
                </c:pt>
                <c:pt idx="51">
                  <c:v>3.3</c:v>
                </c:pt>
                <c:pt idx="52">
                  <c:v>3.4</c:v>
                </c:pt>
                <c:pt idx="53">
                  <c:v>3.45</c:v>
                </c:pt>
                <c:pt idx="54">
                  <c:v>3.55</c:v>
                </c:pt>
                <c:pt idx="55">
                  <c:v>3.5</c:v>
                </c:pt>
                <c:pt idx="56">
                  <c:v>3.3</c:v>
                </c:pt>
                <c:pt idx="57">
                  <c:v>3</c:v>
                </c:pt>
                <c:pt idx="58">
                  <c:v>2.9</c:v>
                </c:pt>
                <c:pt idx="59">
                  <c:v>3</c:v>
                </c:pt>
                <c:pt idx="60">
                  <c:v>3.01</c:v>
                </c:pt>
                <c:pt idx="61">
                  <c:v>3</c:v>
                </c:pt>
                <c:pt idx="62">
                  <c:v>3.15</c:v>
                </c:pt>
                <c:pt idx="63">
                  <c:v>3.1</c:v>
                </c:pt>
                <c:pt idx="64">
                  <c:v>2.9</c:v>
                </c:pt>
                <c:pt idx="65">
                  <c:v>2.6</c:v>
                </c:pt>
                <c:pt idx="66">
                  <c:v>2.35</c:v>
                </c:pt>
                <c:pt idx="67">
                  <c:v>2.6</c:v>
                </c:pt>
                <c:pt idx="68">
                  <c:v>2.5</c:v>
                </c:pt>
                <c:pt idx="69">
                  <c:v>2.4</c:v>
                </c:pt>
                <c:pt idx="70">
                  <c:v>2.25</c:v>
                </c:pt>
                <c:pt idx="71">
                  <c:v>2.2000000000000002</c:v>
                </c:pt>
                <c:pt idx="72">
                  <c:v>2.5</c:v>
                </c:pt>
                <c:pt idx="73">
                  <c:v>2.6</c:v>
                </c:pt>
                <c:pt idx="74">
                  <c:v>2.5</c:v>
                </c:pt>
                <c:pt idx="75">
                  <c:v>2.625</c:v>
                </c:pt>
                <c:pt idx="76">
                  <c:v>2.6</c:v>
                </c:pt>
                <c:pt idx="77">
                  <c:v>2.6</c:v>
                </c:pt>
                <c:pt idx="78">
                  <c:v>2.5499999999999998</c:v>
                </c:pt>
                <c:pt idx="79">
                  <c:v>2.5</c:v>
                </c:pt>
                <c:pt idx="80">
                  <c:v>2.7</c:v>
                </c:pt>
                <c:pt idx="81">
                  <c:v>2.4500000000000002</c:v>
                </c:pt>
                <c:pt idx="82">
                  <c:v>2.4</c:v>
                </c:pt>
                <c:pt idx="83">
                  <c:v>2.5</c:v>
                </c:pt>
                <c:pt idx="84">
                  <c:v>2.4</c:v>
                </c:pt>
                <c:pt idx="85">
                  <c:v>2.2000000000000002</c:v>
                </c:pt>
                <c:pt idx="86">
                  <c:v>2.2000000000000002</c:v>
                </c:pt>
                <c:pt idx="87">
                  <c:v>2.2999999999999998</c:v>
                </c:pt>
                <c:pt idx="88">
                  <c:v>2.0499999999999998</c:v>
                </c:pt>
                <c:pt idx="89">
                  <c:v>2.2000000000000002</c:v>
                </c:pt>
                <c:pt idx="90">
                  <c:v>1.8</c:v>
                </c:pt>
                <c:pt idx="91">
                  <c:v>2.2000000000000002</c:v>
                </c:pt>
                <c:pt idx="92">
                  <c:v>2.2999999999999998</c:v>
                </c:pt>
                <c:pt idx="93">
                  <c:v>2.3079999999999998</c:v>
                </c:pt>
                <c:pt idx="94">
                  <c:v>2.2999999999999998</c:v>
                </c:pt>
                <c:pt idx="95">
                  <c:v>2.4</c:v>
                </c:pt>
                <c:pt idx="96">
                  <c:v>2.4</c:v>
                </c:pt>
                <c:pt idx="97">
                  <c:v>2.4</c:v>
                </c:pt>
                <c:pt idx="98">
                  <c:v>2.2999999999999998</c:v>
                </c:pt>
                <c:pt idx="99">
                  <c:v>2.25</c:v>
                </c:pt>
                <c:pt idx="100">
                  <c:v>2.4929000000000001</c:v>
                </c:pt>
                <c:pt idx="101">
                  <c:v>2.4967000000000001</c:v>
                </c:pt>
                <c:pt idx="102">
                  <c:v>2.2999999999999998</c:v>
                </c:pt>
                <c:pt idx="103">
                  <c:v>2.5</c:v>
                </c:pt>
                <c:pt idx="104">
                  <c:v>2.2949999999999999</c:v>
                </c:pt>
                <c:pt idx="105">
                  <c:v>2.2033</c:v>
                </c:pt>
                <c:pt idx="106">
                  <c:v>2.4</c:v>
                </c:pt>
                <c:pt idx="107">
                  <c:v>2.4</c:v>
                </c:pt>
                <c:pt idx="108">
                  <c:v>2.2999999999999998</c:v>
                </c:pt>
                <c:pt idx="109">
                  <c:v>2.2282000000000002</c:v>
                </c:pt>
                <c:pt idx="110">
                  <c:v>1.95</c:v>
                </c:pt>
                <c:pt idx="111">
                  <c:v>2</c:v>
                </c:pt>
                <c:pt idx="112">
                  <c:v>2</c:v>
                </c:pt>
                <c:pt idx="113">
                  <c:v>1.8</c:v>
                </c:pt>
                <c:pt idx="114">
                  <c:v>2.0499999999999998</c:v>
                </c:pt>
                <c:pt idx="115">
                  <c:v>2</c:v>
                </c:pt>
                <c:pt idx="116">
                  <c:v>1.9328000000000001</c:v>
                </c:pt>
                <c:pt idx="117">
                  <c:v>1.8</c:v>
                </c:pt>
                <c:pt idx="118">
                  <c:v>2</c:v>
                </c:pt>
                <c:pt idx="119">
                  <c:v>2.0716999999999999</c:v>
                </c:pt>
                <c:pt idx="120">
                  <c:v>2</c:v>
                </c:pt>
                <c:pt idx="121">
                  <c:v>1.9761</c:v>
                </c:pt>
                <c:pt idx="122">
                  <c:v>2.1</c:v>
                </c:pt>
                <c:pt idx="123">
                  <c:v>2.1724000000000001</c:v>
                </c:pt>
                <c:pt idx="124">
                  <c:v>2.2347999999999999</c:v>
                </c:pt>
                <c:pt idx="125">
                  <c:v>2.2637</c:v>
                </c:pt>
                <c:pt idx="126">
                  <c:v>2.1</c:v>
                </c:pt>
                <c:pt idx="127">
                  <c:v>2.1657000000000002</c:v>
                </c:pt>
                <c:pt idx="128">
                  <c:v>2.1</c:v>
                </c:pt>
                <c:pt idx="129">
                  <c:v>2.14</c:v>
                </c:pt>
                <c:pt idx="130">
                  <c:v>2</c:v>
                </c:pt>
                <c:pt idx="131">
                  <c:v>2</c:v>
                </c:pt>
                <c:pt idx="132">
                  <c:v>2.1</c:v>
                </c:pt>
                <c:pt idx="133">
                  <c:v>2</c:v>
                </c:pt>
                <c:pt idx="134">
                  <c:v>2.1</c:v>
                </c:pt>
                <c:pt idx="135">
                  <c:v>2.1</c:v>
                </c:pt>
                <c:pt idx="136">
                  <c:v>2.2130000000000001</c:v>
                </c:pt>
                <c:pt idx="137">
                  <c:v>2.1705999999999999</c:v>
                </c:pt>
                <c:pt idx="138">
                  <c:v>2.1254</c:v>
                </c:pt>
                <c:pt idx="139">
                  <c:v>2.1166</c:v>
                </c:pt>
                <c:pt idx="140">
                  <c:v>2.2999999999999998</c:v>
                </c:pt>
                <c:pt idx="141">
                  <c:v>2.2149000000000001</c:v>
                </c:pt>
                <c:pt idx="142">
                  <c:v>2.4</c:v>
                </c:pt>
                <c:pt idx="143">
                  <c:v>2.2000000000000002</c:v>
                </c:pt>
                <c:pt idx="144">
                  <c:v>2.1795</c:v>
                </c:pt>
                <c:pt idx="145">
                  <c:v>2.0998000000000001</c:v>
                </c:pt>
                <c:pt idx="146">
                  <c:v>2.2999999999999998</c:v>
                </c:pt>
                <c:pt idx="147">
                  <c:v>2.2477</c:v>
                </c:pt>
                <c:pt idx="148">
                  <c:v>2.2999999999999998</c:v>
                </c:pt>
                <c:pt idx="149">
                  <c:v>2.4</c:v>
                </c:pt>
                <c:pt idx="150">
                  <c:v>2.2532000000000001</c:v>
                </c:pt>
                <c:pt idx="151">
                  <c:v>2</c:v>
                </c:pt>
                <c:pt idx="152">
                  <c:v>2.0541</c:v>
                </c:pt>
                <c:pt idx="153">
                  <c:v>2.1</c:v>
                </c:pt>
                <c:pt idx="154">
                  <c:v>2.2000000000000002</c:v>
                </c:pt>
                <c:pt idx="155">
                  <c:v>2</c:v>
                </c:pt>
                <c:pt idx="156">
                  <c:v>2.1</c:v>
                </c:pt>
                <c:pt idx="157">
                  <c:v>2.1682000000000001</c:v>
                </c:pt>
                <c:pt idx="158">
                  <c:v>2.2000000000000002</c:v>
                </c:pt>
                <c:pt idx="159">
                  <c:v>2.2477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2B-45CB-B455-BB0EE49B0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220136"/>
        <c:axId val="503221776"/>
      </c:lineChart>
      <c:catAx>
        <c:axId val="5032201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221776"/>
        <c:crosses val="autoZero"/>
        <c:auto val="1"/>
        <c:lblAlgn val="ctr"/>
        <c:lblOffset val="100"/>
        <c:noMultiLvlLbl val="0"/>
      </c:catAx>
      <c:valAx>
        <c:axId val="50322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220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FRED!$A$295:$A$362</c:f>
              <c:numCache>
                <c:formatCode>yyyy\-mm\-dd</c:formatCode>
                <c:ptCount val="68"/>
                <c:pt idx="0">
                  <c:v>37622</c:v>
                </c:pt>
                <c:pt idx="1">
                  <c:v>37712</c:v>
                </c:pt>
                <c:pt idx="2">
                  <c:v>37803</c:v>
                </c:pt>
                <c:pt idx="3">
                  <c:v>37895</c:v>
                </c:pt>
                <c:pt idx="4">
                  <c:v>37987</c:v>
                </c:pt>
                <c:pt idx="5">
                  <c:v>38078</c:v>
                </c:pt>
                <c:pt idx="6">
                  <c:v>38169</c:v>
                </c:pt>
                <c:pt idx="7">
                  <c:v>38261</c:v>
                </c:pt>
                <c:pt idx="8">
                  <c:v>38353</c:v>
                </c:pt>
                <c:pt idx="9">
                  <c:v>38443</c:v>
                </c:pt>
                <c:pt idx="10">
                  <c:v>38534</c:v>
                </c:pt>
                <c:pt idx="11">
                  <c:v>38626</c:v>
                </c:pt>
                <c:pt idx="12">
                  <c:v>38718</c:v>
                </c:pt>
                <c:pt idx="13">
                  <c:v>38808</c:v>
                </c:pt>
                <c:pt idx="14">
                  <c:v>38899</c:v>
                </c:pt>
                <c:pt idx="15">
                  <c:v>38991</c:v>
                </c:pt>
                <c:pt idx="16">
                  <c:v>39083</c:v>
                </c:pt>
                <c:pt idx="17">
                  <c:v>39173</c:v>
                </c:pt>
                <c:pt idx="18">
                  <c:v>39264</c:v>
                </c:pt>
                <c:pt idx="19">
                  <c:v>39356</c:v>
                </c:pt>
                <c:pt idx="20">
                  <c:v>39448</c:v>
                </c:pt>
                <c:pt idx="21">
                  <c:v>39539</c:v>
                </c:pt>
                <c:pt idx="22">
                  <c:v>39630</c:v>
                </c:pt>
                <c:pt idx="23">
                  <c:v>39722</c:v>
                </c:pt>
                <c:pt idx="24">
                  <c:v>39814</c:v>
                </c:pt>
                <c:pt idx="25">
                  <c:v>39904</c:v>
                </c:pt>
                <c:pt idx="26">
                  <c:v>39995</c:v>
                </c:pt>
                <c:pt idx="27">
                  <c:v>40087</c:v>
                </c:pt>
                <c:pt idx="28">
                  <c:v>40179</c:v>
                </c:pt>
                <c:pt idx="29">
                  <c:v>40269</c:v>
                </c:pt>
                <c:pt idx="30">
                  <c:v>40360</c:v>
                </c:pt>
                <c:pt idx="31">
                  <c:v>40452</c:v>
                </c:pt>
                <c:pt idx="32">
                  <c:v>40544</c:v>
                </c:pt>
                <c:pt idx="33">
                  <c:v>40634</c:v>
                </c:pt>
                <c:pt idx="34">
                  <c:v>40725</c:v>
                </c:pt>
                <c:pt idx="35">
                  <c:v>40817</c:v>
                </c:pt>
                <c:pt idx="36">
                  <c:v>40909</c:v>
                </c:pt>
                <c:pt idx="37">
                  <c:v>41000</c:v>
                </c:pt>
                <c:pt idx="38">
                  <c:v>41091</c:v>
                </c:pt>
                <c:pt idx="39">
                  <c:v>41183</c:v>
                </c:pt>
                <c:pt idx="40">
                  <c:v>41275</c:v>
                </c:pt>
                <c:pt idx="41">
                  <c:v>41365</c:v>
                </c:pt>
                <c:pt idx="42">
                  <c:v>41456</c:v>
                </c:pt>
                <c:pt idx="43">
                  <c:v>41548</c:v>
                </c:pt>
                <c:pt idx="44">
                  <c:v>41640</c:v>
                </c:pt>
                <c:pt idx="45">
                  <c:v>41730</c:v>
                </c:pt>
                <c:pt idx="46">
                  <c:v>41821</c:v>
                </c:pt>
                <c:pt idx="47">
                  <c:v>41913</c:v>
                </c:pt>
                <c:pt idx="48">
                  <c:v>42005</c:v>
                </c:pt>
                <c:pt idx="49">
                  <c:v>42095</c:v>
                </c:pt>
                <c:pt idx="50">
                  <c:v>42186</c:v>
                </c:pt>
                <c:pt idx="51">
                  <c:v>42278</c:v>
                </c:pt>
                <c:pt idx="52">
                  <c:v>42370</c:v>
                </c:pt>
                <c:pt idx="53">
                  <c:v>42461</c:v>
                </c:pt>
                <c:pt idx="54">
                  <c:v>42552</c:v>
                </c:pt>
                <c:pt idx="55">
                  <c:v>42644</c:v>
                </c:pt>
                <c:pt idx="56">
                  <c:v>42736</c:v>
                </c:pt>
                <c:pt idx="57">
                  <c:v>42826</c:v>
                </c:pt>
                <c:pt idx="58">
                  <c:v>42917</c:v>
                </c:pt>
                <c:pt idx="59">
                  <c:v>43009</c:v>
                </c:pt>
                <c:pt idx="60">
                  <c:v>43101</c:v>
                </c:pt>
                <c:pt idx="61">
                  <c:v>43191</c:v>
                </c:pt>
                <c:pt idx="62">
                  <c:v>43282</c:v>
                </c:pt>
                <c:pt idx="63">
                  <c:v>43374</c:v>
                </c:pt>
                <c:pt idx="64">
                  <c:v>43466</c:v>
                </c:pt>
                <c:pt idx="65">
                  <c:v>43556</c:v>
                </c:pt>
                <c:pt idx="66">
                  <c:v>43647</c:v>
                </c:pt>
                <c:pt idx="67">
                  <c:v>43739</c:v>
                </c:pt>
              </c:numCache>
            </c:numRef>
          </c:cat>
          <c:val>
            <c:numRef>
              <c:f>FRED!$B$295:$B$362</c:f>
              <c:numCache>
                <c:formatCode>0.00</c:formatCode>
                <c:ptCount val="68"/>
                <c:pt idx="0">
                  <c:v>2.0790163934426231</c:v>
                </c:pt>
                <c:pt idx="1">
                  <c:v>1.9379365079365078</c:v>
                </c:pt>
                <c:pt idx="2">
                  <c:v>2.2039062500000002</c:v>
                </c:pt>
                <c:pt idx="3">
                  <c:v>2.0108064516129032</c:v>
                </c:pt>
                <c:pt idx="4">
                  <c:v>1.6924193548387096</c:v>
                </c:pt>
                <c:pt idx="5">
                  <c:v>2.0456451612903228</c:v>
                </c:pt>
                <c:pt idx="6">
                  <c:v>1.89375</c:v>
                </c:pt>
                <c:pt idx="7">
                  <c:v>1.6904838709677419</c:v>
                </c:pt>
                <c:pt idx="8">
                  <c:v>1.7177049180327868</c:v>
                </c:pt>
                <c:pt idx="9">
                  <c:v>1.6778124999999999</c:v>
                </c:pt>
                <c:pt idx="10">
                  <c:v>1.8228124999999999</c:v>
                </c:pt>
                <c:pt idx="11">
                  <c:v>2.0444262295081965</c:v>
                </c:pt>
                <c:pt idx="12">
                  <c:v>2.0901612903225808</c:v>
                </c:pt>
                <c:pt idx="13">
                  <c:v>2.4639682539682539</c:v>
                </c:pt>
                <c:pt idx="14">
                  <c:v>2.3685714285714288</c:v>
                </c:pt>
                <c:pt idx="15">
                  <c:v>2.319032258064516</c:v>
                </c:pt>
                <c:pt idx="16">
                  <c:v>2.3211290322580647</c:v>
                </c:pt>
                <c:pt idx="17">
                  <c:v>2.4390624999999999</c:v>
                </c:pt>
                <c:pt idx="18">
                  <c:v>2.4498412698412699</c:v>
                </c:pt>
                <c:pt idx="19">
                  <c:v>1.9288709677419356</c:v>
                </c:pt>
                <c:pt idx="20">
                  <c:v>1.3240983606557377</c:v>
                </c:pt>
                <c:pt idx="21">
                  <c:v>1.48171875</c:v>
                </c:pt>
                <c:pt idx="22">
                  <c:v>1.6964062499999999</c:v>
                </c:pt>
                <c:pt idx="23">
                  <c:v>2.5851612903225805</c:v>
                </c:pt>
                <c:pt idx="24">
                  <c:v>1.7890163934426231</c:v>
                </c:pt>
                <c:pt idx="25">
                  <c:v>1.7179365079365079</c:v>
                </c:pt>
                <c:pt idx="26">
                  <c:v>1.74734375</c:v>
                </c:pt>
                <c:pt idx="27">
                  <c:v>1.3774193548387097</c:v>
                </c:pt>
                <c:pt idx="28">
                  <c:v>1.4388524590163934</c:v>
                </c:pt>
                <c:pt idx="29">
                  <c:v>1.35640625</c:v>
                </c:pt>
                <c:pt idx="30">
                  <c:v>1.0567187499999999</c:v>
                </c:pt>
                <c:pt idx="31">
                  <c:v>0.75467741935483867</c:v>
                </c:pt>
                <c:pt idx="32">
                  <c:v>1.0790322580645162</c:v>
                </c:pt>
                <c:pt idx="33">
                  <c:v>0.79746031746031742</c:v>
                </c:pt>
                <c:pt idx="34">
                  <c:v>0.26890625000000001</c:v>
                </c:pt>
                <c:pt idx="35">
                  <c:v>5.0655737704918033E-2</c:v>
                </c:pt>
                <c:pt idx="36">
                  <c:v>-0.16709677419354838</c:v>
                </c:pt>
                <c:pt idx="37">
                  <c:v>-0.35171875000000002</c:v>
                </c:pt>
                <c:pt idx="38">
                  <c:v>-0.62952380952380949</c:v>
                </c:pt>
                <c:pt idx="39">
                  <c:v>-0.75934426229508201</c:v>
                </c:pt>
                <c:pt idx="40">
                  <c:v>-0.58866666666666667</c:v>
                </c:pt>
                <c:pt idx="41">
                  <c:v>-0.26765624999999998</c:v>
                </c:pt>
                <c:pt idx="42">
                  <c:v>0.55562500000000004</c:v>
                </c:pt>
                <c:pt idx="43">
                  <c:v>0.57016129032258067</c:v>
                </c:pt>
                <c:pt idx="44">
                  <c:v>0.58081967213114749</c:v>
                </c:pt>
                <c:pt idx="45">
                  <c:v>0.42682539682539683</c:v>
                </c:pt>
                <c:pt idx="46">
                  <c:v>0.32078125000000002</c:v>
                </c:pt>
                <c:pt idx="47">
                  <c:v>0.4467741935483871</c:v>
                </c:pt>
                <c:pt idx="48">
                  <c:v>0.27229508196721314</c:v>
                </c:pt>
                <c:pt idx="49">
                  <c:v>0.30125000000000002</c:v>
                </c:pt>
                <c:pt idx="50">
                  <c:v>0.56874999999999998</c:v>
                </c:pt>
                <c:pt idx="51">
                  <c:v>0.66403225806451616</c:v>
                </c:pt>
                <c:pt idx="52">
                  <c:v>0.48360655737704916</c:v>
                </c:pt>
                <c:pt idx="53">
                  <c:v>0.19187499999999999</c:v>
                </c:pt>
                <c:pt idx="54">
                  <c:v>8.1718750000000007E-2</c:v>
                </c:pt>
                <c:pt idx="55">
                  <c:v>0.3283606557377049</c:v>
                </c:pt>
                <c:pt idx="56">
                  <c:v>0.43854838709677418</c:v>
                </c:pt>
                <c:pt idx="57">
                  <c:v>0.44095238095238093</c:v>
                </c:pt>
                <c:pt idx="58">
                  <c:v>0.44841269841269843</c:v>
                </c:pt>
                <c:pt idx="59">
                  <c:v>0.49887096774193551</c:v>
                </c:pt>
                <c:pt idx="60">
                  <c:v>0.68065573770491805</c:v>
                </c:pt>
                <c:pt idx="61">
                  <c:v>0.79140624999999998</c:v>
                </c:pt>
                <c:pt idx="62">
                  <c:v>0.81238095238095243</c:v>
                </c:pt>
                <c:pt idx="63">
                  <c:v>1.0568852459016393</c:v>
                </c:pt>
                <c:pt idx="64">
                  <c:v>0.7922950819672131</c:v>
                </c:pt>
                <c:pt idx="65">
                  <c:v>0.51587301587301593</c:v>
                </c:pt>
                <c:pt idx="66">
                  <c:v>0.15421874999999999</c:v>
                </c:pt>
                <c:pt idx="67">
                  <c:v>0.15338709677419354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1E-40AC-ACA9-5F389233D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8548872"/>
        <c:axId val="468549200"/>
      </c:lineChart>
      <c:dateAx>
        <c:axId val="468548872"/>
        <c:scaling>
          <c:orientation val="minMax"/>
        </c:scaling>
        <c:delete val="0"/>
        <c:axPos val="b"/>
        <c:numFmt formatCode="yyyy\-mm\-d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549200"/>
        <c:crosses val="autoZero"/>
        <c:auto val="1"/>
        <c:lblOffset val="100"/>
        <c:baseTimeUnit val="months"/>
      </c:dateAx>
      <c:valAx>
        <c:axId val="46854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548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FAME!$B$2</c:f>
              <c:strCache>
                <c:ptCount val="1"/>
                <c:pt idx="0">
                  <c:v>#NAME?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FAME!$B$3:$B$205</c:f>
              <c:numCache>
                <c:formatCode>General</c:formatCode>
                <c:ptCount val="203"/>
                <c:pt idx="85">
                  <c:v>8.1082102962567877</c:v>
                </c:pt>
                <c:pt idx="86">
                  <c:v>7.6517087060526938</c:v>
                </c:pt>
                <c:pt idx="87">
                  <c:v>7.5524599985207592</c:v>
                </c:pt>
                <c:pt idx="88">
                  <c:v>7.6480320676342251</c:v>
                </c:pt>
                <c:pt idx="89">
                  <c:v>7.0751728345713527</c:v>
                </c:pt>
                <c:pt idx="90">
                  <c:v>7.1313208970976083</c:v>
                </c:pt>
                <c:pt idx="91">
                  <c:v>6.5752320842557719</c:v>
                </c:pt>
                <c:pt idx="92">
                  <c:v>6.277748973184992</c:v>
                </c:pt>
                <c:pt idx="93">
                  <c:v>5.8529854148272999</c:v>
                </c:pt>
                <c:pt idx="94">
                  <c:v>5.8406681797787581</c:v>
                </c:pt>
                <c:pt idx="95">
                  <c:v>6.2156499476075728</c:v>
                </c:pt>
                <c:pt idx="96">
                  <c:v>7.1564194326028661</c:v>
                </c:pt>
                <c:pt idx="97">
                  <c:v>7.4528743470224175</c:v>
                </c:pt>
                <c:pt idx="98">
                  <c:v>7.8697953355998278</c:v>
                </c:pt>
                <c:pt idx="99">
                  <c:v>7.4246580005317275</c:v>
                </c:pt>
                <c:pt idx="100">
                  <c:v>6.6387042509132641</c:v>
                </c:pt>
                <c:pt idx="101">
                  <c:v>6.4535651697436878</c:v>
                </c:pt>
                <c:pt idx="102">
                  <c:v>6.0063881304077089</c:v>
                </c:pt>
                <c:pt idx="103">
                  <c:v>6.0170457725653845</c:v>
                </c:pt>
                <c:pt idx="104">
                  <c:v>6.7649789349194087</c:v>
                </c:pt>
                <c:pt idx="105">
                  <c:v>6.8100137825140505</c:v>
                </c:pt>
                <c:pt idx="106">
                  <c:v>6.4066761919139816</c:v>
                </c:pt>
                <c:pt idx="107">
                  <c:v>6.5594904217183601</c:v>
                </c:pt>
                <c:pt idx="108">
                  <c:v>6.6775926044564429</c:v>
                </c:pt>
                <c:pt idx="109">
                  <c:v>6.3032979826637057</c:v>
                </c:pt>
                <c:pt idx="110">
                  <c:v>5.9606373551483891</c:v>
                </c:pt>
                <c:pt idx="111">
                  <c:v>5.62531253233103</c:v>
                </c:pt>
                <c:pt idx="112">
                  <c:v>5.6146372574145413</c:v>
                </c:pt>
                <c:pt idx="113">
                  <c:v>5.2841660333468559</c:v>
                </c:pt>
                <c:pt idx="114">
                  <c:v>4.8602760898516335</c:v>
                </c:pt>
                <c:pt idx="115">
                  <c:v>5.2267794113925152</c:v>
                </c:pt>
                <c:pt idx="116">
                  <c:v>5.6993538957905816</c:v>
                </c:pt>
                <c:pt idx="117">
                  <c:v>6.0846170964650419</c:v>
                </c:pt>
                <c:pt idx="118">
                  <c:v>6.3302750894618622</c:v>
                </c:pt>
                <c:pt idx="119">
                  <c:v>6.4966592367493785</c:v>
                </c:pt>
                <c:pt idx="120">
                  <c:v>6.202547161694981</c:v>
                </c:pt>
                <c:pt idx="121">
                  <c:v>5.9518498396446473</c:v>
                </c:pt>
                <c:pt idx="122">
                  <c:v>5.648736941684235</c:v>
                </c:pt>
                <c:pt idx="123">
                  <c:v>5.2421132124714331</c:v>
                </c:pt>
                <c:pt idx="124">
                  <c:v>5.5131960839316765</c:v>
                </c:pt>
                <c:pt idx="125">
                  <c:v>5.2963639310167538</c:v>
                </c:pt>
                <c:pt idx="126">
                  <c:v>5.1244069610442642</c:v>
                </c:pt>
                <c:pt idx="127">
                  <c:v>5.4698885997636246</c:v>
                </c:pt>
                <c:pt idx="128">
                  <c:v>5.4498506445890724</c:v>
                </c:pt>
                <c:pt idx="129">
                  <c:v>4.6332039110470875</c:v>
                </c:pt>
                <c:pt idx="130">
                  <c:v>4.3798542961525468</c:v>
                </c:pt>
                <c:pt idx="131">
                  <c:v>4.2550171041176528</c:v>
                </c:pt>
                <c:pt idx="132">
                  <c:v>3.8899195301929121</c:v>
                </c:pt>
                <c:pt idx="133">
                  <c:v>4.5012510692899728</c:v>
                </c:pt>
                <c:pt idx="134">
                  <c:v>4.5538040586450732</c:v>
                </c:pt>
                <c:pt idx="135">
                  <c:v>4.2560774599758453</c:v>
                </c:pt>
                <c:pt idx="136">
                  <c:v>4.8650724112437125</c:v>
                </c:pt>
                <c:pt idx="137">
                  <c:v>4.5333308807969006</c:v>
                </c:pt>
                <c:pt idx="138">
                  <c:v>4.3603603506750108</c:v>
                </c:pt>
                <c:pt idx="139">
                  <c:v>4.4222824838596866</c:v>
                </c:pt>
                <c:pt idx="140">
                  <c:v>4.2375958552190225</c:v>
                </c:pt>
                <c:pt idx="141">
                  <c:v>4.272552271558296</c:v>
                </c:pt>
                <c:pt idx="142">
                  <c:v>4.5629459171201985</c:v>
                </c:pt>
                <c:pt idx="143">
                  <c:v>4.6205736489500397</c:v>
                </c:pt>
                <c:pt idx="144">
                  <c:v>5.0988440123734291</c:v>
                </c:pt>
                <c:pt idx="145">
                  <c:v>4.8996986514910663</c:v>
                </c:pt>
                <c:pt idx="146">
                  <c:v>4.6369016760126369</c:v>
                </c:pt>
                <c:pt idx="147">
                  <c:v>4.695949003922367</c:v>
                </c:pt>
                <c:pt idx="148">
                  <c:v>4.8667612002104788</c:v>
                </c:pt>
                <c:pt idx="149">
                  <c:v>4.8080042972849553</c:v>
                </c:pt>
                <c:pt idx="150">
                  <c:v>4.4060103617962918</c:v>
                </c:pt>
                <c:pt idx="151">
                  <c:v>3.9380414616775967</c:v>
                </c:pt>
                <c:pt idx="152">
                  <c:v>4.1609971011883182</c:v>
                </c:pt>
                <c:pt idx="153">
                  <c:v>4.1153004939893103</c:v>
                </c:pt>
                <c:pt idx="154">
                  <c:v>3.8086059429742858</c:v>
                </c:pt>
                <c:pt idx="155">
                  <c:v>3.3061232818409256</c:v>
                </c:pt>
                <c:pt idx="156">
                  <c:v>3.7546387277817836</c:v>
                </c:pt>
                <c:pt idx="157">
                  <c:v>3.925979228470684</c:v>
                </c:pt>
                <c:pt idx="158">
                  <c:v>3.7978804589537818</c:v>
                </c:pt>
                <c:pt idx="159">
                  <c:v>4.0029305185950044</c:v>
                </c:pt>
                <c:pt idx="160">
                  <c:v>3.7414088917864059</c:v>
                </c:pt>
                <c:pt idx="161">
                  <c:v>2.9801409983841327</c:v>
                </c:pt>
                <c:pt idx="162">
                  <c:v>3.0655733718401024</c:v>
                </c:pt>
                <c:pt idx="163">
                  <c:v>3.6655467062501974</c:v>
                </c:pt>
                <c:pt idx="164">
                  <c:v>3.3992094834923403</c:v>
                </c:pt>
                <c:pt idx="165">
                  <c:v>2.5552820268897469</c:v>
                </c:pt>
                <c:pt idx="166">
                  <c:v>2.1410559072799651</c:v>
                </c:pt>
                <c:pt idx="167">
                  <c:v>2.1102200210902748</c:v>
                </c:pt>
                <c:pt idx="168">
                  <c:v>1.8656222832722993</c:v>
                </c:pt>
                <c:pt idx="169">
                  <c:v>1.6722196448952178</c:v>
                </c:pt>
                <c:pt idx="170">
                  <c:v>1.7288975596731282</c:v>
                </c:pt>
                <c:pt idx="171">
                  <c:v>1.9890214662217811</c:v>
                </c:pt>
                <c:pt idx="172">
                  <c:v>2.0340922814541722</c:v>
                </c:pt>
                <c:pt idx="173">
                  <c:v>2.8329689969285123</c:v>
                </c:pt>
                <c:pt idx="174">
                  <c:v>2.8690961474769487</c:v>
                </c:pt>
                <c:pt idx="175">
                  <c:v>2.8976902135043776</c:v>
                </c:pt>
                <c:pt idx="176">
                  <c:v>2.7443005667846476</c:v>
                </c:pt>
                <c:pt idx="177">
                  <c:v>2.6149230210770655</c:v>
                </c:pt>
                <c:pt idx="178">
                  <c:v>2.3822742048614391</c:v>
                </c:pt>
                <c:pt idx="179">
                  <c:v>2.0618231598831449</c:v>
                </c:pt>
                <c:pt idx="180">
                  <c:v>2.2674482937139171</c:v>
                </c:pt>
                <c:pt idx="181">
                  <c:v>2.3015806264224348</c:v>
                </c:pt>
                <c:pt idx="182">
                  <c:v>2.2735559868742805</c:v>
                </c:pt>
                <c:pt idx="183">
                  <c:v>1.9868804713691939</c:v>
                </c:pt>
                <c:pt idx="184">
                  <c:v>1.8027440416951273</c:v>
                </c:pt>
                <c:pt idx="185">
                  <c:v>1.6014399046513732</c:v>
                </c:pt>
                <c:pt idx="186">
                  <c:v>2.2134729033136105</c:v>
                </c:pt>
                <c:pt idx="187">
                  <c:v>2.5258994180638839</c:v>
                </c:pt>
                <c:pt idx="188">
                  <c:v>2.3149817295223838</c:v>
                </c:pt>
                <c:pt idx="189">
                  <c:v>2.2793445556054523</c:v>
                </c:pt>
                <c:pt idx="190">
                  <c:v>2.3929173974296249</c:v>
                </c:pt>
                <c:pt idx="191">
                  <c:v>2.7770466619392642</c:v>
                </c:pt>
                <c:pt idx="192">
                  <c:v>2.9230775617240443</c:v>
                </c:pt>
                <c:pt idx="193">
                  <c:v>2.9060009100683937</c:v>
                </c:pt>
                <c:pt idx="194">
                  <c:v>3.0276331242954249</c:v>
                </c:pt>
                <c:pt idx="195">
                  <c:v>2.634090617507356</c:v>
                </c:pt>
                <c:pt idx="196">
                  <c:v>2.3314751779419045</c:v>
                </c:pt>
                <c:pt idx="197">
                  <c:v>1.7881438833297165</c:v>
                </c:pt>
                <c:pt idx="198">
                  <c:v>1.7908666346038602</c:v>
                </c:pt>
                <c:pt idx="199">
                  <c:v>1.3605848974129486</c:v>
                </c:pt>
                <c:pt idx="200">
                  <c:v>0.67614068967476215</c:v>
                </c:pt>
                <c:pt idx="201">
                  <c:v>0.62993965802882945</c:v>
                </c:pt>
                <c:pt idx="202">
                  <c:v>0.84381091275100917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9F-44D2-85E6-A08E17ED0417}"/>
            </c:ext>
          </c:extLst>
        </c:ser>
        <c:ser>
          <c:idx val="1"/>
          <c:order val="1"/>
          <c:tx>
            <c:strRef>
              <c:f>FAME!$D$2</c:f>
              <c:strCache>
                <c:ptCount val="1"/>
                <c:pt idx="0">
                  <c:v>#NAME?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FAME!$D$3:$D$205</c:f>
              <c:numCache>
                <c:formatCode>General</c:formatCode>
                <c:ptCount val="203"/>
                <c:pt idx="0">
                  <c:v>7.6818078571620374</c:v>
                </c:pt>
                <c:pt idx="1">
                  <c:v>7.617424569520538</c:v>
                </c:pt>
                <c:pt idx="2">
                  <c:v>7.8815681428439914</c:v>
                </c:pt>
                <c:pt idx="3">
                  <c:v>8.2463013227827577</c:v>
                </c:pt>
                <c:pt idx="4">
                  <c:v>8.1424818636781655</c:v>
                </c:pt>
                <c:pt idx="5">
                  <c:v>7.8880691793785589</c:v>
                </c:pt>
                <c:pt idx="6">
                  <c:v>7.1963270655087284</c:v>
                </c:pt>
                <c:pt idx="7">
                  <c:v>6.919411326079981</c:v>
                </c:pt>
                <c:pt idx="8">
                  <c:v>8.0466315821079917</c:v>
                </c:pt>
                <c:pt idx="9">
                  <c:v>9.0540234417759073</c:v>
                </c:pt>
                <c:pt idx="10">
                  <c:v>9.2777399351286807</c:v>
                </c:pt>
                <c:pt idx="11">
                  <c:v>9.6229304809337251</c:v>
                </c:pt>
                <c:pt idx="12">
                  <c:v>9.6801288149551876</c:v>
                </c:pt>
                <c:pt idx="13">
                  <c:v>10.75855839762969</c:v>
                </c:pt>
                <c:pt idx="14">
                  <c:v>11.672915544743061</c:v>
                </c:pt>
                <c:pt idx="15">
                  <c:v>12.80812109452045</c:v>
                </c:pt>
                <c:pt idx="16">
                  <c:v>13.134090492576329</c:v>
                </c:pt>
                <c:pt idx="17">
                  <c:v>13.785149662035975</c:v>
                </c:pt>
                <c:pt idx="18">
                  <c:v>15.419453382116648</c:v>
                </c:pt>
                <c:pt idx="19">
                  <c:v>12.673777051255817</c:v>
                </c:pt>
                <c:pt idx="20">
                  <c:v>12.924012780760748</c:v>
                </c:pt>
                <c:pt idx="21">
                  <c:v>12.751683722388696</c:v>
                </c:pt>
                <c:pt idx="22">
                  <c:v>13.447364350203719</c:v>
                </c:pt>
                <c:pt idx="23">
                  <c:v>12.410823950466996</c:v>
                </c:pt>
                <c:pt idx="24">
                  <c:v>12.695683077293259</c:v>
                </c:pt>
                <c:pt idx="25">
                  <c:v>13.460848636476802</c:v>
                </c:pt>
                <c:pt idx="26">
                  <c:v>14.267180491280305</c:v>
                </c:pt>
                <c:pt idx="27">
                  <c:v>12.444467682164268</c:v>
                </c:pt>
                <c:pt idx="28">
                  <c:v>12.182359857173585</c:v>
                </c:pt>
                <c:pt idx="29">
                  <c:v>11.096002587820905</c:v>
                </c:pt>
                <c:pt idx="30">
                  <c:v>10.641017136359572</c:v>
                </c:pt>
                <c:pt idx="31">
                  <c:v>11.38782884388079</c:v>
                </c:pt>
                <c:pt idx="32">
                  <c:v>11.912247952569402</c:v>
                </c:pt>
                <c:pt idx="33">
                  <c:v>12.053118943912219</c:v>
                </c:pt>
                <c:pt idx="34">
                  <c:v>12.239599135550387</c:v>
                </c:pt>
                <c:pt idx="35">
                  <c:v>12.679240419646316</c:v>
                </c:pt>
                <c:pt idx="36">
                  <c:v>11.498352362731895</c:v>
                </c:pt>
                <c:pt idx="37">
                  <c:v>11.913748787423755</c:v>
                </c:pt>
                <c:pt idx="38">
                  <c:v>13.197965379697495</c:v>
                </c:pt>
                <c:pt idx="39">
                  <c:v>13.655117050691572</c:v>
                </c:pt>
                <c:pt idx="40">
                  <c:v>13.050675489880323</c:v>
                </c:pt>
                <c:pt idx="41">
                  <c:v>12.737731544047934</c:v>
                </c:pt>
                <c:pt idx="42">
                  <c:v>12.689653971801922</c:v>
                </c:pt>
                <c:pt idx="43">
                  <c:v>13.268557392702691</c:v>
                </c:pt>
                <c:pt idx="44">
                  <c:v>13.609876201304196</c:v>
                </c:pt>
                <c:pt idx="45">
                  <c:v>14.724641843801992</c:v>
                </c:pt>
                <c:pt idx="46">
                  <c:v>14.946499343199363</c:v>
                </c:pt>
                <c:pt idx="47">
                  <c:v>14.136883969943344</c:v>
                </c:pt>
                <c:pt idx="48">
                  <c:v>14.001832472148431</c:v>
                </c:pt>
                <c:pt idx="49">
                  <c:v>12.686271338820426</c:v>
                </c:pt>
                <c:pt idx="50">
                  <c:v>11.239687092091158</c:v>
                </c:pt>
                <c:pt idx="51">
                  <c:v>11.647818631777053</c:v>
                </c:pt>
                <c:pt idx="52">
                  <c:v>11.087383451034064</c:v>
                </c:pt>
                <c:pt idx="53">
                  <c:v>11.390271542131892</c:v>
                </c:pt>
                <c:pt idx="54">
                  <c:v>10.82264572113178</c:v>
                </c:pt>
                <c:pt idx="55">
                  <c:v>10.775753969636815</c:v>
                </c:pt>
                <c:pt idx="56">
                  <c:v>11.315036644079104</c:v>
                </c:pt>
                <c:pt idx="57">
                  <c:v>11.559072829955053</c:v>
                </c:pt>
                <c:pt idx="58">
                  <c:v>10.890521725416146</c:v>
                </c:pt>
                <c:pt idx="59">
                  <c:v>11.313775258970667</c:v>
                </c:pt>
                <c:pt idx="60">
                  <c:v>10.970503314952966</c:v>
                </c:pt>
                <c:pt idx="61">
                  <c:v>10.558785157535018</c:v>
                </c:pt>
                <c:pt idx="62">
                  <c:v>10.489499207575674</c:v>
                </c:pt>
                <c:pt idx="63">
                  <c:v>10.351468761436767</c:v>
                </c:pt>
                <c:pt idx="64">
                  <c:v>8.9744700857982398</c:v>
                </c:pt>
                <c:pt idx="65">
                  <c:v>9.6545450623881202</c:v>
                </c:pt>
                <c:pt idx="66">
                  <c:v>10.811916757639647</c:v>
                </c:pt>
                <c:pt idx="67">
                  <c:v>9.6863331274270426</c:v>
                </c:pt>
                <c:pt idx="68">
                  <c:v>9.0073996108938683</c:v>
                </c:pt>
                <c:pt idx="69">
                  <c:v>9.7918911832328437</c:v>
                </c:pt>
                <c:pt idx="70">
                  <c:v>9.6608031011722417</c:v>
                </c:pt>
                <c:pt idx="71">
                  <c:v>9.4748523692393007</c:v>
                </c:pt>
                <c:pt idx="72">
                  <c:v>9.3915183952424464</c:v>
                </c:pt>
                <c:pt idx="73">
                  <c:v>9.7442838490480828</c:v>
                </c:pt>
                <c:pt idx="74">
                  <c:v>9.6067978710037583</c:v>
                </c:pt>
                <c:pt idx="75">
                  <c:v>9.5262685847883244</c:v>
                </c:pt>
                <c:pt idx="76">
                  <c:v>9.9016449724956725</c:v>
                </c:pt>
                <c:pt idx="77">
                  <c:v>9.7075852197996824</c:v>
                </c:pt>
                <c:pt idx="78">
                  <c:v>10.044624008750306</c:v>
                </c:pt>
                <c:pt idx="79">
                  <c:v>10.907314226791339</c:v>
                </c:pt>
                <c:pt idx="80">
                  <c:v>11.561293212617628</c:v>
                </c:pt>
                <c:pt idx="81">
                  <c:v>11.450730845440573</c:v>
                </c:pt>
                <c:pt idx="82">
                  <c:v>10.932786636739724</c:v>
                </c:pt>
                <c:pt idx="83">
                  <c:v>10.031140241565776</c:v>
                </c:pt>
                <c:pt idx="84">
                  <c:v>10.127242008876477</c:v>
                </c:pt>
                <c:pt idx="85">
                  <c:v>9.7416463623325775</c:v>
                </c:pt>
                <c:pt idx="86">
                  <c:v>9.4816697660602998</c:v>
                </c:pt>
                <c:pt idx="87">
                  <c:v>9.2333598529188663</c:v>
                </c:pt>
                <c:pt idx="88">
                  <c:v>8.9563694033023982</c:v>
                </c:pt>
                <c:pt idx="89">
                  <c:v>8.9353232062218009</c:v>
                </c:pt>
                <c:pt idx="90">
                  <c:v>8.5548590306352299</c:v>
                </c:pt>
                <c:pt idx="91">
                  <c:v>8.2223639482999982</c:v>
                </c:pt>
                <c:pt idx="92">
                  <c:v>8.1614658066364569</c:v>
                </c:pt>
                <c:pt idx="93">
                  <c:v>7.3587659734372997</c:v>
                </c:pt>
                <c:pt idx="94">
                  <c:v>6.8107364651653937</c:v>
                </c:pt>
                <c:pt idx="95">
                  <c:v>6.8954403560906856</c:v>
                </c:pt>
                <c:pt idx="96">
                  <c:v>8.2503486786861</c:v>
                </c:pt>
                <c:pt idx="97">
                  <c:v>8.5976254790358357</c:v>
                </c:pt>
                <c:pt idx="98">
                  <c:v>8.5258929535220407</c:v>
                </c:pt>
                <c:pt idx="99">
                  <c:v>8.5065998090057882</c:v>
                </c:pt>
                <c:pt idx="100">
                  <c:v>8.129480953300245</c:v>
                </c:pt>
                <c:pt idx="101">
                  <c:v>8.0670223084383128</c:v>
                </c:pt>
                <c:pt idx="102">
                  <c:v>7.8116951591590222</c:v>
                </c:pt>
                <c:pt idx="103">
                  <c:v>7.7781314700223145</c:v>
                </c:pt>
                <c:pt idx="104">
                  <c:v>8.0836144542847741</c:v>
                </c:pt>
                <c:pt idx="105">
                  <c:v>7.8941082284025299</c:v>
                </c:pt>
                <c:pt idx="106">
                  <c:v>7.5446714277980433</c:v>
                </c:pt>
                <c:pt idx="107">
                  <c:v>7.3642163331682502</c:v>
                </c:pt>
                <c:pt idx="108">
                  <c:v>7.2426312223818066</c:v>
                </c:pt>
                <c:pt idx="109">
                  <c:v>6.859702838070989</c:v>
                </c:pt>
                <c:pt idx="110">
                  <c:v>6.351523832580809</c:v>
                </c:pt>
                <c:pt idx="111">
                  <c:v>5.9056614711820181</c:v>
                </c:pt>
                <c:pt idx="112">
                  <c:v>5.6710668886446474</c:v>
                </c:pt>
                <c:pt idx="113">
                  <c:v>5.3668610244655603</c:v>
                </c:pt>
                <c:pt idx="114">
                  <c:v>4.7478696009043801</c:v>
                </c:pt>
                <c:pt idx="115">
                  <c:v>4.4035573028565258</c:v>
                </c:pt>
                <c:pt idx="116">
                  <c:v>4.816400204863009</c:v>
                </c:pt>
                <c:pt idx="117">
                  <c:v>5.3642253690778583</c:v>
                </c:pt>
                <c:pt idx="118">
                  <c:v>5.3433449714326064</c:v>
                </c:pt>
                <c:pt idx="119">
                  <c:v>5.4033308140684557</c:v>
                </c:pt>
                <c:pt idx="120">
                  <c:v>5.1385739332285363</c:v>
                </c:pt>
                <c:pt idx="121">
                  <c:v>5.1717880284328386</c:v>
                </c:pt>
                <c:pt idx="122">
                  <c:v>4.9619918354989521</c:v>
                </c:pt>
                <c:pt idx="123">
                  <c:v>4.6928543449531048</c:v>
                </c:pt>
                <c:pt idx="124">
                  <c:v>5.0113377356599571</c:v>
                </c:pt>
                <c:pt idx="125">
                  <c:v>4.9862615786265341</c:v>
                </c:pt>
                <c:pt idx="126">
                  <c:v>4.731690527030735</c:v>
                </c:pt>
                <c:pt idx="127">
                  <c:v>4.9573599089850351</c:v>
                </c:pt>
                <c:pt idx="128">
                  <c:v>5.148301280916046</c:v>
                </c:pt>
                <c:pt idx="129">
                  <c:v>4.7293504749464619</c:v>
                </c:pt>
                <c:pt idx="130">
                  <c:v>4.5951534111286927</c:v>
                </c:pt>
                <c:pt idx="131">
                  <c:v>4.3164865148158151</c:v>
                </c:pt>
                <c:pt idx="132">
                  <c:v>4.2765013127186045</c:v>
                </c:pt>
                <c:pt idx="133">
                  <c:v>4.5655281100925169</c:v>
                </c:pt>
                <c:pt idx="134">
                  <c:v>4.9220859922600617</c:v>
                </c:pt>
                <c:pt idx="135">
                  <c:v>4.7338054432650463</c:v>
                </c:pt>
                <c:pt idx="136">
                  <c:v>5.0401092499433338</c:v>
                </c:pt>
                <c:pt idx="137">
                  <c:v>4.9483443623380809</c:v>
                </c:pt>
                <c:pt idx="138">
                  <c:v>4.6195531681055337</c:v>
                </c:pt>
                <c:pt idx="139">
                  <c:v>4.5954388361521703</c:v>
                </c:pt>
                <c:pt idx="140">
                  <c:v>4.3968388896081887</c:v>
                </c:pt>
                <c:pt idx="141">
                  <c:v>4.2411234559872684</c:v>
                </c:pt>
                <c:pt idx="142">
                  <c:v>4.2471679109235057</c:v>
                </c:pt>
                <c:pt idx="143">
                  <c:v>4.1306539198552832</c:v>
                </c:pt>
                <c:pt idx="144">
                  <c:v>4.5525486675363078</c:v>
                </c:pt>
                <c:pt idx="145">
                  <c:v>4.5446215181413319</c:v>
                </c:pt>
                <c:pt idx="146">
                  <c:v>4.5035001427335439</c:v>
                </c:pt>
                <c:pt idx="147">
                  <c:v>4.7546355911933418</c:v>
                </c:pt>
                <c:pt idx="148">
                  <c:v>5.0967629945214226</c:v>
                </c:pt>
                <c:pt idx="149">
                  <c:v>5.0882636213559804</c:v>
                </c:pt>
                <c:pt idx="150">
                  <c:v>4.7422507991090868</c:v>
                </c:pt>
                <c:pt idx="151">
                  <c:v>4.5081137584678848</c:v>
                </c:pt>
                <c:pt idx="152">
                  <c:v>4.8700458709864947</c:v>
                </c:pt>
                <c:pt idx="153">
                  <c:v>4.7523132744752266</c:v>
                </c:pt>
                <c:pt idx="154">
                  <c:v>4.198935450125922</c:v>
                </c:pt>
                <c:pt idx="155">
                  <c:v>3.6170172729737096</c:v>
                </c:pt>
                <c:pt idx="156">
                  <c:v>3.6782141798673882</c:v>
                </c:pt>
                <c:pt idx="157">
                  <c:v>3.8274256840694427</c:v>
                </c:pt>
                <c:pt idx="158">
                  <c:v>3.849597268769974</c:v>
                </c:pt>
                <c:pt idx="159">
                  <c:v>4.2066137593954869</c:v>
                </c:pt>
                <c:pt idx="160">
                  <c:v>3.9484275548563832</c:v>
                </c:pt>
                <c:pt idx="161">
                  <c:v>3.3868044510153616</c:v>
                </c:pt>
                <c:pt idx="162">
                  <c:v>3.4404864291724198</c:v>
                </c:pt>
                <c:pt idx="163">
                  <c:v>3.8920424496212838</c:v>
                </c:pt>
                <c:pt idx="164">
                  <c:v>3.6586392211884875</c:v>
                </c:pt>
                <c:pt idx="165">
                  <c:v>2.9446100246017362</c:v>
                </c:pt>
                <c:pt idx="166">
                  <c:v>2.4040704831063899</c:v>
                </c:pt>
                <c:pt idx="167">
                  <c:v>2.2717571854564218</c:v>
                </c:pt>
                <c:pt idx="168">
                  <c:v>2.0036295959080817</c:v>
                </c:pt>
                <c:pt idx="169">
                  <c:v>1.7244590036489118</c:v>
                </c:pt>
                <c:pt idx="170">
                  <c:v>1.8360474400024458</c:v>
                </c:pt>
                <c:pt idx="171">
                  <c:v>2.1346581723768487</c:v>
                </c:pt>
                <c:pt idx="172">
                  <c:v>2.0659977371732823</c:v>
                </c:pt>
                <c:pt idx="173">
                  <c:v>2.7582489059891531</c:v>
                </c:pt>
                <c:pt idx="174">
                  <c:v>2.8782780526955638</c:v>
                </c:pt>
                <c:pt idx="175">
                  <c:v>2.9075198469773058</c:v>
                </c:pt>
                <c:pt idx="176">
                  <c:v>2.8054377931354049</c:v>
                </c:pt>
                <c:pt idx="177">
                  <c:v>2.6246171116993966</c:v>
                </c:pt>
                <c:pt idx="178">
                  <c:v>2.1344263035558022</c:v>
                </c:pt>
                <c:pt idx="179">
                  <c:v>1.7023209303606968</c:v>
                </c:pt>
                <c:pt idx="180">
                  <c:v>1.9862023715631052</c:v>
                </c:pt>
                <c:pt idx="181">
                  <c:v>1.9933717676927407</c:v>
                </c:pt>
                <c:pt idx="182">
                  <c:v>1.9120724970284502</c:v>
                </c:pt>
                <c:pt idx="183">
                  <c:v>1.6127631203044204</c:v>
                </c:pt>
                <c:pt idx="184">
                  <c:v>1.4695981888554617</c:v>
                </c:pt>
                <c:pt idx="185">
                  <c:v>0.80680375958396011</c:v>
                </c:pt>
                <c:pt idx="186">
                  <c:v>1.3141117809531868</c:v>
                </c:pt>
                <c:pt idx="187">
                  <c:v>1.3200006589237681</c:v>
                </c:pt>
                <c:pt idx="188">
                  <c:v>1.1001493680970662</c:v>
                </c:pt>
                <c:pt idx="189">
                  <c:v>1.2239777095018418</c:v>
                </c:pt>
                <c:pt idx="190">
                  <c:v>1.3434308564769293</c:v>
                </c:pt>
                <c:pt idx="191">
                  <c:v>1.5159446483145451</c:v>
                </c:pt>
                <c:pt idx="192">
                  <c:v>1.4915197191571905</c:v>
                </c:pt>
                <c:pt idx="193">
                  <c:v>1.4313096565728141</c:v>
                </c:pt>
                <c:pt idx="194">
                  <c:v>1.4339500636416715</c:v>
                </c:pt>
                <c:pt idx="195">
                  <c:v>1.2365781399072977</c:v>
                </c:pt>
                <c:pt idx="196">
                  <c:v>1.0524037288892281</c:v>
                </c:pt>
                <c:pt idx="197">
                  <c:v>0.61667929434339963</c:v>
                </c:pt>
                <c:pt idx="198">
                  <c:v>0.68651455116268079</c:v>
                </c:pt>
                <c:pt idx="199">
                  <c:v>0.54833957775388698</c:v>
                </c:pt>
                <c:pt idx="200">
                  <c:v>0.26360792374420511</c:v>
                </c:pt>
                <c:pt idx="201">
                  <c:v>0.22341799214795457</c:v>
                </c:pt>
                <c:pt idx="202">
                  <c:v>0.31272741743925775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9F-44D2-85E6-A08E17ED04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5381776"/>
        <c:axId val="635382432"/>
      </c:lineChart>
      <c:catAx>
        <c:axId val="6353817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382432"/>
        <c:crosses val="autoZero"/>
        <c:auto val="1"/>
        <c:lblAlgn val="ctr"/>
        <c:lblOffset val="100"/>
        <c:noMultiLvlLbl val="0"/>
      </c:catAx>
      <c:valAx>
        <c:axId val="63538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38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Inflation Expectations -12 Months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Barclays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PiExpUK!$A$66:$A$199</c:f>
              <c:numCache>
                <c:formatCode>m/d/yyyy</c:formatCode>
                <c:ptCount val="134"/>
                <c:pt idx="0">
                  <c:v>31777</c:v>
                </c:pt>
                <c:pt idx="1">
                  <c:v>31867</c:v>
                </c:pt>
                <c:pt idx="2">
                  <c:v>31958</c:v>
                </c:pt>
                <c:pt idx="3">
                  <c:v>32050</c:v>
                </c:pt>
                <c:pt idx="4">
                  <c:v>32142</c:v>
                </c:pt>
                <c:pt idx="5">
                  <c:v>32233</c:v>
                </c:pt>
                <c:pt idx="6">
                  <c:v>32324</c:v>
                </c:pt>
                <c:pt idx="7">
                  <c:v>32416</c:v>
                </c:pt>
                <c:pt idx="8">
                  <c:v>32508</c:v>
                </c:pt>
                <c:pt idx="9">
                  <c:v>32598</c:v>
                </c:pt>
                <c:pt idx="10">
                  <c:v>32689</c:v>
                </c:pt>
                <c:pt idx="11">
                  <c:v>32781</c:v>
                </c:pt>
                <c:pt idx="12">
                  <c:v>32873</c:v>
                </c:pt>
                <c:pt idx="13">
                  <c:v>32963</c:v>
                </c:pt>
                <c:pt idx="14">
                  <c:v>33054</c:v>
                </c:pt>
                <c:pt idx="15">
                  <c:v>33146</c:v>
                </c:pt>
                <c:pt idx="16">
                  <c:v>33238</c:v>
                </c:pt>
                <c:pt idx="17">
                  <c:v>33328</c:v>
                </c:pt>
                <c:pt idx="18">
                  <c:v>33419</c:v>
                </c:pt>
                <c:pt idx="19">
                  <c:v>33511</c:v>
                </c:pt>
                <c:pt idx="20">
                  <c:v>33603</c:v>
                </c:pt>
                <c:pt idx="21">
                  <c:v>33694</c:v>
                </c:pt>
                <c:pt idx="22">
                  <c:v>33785</c:v>
                </c:pt>
                <c:pt idx="23">
                  <c:v>33877</c:v>
                </c:pt>
                <c:pt idx="24">
                  <c:v>33969</c:v>
                </c:pt>
                <c:pt idx="25">
                  <c:v>34059</c:v>
                </c:pt>
                <c:pt idx="26">
                  <c:v>34150</c:v>
                </c:pt>
                <c:pt idx="27">
                  <c:v>34242</c:v>
                </c:pt>
                <c:pt idx="28">
                  <c:v>34334</c:v>
                </c:pt>
                <c:pt idx="29">
                  <c:v>34424</c:v>
                </c:pt>
                <c:pt idx="30">
                  <c:v>34515</c:v>
                </c:pt>
                <c:pt idx="31">
                  <c:v>34607</c:v>
                </c:pt>
                <c:pt idx="32">
                  <c:v>34699</c:v>
                </c:pt>
                <c:pt idx="33">
                  <c:v>34789</c:v>
                </c:pt>
                <c:pt idx="34">
                  <c:v>34880</c:v>
                </c:pt>
                <c:pt idx="35">
                  <c:v>34972</c:v>
                </c:pt>
                <c:pt idx="36">
                  <c:v>35064</c:v>
                </c:pt>
                <c:pt idx="37">
                  <c:v>35155</c:v>
                </c:pt>
                <c:pt idx="38">
                  <c:v>35246</c:v>
                </c:pt>
                <c:pt idx="39">
                  <c:v>35338</c:v>
                </c:pt>
                <c:pt idx="40">
                  <c:v>35430</c:v>
                </c:pt>
                <c:pt idx="41">
                  <c:v>35520</c:v>
                </c:pt>
                <c:pt idx="42">
                  <c:v>35611</c:v>
                </c:pt>
                <c:pt idx="43">
                  <c:v>35703</c:v>
                </c:pt>
                <c:pt idx="44">
                  <c:v>35795</c:v>
                </c:pt>
                <c:pt idx="45">
                  <c:v>35885</c:v>
                </c:pt>
                <c:pt idx="46">
                  <c:v>35976</c:v>
                </c:pt>
                <c:pt idx="47">
                  <c:v>36068</c:v>
                </c:pt>
                <c:pt idx="48">
                  <c:v>36160</c:v>
                </c:pt>
                <c:pt idx="49">
                  <c:v>36250</c:v>
                </c:pt>
                <c:pt idx="50">
                  <c:v>36341</c:v>
                </c:pt>
                <c:pt idx="51">
                  <c:v>36433</c:v>
                </c:pt>
                <c:pt idx="52">
                  <c:v>36525</c:v>
                </c:pt>
                <c:pt idx="53">
                  <c:v>36616</c:v>
                </c:pt>
                <c:pt idx="54">
                  <c:v>36707</c:v>
                </c:pt>
                <c:pt idx="55">
                  <c:v>36799</c:v>
                </c:pt>
                <c:pt idx="56">
                  <c:v>36891</c:v>
                </c:pt>
                <c:pt idx="57">
                  <c:v>36981</c:v>
                </c:pt>
                <c:pt idx="58">
                  <c:v>37072</c:v>
                </c:pt>
                <c:pt idx="59">
                  <c:v>37164</c:v>
                </c:pt>
                <c:pt idx="60">
                  <c:v>37256</c:v>
                </c:pt>
                <c:pt idx="61">
                  <c:v>37346</c:v>
                </c:pt>
                <c:pt idx="62">
                  <c:v>37437</c:v>
                </c:pt>
                <c:pt idx="63">
                  <c:v>37529</c:v>
                </c:pt>
                <c:pt idx="64">
                  <c:v>37621</c:v>
                </c:pt>
                <c:pt idx="65">
                  <c:v>37711</c:v>
                </c:pt>
                <c:pt idx="66">
                  <c:v>37802</c:v>
                </c:pt>
                <c:pt idx="67">
                  <c:v>37894</c:v>
                </c:pt>
                <c:pt idx="68">
                  <c:v>37986</c:v>
                </c:pt>
                <c:pt idx="69">
                  <c:v>38077</c:v>
                </c:pt>
                <c:pt idx="70">
                  <c:v>38168</c:v>
                </c:pt>
                <c:pt idx="71">
                  <c:v>38260</c:v>
                </c:pt>
                <c:pt idx="72">
                  <c:v>38352</c:v>
                </c:pt>
                <c:pt idx="73">
                  <c:v>38442</c:v>
                </c:pt>
                <c:pt idx="74">
                  <c:v>38533</c:v>
                </c:pt>
                <c:pt idx="75">
                  <c:v>38625</c:v>
                </c:pt>
                <c:pt idx="76">
                  <c:v>38717</c:v>
                </c:pt>
                <c:pt idx="77">
                  <c:v>38807</c:v>
                </c:pt>
                <c:pt idx="78">
                  <c:v>38898</c:v>
                </c:pt>
                <c:pt idx="79">
                  <c:v>38990</c:v>
                </c:pt>
                <c:pt idx="80">
                  <c:v>39082</c:v>
                </c:pt>
                <c:pt idx="81">
                  <c:v>39172</c:v>
                </c:pt>
                <c:pt idx="82">
                  <c:v>39263</c:v>
                </c:pt>
                <c:pt idx="83">
                  <c:v>39355</c:v>
                </c:pt>
                <c:pt idx="84">
                  <c:v>39447</c:v>
                </c:pt>
                <c:pt idx="85">
                  <c:v>39538</c:v>
                </c:pt>
                <c:pt idx="86">
                  <c:v>39629</c:v>
                </c:pt>
                <c:pt idx="87">
                  <c:v>39721</c:v>
                </c:pt>
                <c:pt idx="88">
                  <c:v>39813</c:v>
                </c:pt>
                <c:pt idx="89">
                  <c:v>39903</c:v>
                </c:pt>
                <c:pt idx="90">
                  <c:v>39994</c:v>
                </c:pt>
                <c:pt idx="91">
                  <c:v>40086</c:v>
                </c:pt>
                <c:pt idx="92">
                  <c:v>40178</c:v>
                </c:pt>
                <c:pt idx="93">
                  <c:v>40268</c:v>
                </c:pt>
                <c:pt idx="94">
                  <c:v>40359</c:v>
                </c:pt>
                <c:pt idx="95">
                  <c:v>40451</c:v>
                </c:pt>
                <c:pt idx="96">
                  <c:v>40543</c:v>
                </c:pt>
                <c:pt idx="97">
                  <c:v>40633</c:v>
                </c:pt>
                <c:pt idx="98">
                  <c:v>40724</c:v>
                </c:pt>
                <c:pt idx="99">
                  <c:v>40816</c:v>
                </c:pt>
                <c:pt idx="100">
                  <c:v>40908</c:v>
                </c:pt>
                <c:pt idx="101">
                  <c:v>40999</c:v>
                </c:pt>
                <c:pt idx="102">
                  <c:v>41090</c:v>
                </c:pt>
                <c:pt idx="103">
                  <c:v>41182</c:v>
                </c:pt>
                <c:pt idx="104">
                  <c:v>41274</c:v>
                </c:pt>
                <c:pt idx="105">
                  <c:v>41364</c:v>
                </c:pt>
                <c:pt idx="106">
                  <c:v>41455</c:v>
                </c:pt>
                <c:pt idx="107">
                  <c:v>41547</c:v>
                </c:pt>
                <c:pt idx="108">
                  <c:v>41639</c:v>
                </c:pt>
                <c:pt idx="109">
                  <c:v>41729</c:v>
                </c:pt>
                <c:pt idx="110">
                  <c:v>41820</c:v>
                </c:pt>
                <c:pt idx="111">
                  <c:v>41912</c:v>
                </c:pt>
                <c:pt idx="112">
                  <c:v>42004</c:v>
                </c:pt>
                <c:pt idx="113">
                  <c:v>42094</c:v>
                </c:pt>
                <c:pt idx="114">
                  <c:v>42185</c:v>
                </c:pt>
                <c:pt idx="115">
                  <c:v>42277</c:v>
                </c:pt>
                <c:pt idx="116">
                  <c:v>42369</c:v>
                </c:pt>
                <c:pt idx="117">
                  <c:v>42460</c:v>
                </c:pt>
                <c:pt idx="118">
                  <c:v>42551</c:v>
                </c:pt>
                <c:pt idx="119">
                  <c:v>42643</c:v>
                </c:pt>
                <c:pt idx="120">
                  <c:v>42735</c:v>
                </c:pt>
                <c:pt idx="121">
                  <c:v>42825</c:v>
                </c:pt>
                <c:pt idx="122">
                  <c:v>42916</c:v>
                </c:pt>
                <c:pt idx="123">
                  <c:v>43008</c:v>
                </c:pt>
                <c:pt idx="124">
                  <c:v>43100</c:v>
                </c:pt>
                <c:pt idx="125">
                  <c:v>43190</c:v>
                </c:pt>
                <c:pt idx="126">
                  <c:v>43281</c:v>
                </c:pt>
                <c:pt idx="127">
                  <c:v>43373</c:v>
                </c:pt>
                <c:pt idx="128">
                  <c:v>43465</c:v>
                </c:pt>
                <c:pt idx="129">
                  <c:v>43555</c:v>
                </c:pt>
                <c:pt idx="130">
                  <c:v>43646</c:v>
                </c:pt>
                <c:pt idx="131">
                  <c:v>43738</c:v>
                </c:pt>
                <c:pt idx="132">
                  <c:v>43830</c:v>
                </c:pt>
                <c:pt idx="133">
                  <c:v>43921</c:v>
                </c:pt>
              </c:numCache>
            </c:numRef>
          </c:cat>
          <c:val>
            <c:numRef>
              <c:f>PiExpUK!$F$66:$F$199</c:f>
              <c:numCache>
                <c:formatCode>General</c:formatCode>
                <c:ptCount val="134"/>
                <c:pt idx="0">
                  <c:v>2.26900584795322</c:v>
                </c:pt>
                <c:pt idx="1">
                  <c:v>3.71348314606742</c:v>
                </c:pt>
                <c:pt idx="2">
                  <c:v>4.064453125</c:v>
                </c:pt>
                <c:pt idx="3">
                  <c:v>5.4959016393442601</c:v>
                </c:pt>
                <c:pt idx="4">
                  <c:v>4.6046923927058403</c:v>
                </c:pt>
                <c:pt idx="5">
                  <c:v>3.71348314606742</c:v>
                </c:pt>
                <c:pt idx="6">
                  <c:v>4.064453125</c:v>
                </c:pt>
                <c:pt idx="7">
                  <c:v>5.4959016393442601</c:v>
                </c:pt>
                <c:pt idx="8">
                  <c:v>6.5481927710843397</c:v>
                </c:pt>
                <c:pt idx="9">
                  <c:v>6.5241935483870996</c:v>
                </c:pt>
                <c:pt idx="10">
                  <c:v>8.2098214285714306</c:v>
                </c:pt>
                <c:pt idx="11">
                  <c:v>7.5610328638497704</c:v>
                </c:pt>
                <c:pt idx="12">
                  <c:v>7.3516260162601599</c:v>
                </c:pt>
                <c:pt idx="13">
                  <c:v>8.1689655172413804</c:v>
                </c:pt>
                <c:pt idx="14">
                  <c:v>9.0307167235494905</c:v>
                </c:pt>
                <c:pt idx="15">
                  <c:v>9.4972899728997309</c:v>
                </c:pt>
                <c:pt idx="16">
                  <c:v>7.8728070175438596</c:v>
                </c:pt>
                <c:pt idx="17">
                  <c:v>7.5657894736842097</c:v>
                </c:pt>
                <c:pt idx="18">
                  <c:v>5.9789789789789802</c:v>
                </c:pt>
                <c:pt idx="19">
                  <c:v>5.0018518518518498</c:v>
                </c:pt>
                <c:pt idx="20">
                  <c:v>4.8059006211180098</c:v>
                </c:pt>
                <c:pt idx="21">
                  <c:v>4.7386666666666697</c:v>
                </c:pt>
                <c:pt idx="22">
                  <c:v>4.4401197604790399</c:v>
                </c:pt>
                <c:pt idx="23">
                  <c:v>4.2347670250896101</c:v>
                </c:pt>
                <c:pt idx="24">
                  <c:v>3.92620481927711</c:v>
                </c:pt>
                <c:pt idx="25">
                  <c:v>3.4645161290322601</c:v>
                </c:pt>
                <c:pt idx="26">
                  <c:v>3.34772727272727</c:v>
                </c:pt>
                <c:pt idx="27">
                  <c:v>3.1859504132231402</c:v>
                </c:pt>
                <c:pt idx="28">
                  <c:v>2.88616714697406</c:v>
                </c:pt>
                <c:pt idx="29">
                  <c:v>3.2086206896551701</c:v>
                </c:pt>
                <c:pt idx="30">
                  <c:v>3.1549999999999998</c:v>
                </c:pt>
                <c:pt idx="31">
                  <c:v>3.0286738351254501</c:v>
                </c:pt>
                <c:pt idx="32">
                  <c:v>2.8823529411764701</c:v>
                </c:pt>
                <c:pt idx="33">
                  <c:v>3.46205962059621</c:v>
                </c:pt>
                <c:pt idx="34">
                  <c:v>3.3125</c:v>
                </c:pt>
                <c:pt idx="35">
                  <c:v>3.17105263157895</c:v>
                </c:pt>
                <c:pt idx="36">
                  <c:v>3.7433836858006</c:v>
                </c:pt>
                <c:pt idx="37">
                  <c:v>2.8709016393442601</c:v>
                </c:pt>
                <c:pt idx="38">
                  <c:v>2.78571428571429</c:v>
                </c:pt>
                <c:pt idx="39">
                  <c:v>2.8887640449438199</c:v>
                </c:pt>
                <c:pt idx="40">
                  <c:v>2.9581339712918702</c:v>
                </c:pt>
                <c:pt idx="41">
                  <c:v>2.9037328094302599</c:v>
                </c:pt>
                <c:pt idx="42">
                  <c:v>3.1231884057971002</c:v>
                </c:pt>
                <c:pt idx="43">
                  <c:v>3.4137323943662001</c:v>
                </c:pt>
                <c:pt idx="44">
                  <c:v>3.599609375</c:v>
                </c:pt>
                <c:pt idx="45">
                  <c:v>3.3192982456140401</c:v>
                </c:pt>
                <c:pt idx="46">
                  <c:v>3.5873778501628699</c:v>
                </c:pt>
                <c:pt idx="47">
                  <c:v>3.4957446808510602</c:v>
                </c:pt>
                <c:pt idx="48">
                  <c:v>3.0448603351955299</c:v>
                </c:pt>
                <c:pt idx="49">
                  <c:v>3.0386029411764701</c:v>
                </c:pt>
                <c:pt idx="50">
                  <c:v>2.8198294243070401</c:v>
                </c:pt>
                <c:pt idx="51">
                  <c:v>2.6704545454545499</c:v>
                </c:pt>
                <c:pt idx="52">
                  <c:v>2.7972222222222198</c:v>
                </c:pt>
                <c:pt idx="53">
                  <c:v>2.7832568807339499</c:v>
                </c:pt>
                <c:pt idx="54">
                  <c:v>2.8024948024948002</c:v>
                </c:pt>
                <c:pt idx="55">
                  <c:v>2.9700239808153501</c:v>
                </c:pt>
                <c:pt idx="56">
                  <c:v>2.80215053763441</c:v>
                </c:pt>
                <c:pt idx="57">
                  <c:v>2.5188323917137501</c:v>
                </c:pt>
                <c:pt idx="58">
                  <c:v>2.6524621212121202</c:v>
                </c:pt>
                <c:pt idx="59">
                  <c:v>2.7363127853881299</c:v>
                </c:pt>
                <c:pt idx="60">
                  <c:v>2.5745798319327702</c:v>
                </c:pt>
                <c:pt idx="61">
                  <c:v>2.7031914893617</c:v>
                </c:pt>
                <c:pt idx="62">
                  <c:v>2.7440604751619899</c:v>
                </c:pt>
                <c:pt idx="63">
                  <c:v>2.68546365914787</c:v>
                </c:pt>
                <c:pt idx="64">
                  <c:v>2.7975663716814201</c:v>
                </c:pt>
                <c:pt idx="65">
                  <c:v>2.8237885462555101</c:v>
                </c:pt>
                <c:pt idx="66">
                  <c:v>2.59778225806452</c:v>
                </c:pt>
                <c:pt idx="67">
                  <c:v>2.4900000000000002</c:v>
                </c:pt>
                <c:pt idx="68">
                  <c:v>2.87</c:v>
                </c:pt>
                <c:pt idx="69">
                  <c:v>2.86</c:v>
                </c:pt>
                <c:pt idx="70">
                  <c:v>3.13</c:v>
                </c:pt>
                <c:pt idx="71">
                  <c:v>2.96</c:v>
                </c:pt>
                <c:pt idx="72">
                  <c:v>2.7</c:v>
                </c:pt>
                <c:pt idx="73">
                  <c:v>2.74</c:v>
                </c:pt>
                <c:pt idx="74">
                  <c:v>2.68</c:v>
                </c:pt>
                <c:pt idx="75">
                  <c:v>2.66</c:v>
                </c:pt>
                <c:pt idx="76">
                  <c:v>2.72</c:v>
                </c:pt>
                <c:pt idx="77">
                  <c:v>2.86</c:v>
                </c:pt>
                <c:pt idx="78">
                  <c:v>2.58</c:v>
                </c:pt>
                <c:pt idx="79">
                  <c:v>2.83</c:v>
                </c:pt>
                <c:pt idx="80">
                  <c:v>3.02</c:v>
                </c:pt>
                <c:pt idx="81">
                  <c:v>3</c:v>
                </c:pt>
                <c:pt idx="82">
                  <c:v>2.94</c:v>
                </c:pt>
                <c:pt idx="83">
                  <c:v>2.8</c:v>
                </c:pt>
                <c:pt idx="84">
                  <c:v>3.22</c:v>
                </c:pt>
                <c:pt idx="85">
                  <c:v>3.71</c:v>
                </c:pt>
                <c:pt idx="86">
                  <c:v>4.41</c:v>
                </c:pt>
                <c:pt idx="87">
                  <c:v>4.6500000000000004</c:v>
                </c:pt>
                <c:pt idx="88">
                  <c:v>3.25</c:v>
                </c:pt>
                <c:pt idx="89">
                  <c:v>2.2799999999999998</c:v>
                </c:pt>
                <c:pt idx="90">
                  <c:v>2.38</c:v>
                </c:pt>
                <c:pt idx="91">
                  <c:v>2.4</c:v>
                </c:pt>
                <c:pt idx="92">
                  <c:v>2.48</c:v>
                </c:pt>
                <c:pt idx="93">
                  <c:v>2.8</c:v>
                </c:pt>
                <c:pt idx="94">
                  <c:v>3.37</c:v>
                </c:pt>
                <c:pt idx="95">
                  <c:v>2.5</c:v>
                </c:pt>
                <c:pt idx="96">
                  <c:v>3.2</c:v>
                </c:pt>
                <c:pt idx="97">
                  <c:v>4.2</c:v>
                </c:pt>
                <c:pt idx="98">
                  <c:v>3.3</c:v>
                </c:pt>
                <c:pt idx="99">
                  <c:v>4.2</c:v>
                </c:pt>
                <c:pt idx="100">
                  <c:v>4.2</c:v>
                </c:pt>
                <c:pt idx="101">
                  <c:v>3.5</c:v>
                </c:pt>
                <c:pt idx="102">
                  <c:v>3</c:v>
                </c:pt>
                <c:pt idx="103">
                  <c:v>3</c:v>
                </c:pt>
                <c:pt idx="104">
                  <c:v>2.9</c:v>
                </c:pt>
                <c:pt idx="105">
                  <c:v>3.1</c:v>
                </c:pt>
                <c:pt idx="106">
                  <c:v>2.6</c:v>
                </c:pt>
                <c:pt idx="107">
                  <c:v>2.8</c:v>
                </c:pt>
                <c:pt idx="108">
                  <c:v>2.8</c:v>
                </c:pt>
                <c:pt idx="109">
                  <c:v>2.2999999999999998</c:v>
                </c:pt>
                <c:pt idx="110">
                  <c:v>2.41</c:v>
                </c:pt>
                <c:pt idx="111">
                  <c:v>2.4</c:v>
                </c:pt>
                <c:pt idx="112">
                  <c:v>1.93</c:v>
                </c:pt>
                <c:pt idx="113">
                  <c:v>1.7</c:v>
                </c:pt>
                <c:pt idx="114">
                  <c:v>1.3</c:v>
                </c:pt>
                <c:pt idx="115">
                  <c:v>1.6</c:v>
                </c:pt>
                <c:pt idx="116">
                  <c:v>1.3</c:v>
                </c:pt>
                <c:pt idx="117">
                  <c:v>1.5</c:v>
                </c:pt>
                <c:pt idx="118">
                  <c:v>1.7</c:v>
                </c:pt>
                <c:pt idx="119">
                  <c:v>1.7</c:v>
                </c:pt>
                <c:pt idx="120">
                  <c:v>2.2000000000000002</c:v>
                </c:pt>
                <c:pt idx="121">
                  <c:v>2.2000000000000002</c:v>
                </c:pt>
                <c:pt idx="122">
                  <c:v>2.4</c:v>
                </c:pt>
                <c:pt idx="123">
                  <c:v>2.4</c:v>
                </c:pt>
                <c:pt idx="124">
                  <c:v>2.6</c:v>
                </c:pt>
                <c:pt idx="125">
                  <c:v>2.5</c:v>
                </c:pt>
                <c:pt idx="126">
                  <c:v>2.4</c:v>
                </c:pt>
                <c:pt idx="127">
                  <c:v>2.5</c:v>
                </c:pt>
                <c:pt idx="128">
                  <c:v>2.6</c:v>
                </c:pt>
                <c:pt idx="129">
                  <c:v>2.6</c:v>
                </c:pt>
                <c:pt idx="130">
                  <c:v>2.5</c:v>
                </c:pt>
                <c:pt idx="131">
                  <c:v>2.754</c:v>
                </c:pt>
                <c:pt idx="132">
                  <c:v>2.4180000000000001</c:v>
                </c:pt>
                <c:pt idx="133">
                  <c:v>2.222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51-44A1-8936-F9012D8F8DB3}"/>
            </c:ext>
          </c:extLst>
        </c:ser>
        <c:ser>
          <c:idx val="1"/>
          <c:order val="1"/>
          <c:tx>
            <c:v>BoE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PiExpUK!$A$66:$A$199</c:f>
              <c:numCache>
                <c:formatCode>m/d/yyyy</c:formatCode>
                <c:ptCount val="134"/>
                <c:pt idx="0">
                  <c:v>31777</c:v>
                </c:pt>
                <c:pt idx="1">
                  <c:v>31867</c:v>
                </c:pt>
                <c:pt idx="2">
                  <c:v>31958</c:v>
                </c:pt>
                <c:pt idx="3">
                  <c:v>32050</c:v>
                </c:pt>
                <c:pt idx="4">
                  <c:v>32142</c:v>
                </c:pt>
                <c:pt idx="5">
                  <c:v>32233</c:v>
                </c:pt>
                <c:pt idx="6">
                  <c:v>32324</c:v>
                </c:pt>
                <c:pt idx="7">
                  <c:v>32416</c:v>
                </c:pt>
                <c:pt idx="8">
                  <c:v>32508</c:v>
                </c:pt>
                <c:pt idx="9">
                  <c:v>32598</c:v>
                </c:pt>
                <c:pt idx="10">
                  <c:v>32689</c:v>
                </c:pt>
                <c:pt idx="11">
                  <c:v>32781</c:v>
                </c:pt>
                <c:pt idx="12">
                  <c:v>32873</c:v>
                </c:pt>
                <c:pt idx="13">
                  <c:v>32963</c:v>
                </c:pt>
                <c:pt idx="14">
                  <c:v>33054</c:v>
                </c:pt>
                <c:pt idx="15">
                  <c:v>33146</c:v>
                </c:pt>
                <c:pt idx="16">
                  <c:v>33238</c:v>
                </c:pt>
                <c:pt idx="17">
                  <c:v>33328</c:v>
                </c:pt>
                <c:pt idx="18">
                  <c:v>33419</c:v>
                </c:pt>
                <c:pt idx="19">
                  <c:v>33511</c:v>
                </c:pt>
                <c:pt idx="20">
                  <c:v>33603</c:v>
                </c:pt>
                <c:pt idx="21">
                  <c:v>33694</c:v>
                </c:pt>
                <c:pt idx="22">
                  <c:v>33785</c:v>
                </c:pt>
                <c:pt idx="23">
                  <c:v>33877</c:v>
                </c:pt>
                <c:pt idx="24">
                  <c:v>33969</c:v>
                </c:pt>
                <c:pt idx="25">
                  <c:v>34059</c:v>
                </c:pt>
                <c:pt idx="26">
                  <c:v>34150</c:v>
                </c:pt>
                <c:pt idx="27">
                  <c:v>34242</c:v>
                </c:pt>
                <c:pt idx="28">
                  <c:v>34334</c:v>
                </c:pt>
                <c:pt idx="29">
                  <c:v>34424</c:v>
                </c:pt>
                <c:pt idx="30">
                  <c:v>34515</c:v>
                </c:pt>
                <c:pt idx="31">
                  <c:v>34607</c:v>
                </c:pt>
                <c:pt idx="32">
                  <c:v>34699</c:v>
                </c:pt>
                <c:pt idx="33">
                  <c:v>34789</c:v>
                </c:pt>
                <c:pt idx="34">
                  <c:v>34880</c:v>
                </c:pt>
                <c:pt idx="35">
                  <c:v>34972</c:v>
                </c:pt>
                <c:pt idx="36">
                  <c:v>35064</c:v>
                </c:pt>
                <c:pt idx="37">
                  <c:v>35155</c:v>
                </c:pt>
                <c:pt idx="38">
                  <c:v>35246</c:v>
                </c:pt>
                <c:pt idx="39">
                  <c:v>35338</c:v>
                </c:pt>
                <c:pt idx="40">
                  <c:v>35430</c:v>
                </c:pt>
                <c:pt idx="41">
                  <c:v>35520</c:v>
                </c:pt>
                <c:pt idx="42">
                  <c:v>35611</c:v>
                </c:pt>
                <c:pt idx="43">
                  <c:v>35703</c:v>
                </c:pt>
                <c:pt idx="44">
                  <c:v>35795</c:v>
                </c:pt>
                <c:pt idx="45">
                  <c:v>35885</c:v>
                </c:pt>
                <c:pt idx="46">
                  <c:v>35976</c:v>
                </c:pt>
                <c:pt idx="47">
                  <c:v>36068</c:v>
                </c:pt>
                <c:pt idx="48">
                  <c:v>36160</c:v>
                </c:pt>
                <c:pt idx="49">
                  <c:v>36250</c:v>
                </c:pt>
                <c:pt idx="50">
                  <c:v>36341</c:v>
                </c:pt>
                <c:pt idx="51">
                  <c:v>36433</c:v>
                </c:pt>
                <c:pt idx="52">
                  <c:v>36525</c:v>
                </c:pt>
                <c:pt idx="53">
                  <c:v>36616</c:v>
                </c:pt>
                <c:pt idx="54">
                  <c:v>36707</c:v>
                </c:pt>
                <c:pt idx="55">
                  <c:v>36799</c:v>
                </c:pt>
                <c:pt idx="56">
                  <c:v>36891</c:v>
                </c:pt>
                <c:pt idx="57">
                  <c:v>36981</c:v>
                </c:pt>
                <c:pt idx="58">
                  <c:v>37072</c:v>
                </c:pt>
                <c:pt idx="59">
                  <c:v>37164</c:v>
                </c:pt>
                <c:pt idx="60">
                  <c:v>37256</c:v>
                </c:pt>
                <c:pt idx="61">
                  <c:v>37346</c:v>
                </c:pt>
                <c:pt idx="62">
                  <c:v>37437</c:v>
                </c:pt>
                <c:pt idx="63">
                  <c:v>37529</c:v>
                </c:pt>
                <c:pt idx="64">
                  <c:v>37621</c:v>
                </c:pt>
                <c:pt idx="65">
                  <c:v>37711</c:v>
                </c:pt>
                <c:pt idx="66">
                  <c:v>37802</c:v>
                </c:pt>
                <c:pt idx="67">
                  <c:v>37894</c:v>
                </c:pt>
                <c:pt idx="68">
                  <c:v>37986</c:v>
                </c:pt>
                <c:pt idx="69">
                  <c:v>38077</c:v>
                </c:pt>
                <c:pt idx="70">
                  <c:v>38168</c:v>
                </c:pt>
                <c:pt idx="71">
                  <c:v>38260</c:v>
                </c:pt>
                <c:pt idx="72">
                  <c:v>38352</c:v>
                </c:pt>
                <c:pt idx="73">
                  <c:v>38442</c:v>
                </c:pt>
                <c:pt idx="74">
                  <c:v>38533</c:v>
                </c:pt>
                <c:pt idx="75">
                  <c:v>38625</c:v>
                </c:pt>
                <c:pt idx="76">
                  <c:v>38717</c:v>
                </c:pt>
                <c:pt idx="77">
                  <c:v>38807</c:v>
                </c:pt>
                <c:pt idx="78">
                  <c:v>38898</c:v>
                </c:pt>
                <c:pt idx="79">
                  <c:v>38990</c:v>
                </c:pt>
                <c:pt idx="80">
                  <c:v>39082</c:v>
                </c:pt>
                <c:pt idx="81">
                  <c:v>39172</c:v>
                </c:pt>
                <c:pt idx="82">
                  <c:v>39263</c:v>
                </c:pt>
                <c:pt idx="83">
                  <c:v>39355</c:v>
                </c:pt>
                <c:pt idx="84">
                  <c:v>39447</c:v>
                </c:pt>
                <c:pt idx="85">
                  <c:v>39538</c:v>
                </c:pt>
                <c:pt idx="86">
                  <c:v>39629</c:v>
                </c:pt>
                <c:pt idx="87">
                  <c:v>39721</c:v>
                </c:pt>
                <c:pt idx="88">
                  <c:v>39813</c:v>
                </c:pt>
                <c:pt idx="89">
                  <c:v>39903</c:v>
                </c:pt>
                <c:pt idx="90">
                  <c:v>39994</c:v>
                </c:pt>
                <c:pt idx="91">
                  <c:v>40086</c:v>
                </c:pt>
                <c:pt idx="92">
                  <c:v>40178</c:v>
                </c:pt>
                <c:pt idx="93">
                  <c:v>40268</c:v>
                </c:pt>
                <c:pt idx="94">
                  <c:v>40359</c:v>
                </c:pt>
                <c:pt idx="95">
                  <c:v>40451</c:v>
                </c:pt>
                <c:pt idx="96">
                  <c:v>40543</c:v>
                </c:pt>
                <c:pt idx="97">
                  <c:v>40633</c:v>
                </c:pt>
                <c:pt idx="98">
                  <c:v>40724</c:v>
                </c:pt>
                <c:pt idx="99">
                  <c:v>40816</c:v>
                </c:pt>
                <c:pt idx="100">
                  <c:v>40908</c:v>
                </c:pt>
                <c:pt idx="101">
                  <c:v>40999</c:v>
                </c:pt>
                <c:pt idx="102">
                  <c:v>41090</c:v>
                </c:pt>
                <c:pt idx="103">
                  <c:v>41182</c:v>
                </c:pt>
                <c:pt idx="104">
                  <c:v>41274</c:v>
                </c:pt>
                <c:pt idx="105">
                  <c:v>41364</c:v>
                </c:pt>
                <c:pt idx="106">
                  <c:v>41455</c:v>
                </c:pt>
                <c:pt idx="107">
                  <c:v>41547</c:v>
                </c:pt>
                <c:pt idx="108">
                  <c:v>41639</c:v>
                </c:pt>
                <c:pt idx="109">
                  <c:v>41729</c:v>
                </c:pt>
                <c:pt idx="110">
                  <c:v>41820</c:v>
                </c:pt>
                <c:pt idx="111">
                  <c:v>41912</c:v>
                </c:pt>
                <c:pt idx="112">
                  <c:v>42004</c:v>
                </c:pt>
                <c:pt idx="113">
                  <c:v>42094</c:v>
                </c:pt>
                <c:pt idx="114">
                  <c:v>42185</c:v>
                </c:pt>
                <c:pt idx="115">
                  <c:v>42277</c:v>
                </c:pt>
                <c:pt idx="116">
                  <c:v>42369</c:v>
                </c:pt>
                <c:pt idx="117">
                  <c:v>42460</c:v>
                </c:pt>
                <c:pt idx="118">
                  <c:v>42551</c:v>
                </c:pt>
                <c:pt idx="119">
                  <c:v>42643</c:v>
                </c:pt>
                <c:pt idx="120">
                  <c:v>42735</c:v>
                </c:pt>
                <c:pt idx="121">
                  <c:v>42825</c:v>
                </c:pt>
                <c:pt idx="122">
                  <c:v>42916</c:v>
                </c:pt>
                <c:pt idx="123">
                  <c:v>43008</c:v>
                </c:pt>
                <c:pt idx="124">
                  <c:v>43100</c:v>
                </c:pt>
                <c:pt idx="125">
                  <c:v>43190</c:v>
                </c:pt>
                <c:pt idx="126">
                  <c:v>43281</c:v>
                </c:pt>
                <c:pt idx="127">
                  <c:v>43373</c:v>
                </c:pt>
                <c:pt idx="128">
                  <c:v>43465</c:v>
                </c:pt>
                <c:pt idx="129">
                  <c:v>43555</c:v>
                </c:pt>
                <c:pt idx="130">
                  <c:v>43646</c:v>
                </c:pt>
                <c:pt idx="131">
                  <c:v>43738</c:v>
                </c:pt>
                <c:pt idx="132">
                  <c:v>43830</c:v>
                </c:pt>
                <c:pt idx="133">
                  <c:v>43921</c:v>
                </c:pt>
              </c:numCache>
            </c:numRef>
          </c:cat>
          <c:val>
            <c:numRef>
              <c:f>PiExpUK!$D$66:$D$199</c:f>
              <c:numCache>
                <c:formatCode>General</c:formatCode>
                <c:ptCount val="134"/>
                <c:pt idx="52">
                  <c:v>1.5</c:v>
                </c:pt>
                <c:pt idx="53">
                  <c:v>2.3095238095238102</c:v>
                </c:pt>
                <c:pt idx="54">
                  <c:v>2.3571428571428599</c:v>
                </c:pt>
                <c:pt idx="55">
                  <c:v>2.1578947368421102</c:v>
                </c:pt>
                <c:pt idx="56">
                  <c:v>2.3095238095238102</c:v>
                </c:pt>
                <c:pt idx="57">
                  <c:v>2.0595919467132502</c:v>
                </c:pt>
                <c:pt idx="58">
                  <c:v>2.0833333333333299</c:v>
                </c:pt>
                <c:pt idx="59">
                  <c:v>2.1739130434782599</c:v>
                </c:pt>
                <c:pt idx="60">
                  <c:v>1.8611111111111101</c:v>
                </c:pt>
                <c:pt idx="61">
                  <c:v>2.19374559465661</c:v>
                </c:pt>
                <c:pt idx="62">
                  <c:v>2.2956989247311799</c:v>
                </c:pt>
                <c:pt idx="63">
                  <c:v>2.1258351893095799</c:v>
                </c:pt>
                <c:pt idx="64">
                  <c:v>2.16709844559586</c:v>
                </c:pt>
                <c:pt idx="65">
                  <c:v>2.5237952697754098</c:v>
                </c:pt>
                <c:pt idx="66">
                  <c:v>2.1770107311448901</c:v>
                </c:pt>
                <c:pt idx="67">
                  <c:v>2.17672429064404</c:v>
                </c:pt>
                <c:pt idx="68">
                  <c:v>2.5508288265627002</c:v>
                </c:pt>
                <c:pt idx="69">
                  <c:v>2.3814617275428298</c:v>
                </c:pt>
                <c:pt idx="70">
                  <c:v>2.41076154453439</c:v>
                </c:pt>
                <c:pt idx="71">
                  <c:v>2.2851193819262798</c:v>
                </c:pt>
                <c:pt idx="72">
                  <c:v>2.2624229780977898</c:v>
                </c:pt>
                <c:pt idx="73">
                  <c:v>2.2214866282118502</c:v>
                </c:pt>
                <c:pt idx="74">
                  <c:v>1.96269427428745</c:v>
                </c:pt>
                <c:pt idx="75">
                  <c:v>2.1501517036281301</c:v>
                </c:pt>
                <c:pt idx="76">
                  <c:v>2.1926817737023199</c:v>
                </c:pt>
                <c:pt idx="77">
                  <c:v>2.7259692832515698</c:v>
                </c:pt>
                <c:pt idx="78">
                  <c:v>2.54580715921474</c:v>
                </c:pt>
                <c:pt idx="79">
                  <c:v>2.5445124383211999</c:v>
                </c:pt>
                <c:pt idx="80">
                  <c:v>2.7379541100487601</c:v>
                </c:pt>
                <c:pt idx="81">
                  <c:v>2.7389096400603599</c:v>
                </c:pt>
                <c:pt idx="82">
                  <c:v>2.7141408708280701</c:v>
                </c:pt>
                <c:pt idx="83">
                  <c:v>2.7447426231257102</c:v>
                </c:pt>
                <c:pt idx="84">
                  <c:v>3.01788971775744</c:v>
                </c:pt>
                <c:pt idx="85">
                  <c:v>3.3407098006599001</c:v>
                </c:pt>
                <c:pt idx="86">
                  <c:v>4.3037854758699501</c:v>
                </c:pt>
                <c:pt idx="87">
                  <c:v>4.4424282682058998</c:v>
                </c:pt>
                <c:pt idx="88">
                  <c:v>2.77045030586179</c:v>
                </c:pt>
                <c:pt idx="89">
                  <c:v>2.1498283472290298</c:v>
                </c:pt>
                <c:pt idx="90">
                  <c:v>2.3709978341584201</c:v>
                </c:pt>
                <c:pt idx="91">
                  <c:v>2.4154921738921198</c:v>
                </c:pt>
                <c:pt idx="92">
                  <c:v>2.3943598620026201</c:v>
                </c:pt>
                <c:pt idx="93">
                  <c:v>2.49899025828734</c:v>
                </c:pt>
                <c:pt idx="94">
                  <c:v>3.2567007885721</c:v>
                </c:pt>
                <c:pt idx="95">
                  <c:v>3.4187406498619799</c:v>
                </c:pt>
                <c:pt idx="96">
                  <c:v>3.8691987124216798</c:v>
                </c:pt>
                <c:pt idx="97">
                  <c:v>4.0101357391900301</c:v>
                </c:pt>
                <c:pt idx="98">
                  <c:v>3.9406672385486998</c:v>
                </c:pt>
                <c:pt idx="99">
                  <c:v>4.15351094881885</c:v>
                </c:pt>
                <c:pt idx="100">
                  <c:v>4.1062904357036496</c:v>
                </c:pt>
                <c:pt idx="101">
                  <c:v>3.4762042846832499</c:v>
                </c:pt>
                <c:pt idx="102">
                  <c:v>3.72335680019936</c:v>
                </c:pt>
                <c:pt idx="103">
                  <c:v>3.24015524139238</c:v>
                </c:pt>
                <c:pt idx="104">
                  <c:v>3.51392496062698</c:v>
                </c:pt>
                <c:pt idx="105">
                  <c:v>3.6318031894610199</c:v>
                </c:pt>
                <c:pt idx="106">
                  <c:v>3.6192972377806498</c:v>
                </c:pt>
                <c:pt idx="107">
                  <c:v>3.2122941836711001</c:v>
                </c:pt>
                <c:pt idx="108">
                  <c:v>3.6285219060104299</c:v>
                </c:pt>
                <c:pt idx="109">
                  <c:v>2.8312601633054202</c:v>
                </c:pt>
                <c:pt idx="110">
                  <c:v>2.5594493534756002</c:v>
                </c:pt>
                <c:pt idx="111">
                  <c:v>2.7735362264894001</c:v>
                </c:pt>
                <c:pt idx="112">
                  <c:v>2.5130499836463298</c:v>
                </c:pt>
                <c:pt idx="113">
                  <c:v>1.9439146467185</c:v>
                </c:pt>
                <c:pt idx="114">
                  <c:v>2.1536203102100102</c:v>
                </c:pt>
                <c:pt idx="115">
                  <c:v>2.0374125566798198</c:v>
                </c:pt>
                <c:pt idx="116">
                  <c:v>2.0243051002537999</c:v>
                </c:pt>
                <c:pt idx="117">
                  <c:v>1.82415576765548</c:v>
                </c:pt>
                <c:pt idx="118">
                  <c:v>2.0332652127187401</c:v>
                </c:pt>
                <c:pt idx="119">
                  <c:v>2.2203152179523502</c:v>
                </c:pt>
                <c:pt idx="120">
                  <c:v>2.7832458980263199</c:v>
                </c:pt>
                <c:pt idx="121">
                  <c:v>2.8593740328211501</c:v>
                </c:pt>
                <c:pt idx="122">
                  <c:v>2.81879123002799</c:v>
                </c:pt>
                <c:pt idx="123">
                  <c:v>2.7570656476028002</c:v>
                </c:pt>
                <c:pt idx="124">
                  <c:v>2.8666468766876498</c:v>
                </c:pt>
                <c:pt idx="125">
                  <c:v>2.9112887113315198</c:v>
                </c:pt>
                <c:pt idx="126">
                  <c:v>2.9212764921629901</c:v>
                </c:pt>
                <c:pt idx="127">
                  <c:v>2.9572902714469702</c:v>
                </c:pt>
                <c:pt idx="128">
                  <c:v>3.18465816090024</c:v>
                </c:pt>
                <c:pt idx="129">
                  <c:v>3.2175795193603798</c:v>
                </c:pt>
                <c:pt idx="130">
                  <c:v>3.1291510329963899</c:v>
                </c:pt>
                <c:pt idx="131">
                  <c:v>3.2865373432302798</c:v>
                </c:pt>
                <c:pt idx="132">
                  <c:v>3.1078010134731899</c:v>
                </c:pt>
                <c:pt idx="133">
                  <c:v>3.0482006694898698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51-44A1-8936-F9012D8F8DB3}"/>
            </c:ext>
          </c:extLst>
        </c:ser>
        <c:ser>
          <c:idx val="2"/>
          <c:order val="2"/>
          <c:tx>
            <c:v>Citi/YouGov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PiExpUK!$I$66:$I$199</c:f>
              <c:numCache>
                <c:formatCode>General</c:formatCode>
                <c:ptCount val="134"/>
                <c:pt idx="77">
                  <c:v>2.4666666666666668</c:v>
                </c:pt>
                <c:pt idx="78">
                  <c:v>2.4</c:v>
                </c:pt>
                <c:pt idx="79">
                  <c:v>2.2999999999999998</c:v>
                </c:pt>
                <c:pt idx="80">
                  <c:v>2.4333333333333331</c:v>
                </c:pt>
                <c:pt idx="81">
                  <c:v>2.5333333333333332</c:v>
                </c:pt>
                <c:pt idx="82">
                  <c:v>2.4666666666666668</c:v>
                </c:pt>
                <c:pt idx="83">
                  <c:v>2.5</c:v>
                </c:pt>
                <c:pt idx="84">
                  <c:v>2.7000000000000006</c:v>
                </c:pt>
                <c:pt idx="85">
                  <c:v>3.3233333333333328</c:v>
                </c:pt>
                <c:pt idx="86">
                  <c:v>4.126666666666666</c:v>
                </c:pt>
                <c:pt idx="87">
                  <c:v>4.3404589371980675</c:v>
                </c:pt>
                <c:pt idx="88">
                  <c:v>1.5441543026706233</c:v>
                </c:pt>
                <c:pt idx="89">
                  <c:v>1.4821164021164035</c:v>
                </c:pt>
                <c:pt idx="90">
                  <c:v>1.8160783232406068</c:v>
                </c:pt>
                <c:pt idx="91">
                  <c:v>1.8710162025955901</c:v>
                </c:pt>
                <c:pt idx="92">
                  <c:v>2.007548625083837</c:v>
                </c:pt>
                <c:pt idx="93">
                  <c:v>2.3013900433986132</c:v>
                </c:pt>
                <c:pt idx="94">
                  <c:v>2.6505886564059735</c:v>
                </c:pt>
                <c:pt idx="95">
                  <c:v>2.8352346264846271</c:v>
                </c:pt>
                <c:pt idx="96">
                  <c:v>3.2715136112828236</c:v>
                </c:pt>
                <c:pt idx="97">
                  <c:v>3.541970249557437</c:v>
                </c:pt>
                <c:pt idx="98">
                  <c:v>3.3752125041428935</c:v>
                </c:pt>
                <c:pt idx="99">
                  <c:v>3.4898805472146432</c:v>
                </c:pt>
                <c:pt idx="100">
                  <c:v>3.2213697643305537</c:v>
                </c:pt>
                <c:pt idx="101">
                  <c:v>2.6732813585155633</c:v>
                </c:pt>
                <c:pt idx="102">
                  <c:v>2.7328072825683072</c:v>
                </c:pt>
                <c:pt idx="103">
                  <c:v>2.6338769922366665</c:v>
                </c:pt>
                <c:pt idx="104">
                  <c:v>2.8395493192289529</c:v>
                </c:pt>
                <c:pt idx="105">
                  <c:v>2.7984394444997864</c:v>
                </c:pt>
                <c:pt idx="106">
                  <c:v>2.5464188172083371</c:v>
                </c:pt>
                <c:pt idx="107">
                  <c:v>2.5748216030053102</c:v>
                </c:pt>
                <c:pt idx="108">
                  <c:v>2.8319255146371565</c:v>
                </c:pt>
                <c:pt idx="109">
                  <c:v>2.2293252935517534</c:v>
                </c:pt>
                <c:pt idx="110">
                  <c:v>2.0569242311717968</c:v>
                </c:pt>
                <c:pt idx="111">
                  <c:v>2.1248729237613602</c:v>
                </c:pt>
                <c:pt idx="112">
                  <c:v>1.7035599242557735</c:v>
                </c:pt>
                <c:pt idx="113">
                  <c:v>1.181763764837799</c:v>
                </c:pt>
                <c:pt idx="114">
                  <c:v>1.1947961687177366</c:v>
                </c:pt>
                <c:pt idx="115">
                  <c:v>1.4668407504949599</c:v>
                </c:pt>
                <c:pt idx="116">
                  <c:v>1.2905237090286532</c:v>
                </c:pt>
                <c:pt idx="117">
                  <c:v>1.4081096049117867</c:v>
                </c:pt>
                <c:pt idx="118">
                  <c:v>1.5354544995855199</c:v>
                </c:pt>
                <c:pt idx="119">
                  <c:v>1.7661002699234498</c:v>
                </c:pt>
                <c:pt idx="120">
                  <c:v>2.4293341619440096</c:v>
                </c:pt>
                <c:pt idx="121">
                  <c:v>2.5776958521780369</c:v>
                </c:pt>
                <c:pt idx="122">
                  <c:v>2.5814129404766435</c:v>
                </c:pt>
                <c:pt idx="123">
                  <c:v>2.5453003999511838</c:v>
                </c:pt>
                <c:pt idx="124">
                  <c:v>2.717021207252357</c:v>
                </c:pt>
                <c:pt idx="125">
                  <c:v>2.4396786818528402</c:v>
                </c:pt>
                <c:pt idx="126">
                  <c:v>2.4860103785103767</c:v>
                </c:pt>
                <c:pt idx="127">
                  <c:v>2.6759360893479265</c:v>
                </c:pt>
                <c:pt idx="128">
                  <c:v>2.7140589507350668</c:v>
                </c:pt>
                <c:pt idx="129">
                  <c:v>2.7331364493732102</c:v>
                </c:pt>
                <c:pt idx="130">
                  <c:v>2.6212425518623501</c:v>
                </c:pt>
                <c:pt idx="131">
                  <c:v>2.9781745842670602</c:v>
                </c:pt>
                <c:pt idx="132">
                  <c:v>2.5033196655575636</c:v>
                </c:pt>
                <c:pt idx="133">
                  <c:v>2.675356959461817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51-44A1-8936-F9012D8F8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8907848"/>
        <c:axId val="668908504"/>
      </c:lineChart>
      <c:dateAx>
        <c:axId val="668907848"/>
        <c:scaling>
          <c:orientation val="minMax"/>
        </c:scaling>
        <c:delete val="0"/>
        <c:axPos val="b"/>
        <c:numFmt formatCode="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908504"/>
        <c:crosses val="autoZero"/>
        <c:auto val="1"/>
        <c:lblOffset val="100"/>
        <c:baseTimeUnit val="months"/>
        <c:majorUnit val="24"/>
        <c:majorTimeUnit val="months"/>
      </c:dateAx>
      <c:valAx>
        <c:axId val="668908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8907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ST Real Rate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'R-US'!$E$2</c:f>
              <c:strCache>
                <c:ptCount val="1"/>
                <c:pt idx="0">
                  <c:v>ST Real Rate - 5YMA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'R-US'!$A$3:$A$202</c:f>
              <c:numCache>
                <c:formatCode>yyyy\-mm\-dd</c:formatCode>
                <c:ptCount val="200"/>
                <c:pt idx="0">
                  <c:v>25569</c:v>
                </c:pt>
                <c:pt idx="1">
                  <c:v>25659</c:v>
                </c:pt>
                <c:pt idx="2">
                  <c:v>25750</c:v>
                </c:pt>
                <c:pt idx="3">
                  <c:v>25842</c:v>
                </c:pt>
                <c:pt idx="4">
                  <c:v>25934</c:v>
                </c:pt>
                <c:pt idx="5">
                  <c:v>26024</c:v>
                </c:pt>
                <c:pt idx="6">
                  <c:v>26115</c:v>
                </c:pt>
                <c:pt idx="7">
                  <c:v>26207</c:v>
                </c:pt>
                <c:pt idx="8">
                  <c:v>26299</c:v>
                </c:pt>
                <c:pt idx="9">
                  <c:v>26390</c:v>
                </c:pt>
                <c:pt idx="10">
                  <c:v>26481</c:v>
                </c:pt>
                <c:pt idx="11">
                  <c:v>26573</c:v>
                </c:pt>
                <c:pt idx="12">
                  <c:v>26665</c:v>
                </c:pt>
                <c:pt idx="13">
                  <c:v>26755</c:v>
                </c:pt>
                <c:pt idx="14">
                  <c:v>26846</c:v>
                </c:pt>
                <c:pt idx="15">
                  <c:v>26938</c:v>
                </c:pt>
                <c:pt idx="16">
                  <c:v>27030</c:v>
                </c:pt>
                <c:pt idx="17">
                  <c:v>27120</c:v>
                </c:pt>
                <c:pt idx="18">
                  <c:v>27211</c:v>
                </c:pt>
                <c:pt idx="19">
                  <c:v>27303</c:v>
                </c:pt>
                <c:pt idx="20">
                  <c:v>27395</c:v>
                </c:pt>
                <c:pt idx="21">
                  <c:v>27485</c:v>
                </c:pt>
                <c:pt idx="22">
                  <c:v>27576</c:v>
                </c:pt>
                <c:pt idx="23">
                  <c:v>27668</c:v>
                </c:pt>
                <c:pt idx="24">
                  <c:v>27760</c:v>
                </c:pt>
                <c:pt idx="25">
                  <c:v>27851</c:v>
                </c:pt>
                <c:pt idx="26">
                  <c:v>27942</c:v>
                </c:pt>
                <c:pt idx="27">
                  <c:v>28034</c:v>
                </c:pt>
                <c:pt idx="28">
                  <c:v>28126</c:v>
                </c:pt>
                <c:pt idx="29">
                  <c:v>28216</c:v>
                </c:pt>
                <c:pt idx="30">
                  <c:v>28307</c:v>
                </c:pt>
                <c:pt idx="31">
                  <c:v>28399</c:v>
                </c:pt>
                <c:pt idx="32">
                  <c:v>28491</c:v>
                </c:pt>
                <c:pt idx="33">
                  <c:v>28581</c:v>
                </c:pt>
                <c:pt idx="34">
                  <c:v>28672</c:v>
                </c:pt>
                <c:pt idx="35">
                  <c:v>28764</c:v>
                </c:pt>
                <c:pt idx="36">
                  <c:v>28856</c:v>
                </c:pt>
                <c:pt idx="37">
                  <c:v>28946</c:v>
                </c:pt>
                <c:pt idx="38">
                  <c:v>29037</c:v>
                </c:pt>
                <c:pt idx="39">
                  <c:v>29129</c:v>
                </c:pt>
                <c:pt idx="40">
                  <c:v>29221</c:v>
                </c:pt>
                <c:pt idx="41">
                  <c:v>29312</c:v>
                </c:pt>
                <c:pt idx="42">
                  <c:v>29403</c:v>
                </c:pt>
                <c:pt idx="43">
                  <c:v>29495</c:v>
                </c:pt>
                <c:pt idx="44">
                  <c:v>29587</c:v>
                </c:pt>
                <c:pt idx="45">
                  <c:v>29677</c:v>
                </c:pt>
                <c:pt idx="46">
                  <c:v>29768</c:v>
                </c:pt>
                <c:pt idx="47">
                  <c:v>29860</c:v>
                </c:pt>
                <c:pt idx="48">
                  <c:v>29952</c:v>
                </c:pt>
                <c:pt idx="49">
                  <c:v>30042</c:v>
                </c:pt>
                <c:pt idx="50">
                  <c:v>30133</c:v>
                </c:pt>
                <c:pt idx="51">
                  <c:v>30225</c:v>
                </c:pt>
                <c:pt idx="52">
                  <c:v>30317</c:v>
                </c:pt>
                <c:pt idx="53">
                  <c:v>30407</c:v>
                </c:pt>
                <c:pt idx="54">
                  <c:v>30498</c:v>
                </c:pt>
                <c:pt idx="55">
                  <c:v>30590</c:v>
                </c:pt>
                <c:pt idx="56">
                  <c:v>30682</c:v>
                </c:pt>
                <c:pt idx="57">
                  <c:v>30773</c:v>
                </c:pt>
                <c:pt idx="58">
                  <c:v>30864</c:v>
                </c:pt>
                <c:pt idx="59">
                  <c:v>30956</c:v>
                </c:pt>
                <c:pt idx="60">
                  <c:v>31048</c:v>
                </c:pt>
                <c:pt idx="61">
                  <c:v>31138</c:v>
                </c:pt>
                <c:pt idx="62">
                  <c:v>31229</c:v>
                </c:pt>
                <c:pt idx="63">
                  <c:v>31321</c:v>
                </c:pt>
                <c:pt idx="64">
                  <c:v>31413</c:v>
                </c:pt>
                <c:pt idx="65">
                  <c:v>31503</c:v>
                </c:pt>
                <c:pt idx="66">
                  <c:v>31594</c:v>
                </c:pt>
                <c:pt idx="67">
                  <c:v>31686</c:v>
                </c:pt>
                <c:pt idx="68">
                  <c:v>31778</c:v>
                </c:pt>
                <c:pt idx="69">
                  <c:v>31868</c:v>
                </c:pt>
                <c:pt idx="70">
                  <c:v>31959</c:v>
                </c:pt>
                <c:pt idx="71">
                  <c:v>32051</c:v>
                </c:pt>
                <c:pt idx="72">
                  <c:v>32143</c:v>
                </c:pt>
                <c:pt idx="73">
                  <c:v>32234</c:v>
                </c:pt>
                <c:pt idx="74">
                  <c:v>32325</c:v>
                </c:pt>
                <c:pt idx="75">
                  <c:v>32417</c:v>
                </c:pt>
                <c:pt idx="76">
                  <c:v>32509</c:v>
                </c:pt>
                <c:pt idx="77">
                  <c:v>32599</c:v>
                </c:pt>
                <c:pt idx="78">
                  <c:v>32690</c:v>
                </c:pt>
                <c:pt idx="79">
                  <c:v>32782</c:v>
                </c:pt>
                <c:pt idx="80">
                  <c:v>32874</c:v>
                </c:pt>
                <c:pt idx="81">
                  <c:v>32964</c:v>
                </c:pt>
                <c:pt idx="82">
                  <c:v>33055</c:v>
                </c:pt>
                <c:pt idx="83">
                  <c:v>33147</c:v>
                </c:pt>
                <c:pt idx="84">
                  <c:v>33239</c:v>
                </c:pt>
                <c:pt idx="85">
                  <c:v>33329</c:v>
                </c:pt>
                <c:pt idx="86">
                  <c:v>33420</c:v>
                </c:pt>
                <c:pt idx="87">
                  <c:v>33512</c:v>
                </c:pt>
                <c:pt idx="88">
                  <c:v>33604</c:v>
                </c:pt>
                <c:pt idx="89">
                  <c:v>33695</c:v>
                </c:pt>
                <c:pt idx="90">
                  <c:v>33786</c:v>
                </c:pt>
                <c:pt idx="91">
                  <c:v>33878</c:v>
                </c:pt>
                <c:pt idx="92">
                  <c:v>33970</c:v>
                </c:pt>
                <c:pt idx="93">
                  <c:v>34060</c:v>
                </c:pt>
                <c:pt idx="94">
                  <c:v>34151</c:v>
                </c:pt>
                <c:pt idx="95">
                  <c:v>34243</c:v>
                </c:pt>
                <c:pt idx="96">
                  <c:v>34335</c:v>
                </c:pt>
                <c:pt idx="97">
                  <c:v>34425</c:v>
                </c:pt>
                <c:pt idx="98">
                  <c:v>34516</c:v>
                </c:pt>
                <c:pt idx="99">
                  <c:v>34608</c:v>
                </c:pt>
                <c:pt idx="100">
                  <c:v>34700</c:v>
                </c:pt>
                <c:pt idx="101">
                  <c:v>34790</c:v>
                </c:pt>
                <c:pt idx="102">
                  <c:v>34881</c:v>
                </c:pt>
                <c:pt idx="103">
                  <c:v>34973</c:v>
                </c:pt>
                <c:pt idx="104">
                  <c:v>35065</c:v>
                </c:pt>
                <c:pt idx="105">
                  <c:v>35156</c:v>
                </c:pt>
                <c:pt idx="106">
                  <c:v>35247</c:v>
                </c:pt>
                <c:pt idx="107">
                  <c:v>35339</c:v>
                </c:pt>
                <c:pt idx="108">
                  <c:v>35431</c:v>
                </c:pt>
                <c:pt idx="109">
                  <c:v>35521</c:v>
                </c:pt>
                <c:pt idx="110">
                  <c:v>35612</c:v>
                </c:pt>
                <c:pt idx="111">
                  <c:v>35704</c:v>
                </c:pt>
                <c:pt idx="112">
                  <c:v>35796</c:v>
                </c:pt>
                <c:pt idx="113">
                  <c:v>35886</c:v>
                </c:pt>
                <c:pt idx="114">
                  <c:v>35977</c:v>
                </c:pt>
                <c:pt idx="115">
                  <c:v>36069</c:v>
                </c:pt>
                <c:pt idx="116">
                  <c:v>36161</c:v>
                </c:pt>
                <c:pt idx="117">
                  <c:v>36251</c:v>
                </c:pt>
                <c:pt idx="118">
                  <c:v>36342</c:v>
                </c:pt>
                <c:pt idx="119">
                  <c:v>36434</c:v>
                </c:pt>
                <c:pt idx="120">
                  <c:v>36526</c:v>
                </c:pt>
                <c:pt idx="121">
                  <c:v>36617</c:v>
                </c:pt>
                <c:pt idx="122">
                  <c:v>36708</c:v>
                </c:pt>
                <c:pt idx="123">
                  <c:v>36800</c:v>
                </c:pt>
                <c:pt idx="124">
                  <c:v>36892</c:v>
                </c:pt>
                <c:pt idx="125">
                  <c:v>36982</c:v>
                </c:pt>
                <c:pt idx="126">
                  <c:v>37073</c:v>
                </c:pt>
                <c:pt idx="127">
                  <c:v>37165</c:v>
                </c:pt>
                <c:pt idx="128">
                  <c:v>37257</c:v>
                </c:pt>
                <c:pt idx="129">
                  <c:v>37347</c:v>
                </c:pt>
                <c:pt idx="130">
                  <c:v>37438</c:v>
                </c:pt>
                <c:pt idx="131">
                  <c:v>37530</c:v>
                </c:pt>
                <c:pt idx="132">
                  <c:v>37622</c:v>
                </c:pt>
                <c:pt idx="133">
                  <c:v>37712</c:v>
                </c:pt>
                <c:pt idx="134">
                  <c:v>37803</c:v>
                </c:pt>
                <c:pt idx="135">
                  <c:v>37895</c:v>
                </c:pt>
                <c:pt idx="136">
                  <c:v>37987</c:v>
                </c:pt>
                <c:pt idx="137">
                  <c:v>38078</c:v>
                </c:pt>
                <c:pt idx="138">
                  <c:v>38169</c:v>
                </c:pt>
                <c:pt idx="139">
                  <c:v>38261</c:v>
                </c:pt>
                <c:pt idx="140">
                  <c:v>38353</c:v>
                </c:pt>
                <c:pt idx="141">
                  <c:v>38443</c:v>
                </c:pt>
                <c:pt idx="142">
                  <c:v>38534</c:v>
                </c:pt>
                <c:pt idx="143">
                  <c:v>38626</c:v>
                </c:pt>
                <c:pt idx="144">
                  <c:v>38718</c:v>
                </c:pt>
                <c:pt idx="145">
                  <c:v>38808</c:v>
                </c:pt>
                <c:pt idx="146">
                  <c:v>38899</c:v>
                </c:pt>
                <c:pt idx="147">
                  <c:v>38991</c:v>
                </c:pt>
                <c:pt idx="148">
                  <c:v>39083</c:v>
                </c:pt>
                <c:pt idx="149">
                  <c:v>39173</c:v>
                </c:pt>
                <c:pt idx="150">
                  <c:v>39264</c:v>
                </c:pt>
                <c:pt idx="151">
                  <c:v>39356</c:v>
                </c:pt>
                <c:pt idx="152">
                  <c:v>39448</c:v>
                </c:pt>
                <c:pt idx="153">
                  <c:v>39539</c:v>
                </c:pt>
                <c:pt idx="154">
                  <c:v>39630</c:v>
                </c:pt>
                <c:pt idx="155">
                  <c:v>39722</c:v>
                </c:pt>
                <c:pt idx="156">
                  <c:v>39814</c:v>
                </c:pt>
                <c:pt idx="157">
                  <c:v>39904</c:v>
                </c:pt>
                <c:pt idx="158">
                  <c:v>39995</c:v>
                </c:pt>
                <c:pt idx="159">
                  <c:v>40087</c:v>
                </c:pt>
                <c:pt idx="160">
                  <c:v>40179</c:v>
                </c:pt>
                <c:pt idx="161">
                  <c:v>40269</c:v>
                </c:pt>
                <c:pt idx="162">
                  <c:v>40360</c:v>
                </c:pt>
                <c:pt idx="163">
                  <c:v>40452</c:v>
                </c:pt>
                <c:pt idx="164">
                  <c:v>40544</c:v>
                </c:pt>
                <c:pt idx="165">
                  <c:v>40634</c:v>
                </c:pt>
                <c:pt idx="166">
                  <c:v>40725</c:v>
                </c:pt>
                <c:pt idx="167">
                  <c:v>40817</c:v>
                </c:pt>
                <c:pt idx="168">
                  <c:v>40909</c:v>
                </c:pt>
                <c:pt idx="169">
                  <c:v>41000</c:v>
                </c:pt>
                <c:pt idx="170">
                  <c:v>41091</c:v>
                </c:pt>
                <c:pt idx="171">
                  <c:v>41183</c:v>
                </c:pt>
                <c:pt idx="172">
                  <c:v>41275</c:v>
                </c:pt>
                <c:pt idx="173">
                  <c:v>41365</c:v>
                </c:pt>
                <c:pt idx="174">
                  <c:v>41456</c:v>
                </c:pt>
                <c:pt idx="175">
                  <c:v>41548</c:v>
                </c:pt>
                <c:pt idx="176">
                  <c:v>41640</c:v>
                </c:pt>
                <c:pt idx="177">
                  <c:v>41730</c:v>
                </c:pt>
                <c:pt idx="178">
                  <c:v>41821</c:v>
                </c:pt>
                <c:pt idx="179">
                  <c:v>41913</c:v>
                </c:pt>
                <c:pt idx="180">
                  <c:v>42005</c:v>
                </c:pt>
                <c:pt idx="181">
                  <c:v>42095</c:v>
                </c:pt>
                <c:pt idx="182">
                  <c:v>42186</c:v>
                </c:pt>
                <c:pt idx="183">
                  <c:v>42278</c:v>
                </c:pt>
                <c:pt idx="184">
                  <c:v>42370</c:v>
                </c:pt>
                <c:pt idx="185">
                  <c:v>42461</c:v>
                </c:pt>
                <c:pt idx="186">
                  <c:v>42552</c:v>
                </c:pt>
                <c:pt idx="187">
                  <c:v>42644</c:v>
                </c:pt>
                <c:pt idx="188">
                  <c:v>42736</c:v>
                </c:pt>
                <c:pt idx="189">
                  <c:v>42826</c:v>
                </c:pt>
                <c:pt idx="190">
                  <c:v>42917</c:v>
                </c:pt>
                <c:pt idx="191">
                  <c:v>43009</c:v>
                </c:pt>
                <c:pt idx="192">
                  <c:v>43101</c:v>
                </c:pt>
                <c:pt idx="193">
                  <c:v>43191</c:v>
                </c:pt>
                <c:pt idx="194">
                  <c:v>43282</c:v>
                </c:pt>
                <c:pt idx="195">
                  <c:v>43374</c:v>
                </c:pt>
                <c:pt idx="196">
                  <c:v>43466</c:v>
                </c:pt>
                <c:pt idx="197">
                  <c:v>43556</c:v>
                </c:pt>
                <c:pt idx="198">
                  <c:v>43647</c:v>
                </c:pt>
                <c:pt idx="199">
                  <c:v>43739</c:v>
                </c:pt>
              </c:numCache>
            </c:numRef>
          </c:cat>
          <c:val>
            <c:numRef>
              <c:f>'R-US'!$E$3:$E$202</c:f>
              <c:numCache>
                <c:formatCode>0.00</c:formatCode>
                <c:ptCount val="200"/>
                <c:pt idx="0">
                  <c:v>3.5831361111111115</c:v>
                </c:pt>
                <c:pt idx="1">
                  <c:v>2.7992966666666677</c:v>
                </c:pt>
                <c:pt idx="2">
                  <c:v>2.2129711111111119</c:v>
                </c:pt>
                <c:pt idx="3">
                  <c:v>1.0581000000000014</c:v>
                </c:pt>
                <c:pt idx="4">
                  <c:v>-0.61697333333333315</c:v>
                </c:pt>
                <c:pt idx="5">
                  <c:v>-0.29253611111110978</c:v>
                </c:pt>
                <c:pt idx="6">
                  <c:v>0.42610222222222305</c:v>
                </c:pt>
                <c:pt idx="7">
                  <c:v>-0.43162222222222102</c:v>
                </c:pt>
                <c:pt idx="8">
                  <c:v>-1.2787666666666659</c:v>
                </c:pt>
                <c:pt idx="9">
                  <c:v>-0.98974499999999965</c:v>
                </c:pt>
                <c:pt idx="10">
                  <c:v>-0.55282500000000034</c:v>
                </c:pt>
                <c:pt idx="11">
                  <c:v>0.12999999999999989</c:v>
                </c:pt>
                <c:pt idx="12">
                  <c:v>1.0104038888888889</c:v>
                </c:pt>
                <c:pt idx="13">
                  <c:v>1.9339988888888895</c:v>
                </c:pt>
                <c:pt idx="14">
                  <c:v>3.5993883333333345</c:v>
                </c:pt>
                <c:pt idx="15">
                  <c:v>2.6670016666666676</c:v>
                </c:pt>
                <c:pt idx="16">
                  <c:v>2.6216327777777781</c:v>
                </c:pt>
                <c:pt idx="17">
                  <c:v>2.9143561111111111</c:v>
                </c:pt>
                <c:pt idx="18">
                  <c:v>2.6891488888888899</c:v>
                </c:pt>
                <c:pt idx="19">
                  <c:v>1.5685066666666678</c:v>
                </c:pt>
                <c:pt idx="20">
                  <c:v>-0.37527166666666645</c:v>
                </c:pt>
                <c:pt idx="21">
                  <c:v>-1.034642777777778</c:v>
                </c:pt>
                <c:pt idx="22">
                  <c:v>-0.31687333333333356</c:v>
                </c:pt>
                <c:pt idx="23">
                  <c:v>-1.2350033333333332</c:v>
                </c:pt>
                <c:pt idx="24">
                  <c:v>-2.1155233333333339</c:v>
                </c:pt>
                <c:pt idx="25">
                  <c:v>-1.9905955555555561</c:v>
                </c:pt>
                <c:pt idx="26">
                  <c:v>-2.1350227777777784</c:v>
                </c:pt>
                <c:pt idx="27">
                  <c:v>-2.7274583333333338</c:v>
                </c:pt>
                <c:pt idx="28">
                  <c:v>-2.8797449999999998</c:v>
                </c:pt>
                <c:pt idx="29">
                  <c:v>-2.8293616666666681</c:v>
                </c:pt>
                <c:pt idx="30">
                  <c:v>-2.3651038888888891</c:v>
                </c:pt>
                <c:pt idx="31">
                  <c:v>-1.8884755555555559</c:v>
                </c:pt>
                <c:pt idx="32">
                  <c:v>-1.6598683333333346</c:v>
                </c:pt>
                <c:pt idx="33">
                  <c:v>-1.5564783333333345</c:v>
                </c:pt>
                <c:pt idx="34">
                  <c:v>-0.64257000000000097</c:v>
                </c:pt>
                <c:pt idx="35">
                  <c:v>0.71913944444444411</c:v>
                </c:pt>
                <c:pt idx="36">
                  <c:v>1.6222922222222227</c:v>
                </c:pt>
                <c:pt idx="37">
                  <c:v>1.7086894444444454</c:v>
                </c:pt>
                <c:pt idx="38">
                  <c:v>2.0771077777777771</c:v>
                </c:pt>
                <c:pt idx="39">
                  <c:v>4.2144138888888891</c:v>
                </c:pt>
                <c:pt idx="40">
                  <c:v>5.5520900000000015</c:v>
                </c:pt>
                <c:pt idx="41">
                  <c:v>1.508102222222222</c:v>
                </c:pt>
                <c:pt idx="42">
                  <c:v>0.65352722222222148</c:v>
                </c:pt>
                <c:pt idx="43">
                  <c:v>4.7471844444444447</c:v>
                </c:pt>
                <c:pt idx="44">
                  <c:v>5.1614444444444469</c:v>
                </c:pt>
                <c:pt idx="45">
                  <c:v>5.3630338888888893</c:v>
                </c:pt>
                <c:pt idx="46">
                  <c:v>5.2493366666666645</c:v>
                </c:pt>
                <c:pt idx="47">
                  <c:v>1.6710244444444449</c:v>
                </c:pt>
                <c:pt idx="48">
                  <c:v>2.5795533333333331</c:v>
                </c:pt>
                <c:pt idx="49">
                  <c:v>2.1302249999999994</c:v>
                </c:pt>
                <c:pt idx="50">
                  <c:v>-0.99048388888889072</c:v>
                </c:pt>
                <c:pt idx="51">
                  <c:v>-2.3638861111111122</c:v>
                </c:pt>
                <c:pt idx="52">
                  <c:v>-2.02029888888889</c:v>
                </c:pt>
                <c:pt idx="53">
                  <c:v>-1.4841911111111123</c:v>
                </c:pt>
                <c:pt idx="54">
                  <c:v>-0.42809277777777766</c:v>
                </c:pt>
                <c:pt idx="55">
                  <c:v>-0.36494166666666672</c:v>
                </c:pt>
                <c:pt idx="56">
                  <c:v>0.42291499999999971</c:v>
                </c:pt>
                <c:pt idx="57">
                  <c:v>1.4438727777777789</c:v>
                </c:pt>
                <c:pt idx="58">
                  <c:v>2.4248250000000011</c:v>
                </c:pt>
                <c:pt idx="59">
                  <c:v>1.4589538888888862</c:v>
                </c:pt>
                <c:pt idx="60">
                  <c:v>1.4095911111111095</c:v>
                </c:pt>
                <c:pt idx="61">
                  <c:v>1.2026038888888877</c:v>
                </c:pt>
                <c:pt idx="62">
                  <c:v>1.3454522222222218</c:v>
                </c:pt>
                <c:pt idx="63">
                  <c:v>1.8448177777777763</c:v>
                </c:pt>
                <c:pt idx="64">
                  <c:v>1.9281372222222215</c:v>
                </c:pt>
                <c:pt idx="65">
                  <c:v>1.6018938888888883</c:v>
                </c:pt>
                <c:pt idx="66">
                  <c:v>1.4243711111111113</c:v>
                </c:pt>
                <c:pt idx="67">
                  <c:v>1.5828872222222228</c:v>
                </c:pt>
                <c:pt idx="68">
                  <c:v>2.0751777777777778</c:v>
                </c:pt>
                <c:pt idx="69">
                  <c:v>2.4050744444444434</c:v>
                </c:pt>
                <c:pt idx="70">
                  <c:v>2.8331011111111102</c:v>
                </c:pt>
                <c:pt idx="71">
                  <c:v>2.6215016666666657</c:v>
                </c:pt>
                <c:pt idx="72">
                  <c:v>2.4200688888888888</c:v>
                </c:pt>
                <c:pt idx="73">
                  <c:v>2.8267938888888891</c:v>
                </c:pt>
                <c:pt idx="74">
                  <c:v>3.5853238888888885</c:v>
                </c:pt>
                <c:pt idx="75">
                  <c:v>4.3288511111111116</c:v>
                </c:pt>
                <c:pt idx="76">
                  <c:v>5.1476555555555557</c:v>
                </c:pt>
                <c:pt idx="77">
                  <c:v>4.9966105555555558</c:v>
                </c:pt>
                <c:pt idx="78">
                  <c:v>4.3740611111111125</c:v>
                </c:pt>
                <c:pt idx="79">
                  <c:v>4.1249061111111116</c:v>
                </c:pt>
                <c:pt idx="80">
                  <c:v>4.1748933333333333</c:v>
                </c:pt>
                <c:pt idx="81">
                  <c:v>4.0570938888888897</c:v>
                </c:pt>
                <c:pt idx="82">
                  <c:v>3.7276672222222222</c:v>
                </c:pt>
                <c:pt idx="83">
                  <c:v>3.104385555555556</c:v>
                </c:pt>
                <c:pt idx="84">
                  <c:v>1.8822800000000006</c:v>
                </c:pt>
                <c:pt idx="85">
                  <c:v>1.2194555555555553</c:v>
                </c:pt>
                <c:pt idx="86">
                  <c:v>0.8416200000000007</c:v>
                </c:pt>
                <c:pt idx="87">
                  <c:v>-9.5806111111111925E-2</c:v>
                </c:pt>
                <c:pt idx="88">
                  <c:v>-0.70170555555555625</c:v>
                </c:pt>
                <c:pt idx="89">
                  <c:v>-0.84453999999999985</c:v>
                </c:pt>
                <c:pt idx="90">
                  <c:v>-1.3672050000000007</c:v>
                </c:pt>
                <c:pt idx="91">
                  <c:v>-1.3310527777777783</c:v>
                </c:pt>
                <c:pt idx="92">
                  <c:v>-1.3933872222222217</c:v>
                </c:pt>
                <c:pt idx="93">
                  <c:v>-1.3328716666666667</c:v>
                </c:pt>
                <c:pt idx="94">
                  <c:v>-1.2305738888888889</c:v>
                </c:pt>
                <c:pt idx="95">
                  <c:v>-1.070724999999999</c:v>
                </c:pt>
                <c:pt idx="96">
                  <c:v>-0.7545644444444437</c:v>
                </c:pt>
                <c:pt idx="97">
                  <c:v>0.1091172222222232</c:v>
                </c:pt>
                <c:pt idx="98">
                  <c:v>0.72382388888888949</c:v>
                </c:pt>
                <c:pt idx="99">
                  <c:v>1.6592522222222224</c:v>
                </c:pt>
                <c:pt idx="100">
                  <c:v>2.225925555555555</c:v>
                </c:pt>
                <c:pt idx="101">
                  <c:v>2.237270555555555</c:v>
                </c:pt>
                <c:pt idx="102">
                  <c:v>2.1839999999999997</c:v>
                </c:pt>
                <c:pt idx="103">
                  <c:v>2.2215038888888881</c:v>
                </c:pt>
                <c:pt idx="104">
                  <c:v>2.0148538888888887</c:v>
                </c:pt>
                <c:pt idx="105">
                  <c:v>2.1641916666666665</c:v>
                </c:pt>
                <c:pt idx="106">
                  <c:v>2.2485399999999998</c:v>
                </c:pt>
                <c:pt idx="107">
                  <c:v>2.1281933333333334</c:v>
                </c:pt>
                <c:pt idx="108">
                  <c:v>2.2027555555555551</c:v>
                </c:pt>
                <c:pt idx="109">
                  <c:v>2.1966277777777781</c:v>
                </c:pt>
                <c:pt idx="110">
                  <c:v>2.2421933333333341</c:v>
                </c:pt>
                <c:pt idx="111">
                  <c:v>2.3381950000000002</c:v>
                </c:pt>
                <c:pt idx="112">
                  <c:v>2.3700972222222227</c:v>
                </c:pt>
                <c:pt idx="113">
                  <c:v>2.3675788888888891</c:v>
                </c:pt>
                <c:pt idx="114">
                  <c:v>2.2801327777777782</c:v>
                </c:pt>
                <c:pt idx="115">
                  <c:v>1.7625449999999998</c:v>
                </c:pt>
                <c:pt idx="116">
                  <c:v>1.9634799999999992</c:v>
                </c:pt>
                <c:pt idx="117">
                  <c:v>2.0750316666666659</c:v>
                </c:pt>
                <c:pt idx="118">
                  <c:v>2.2989727777777782</c:v>
                </c:pt>
                <c:pt idx="119">
                  <c:v>2.719739444444444</c:v>
                </c:pt>
                <c:pt idx="120">
                  <c:v>3.222824444444444</c:v>
                </c:pt>
                <c:pt idx="121">
                  <c:v>3.3831683333333329</c:v>
                </c:pt>
                <c:pt idx="122">
                  <c:v>3.6494172222222221</c:v>
                </c:pt>
                <c:pt idx="123">
                  <c:v>3.6113627777777775</c:v>
                </c:pt>
                <c:pt idx="124">
                  <c:v>2.3771177777777774</c:v>
                </c:pt>
                <c:pt idx="125">
                  <c:v>1.1921383333333337</c:v>
                </c:pt>
                <c:pt idx="126">
                  <c:v>0.69694333333333347</c:v>
                </c:pt>
                <c:pt idx="127">
                  <c:v>-0.55157111111111101</c:v>
                </c:pt>
                <c:pt idx="128">
                  <c:v>-0.71452055555555538</c:v>
                </c:pt>
                <c:pt idx="129">
                  <c:v>-0.6660044444444444</c:v>
                </c:pt>
                <c:pt idx="130">
                  <c:v>-0.70414444444444446</c:v>
                </c:pt>
                <c:pt idx="131">
                  <c:v>-1.0193511111111107</c:v>
                </c:pt>
                <c:pt idx="132">
                  <c:v>-1.2332505555555549</c:v>
                </c:pt>
                <c:pt idx="133">
                  <c:v>-1.4265961111111105</c:v>
                </c:pt>
                <c:pt idx="134">
                  <c:v>-1.563272222222222</c:v>
                </c:pt>
                <c:pt idx="135">
                  <c:v>-1.6060305555555554</c:v>
                </c:pt>
                <c:pt idx="136">
                  <c:v>-1.5998888888888891</c:v>
                </c:pt>
                <c:pt idx="137">
                  <c:v>-1.4105216666666669</c:v>
                </c:pt>
                <c:pt idx="138">
                  <c:v>-1.009746666666667</c:v>
                </c:pt>
                <c:pt idx="139">
                  <c:v>-0.45736166666666689</c:v>
                </c:pt>
                <c:pt idx="140">
                  <c:v>6.7576111111111281E-2</c:v>
                </c:pt>
                <c:pt idx="141">
                  <c:v>0.41833888888888815</c:v>
                </c:pt>
                <c:pt idx="142">
                  <c:v>0.94392555555555502</c:v>
                </c:pt>
                <c:pt idx="143">
                  <c:v>1.3878150000000002</c:v>
                </c:pt>
                <c:pt idx="144">
                  <c:v>1.9350500000000004</c:v>
                </c:pt>
                <c:pt idx="145">
                  <c:v>2.1887922222222223</c:v>
                </c:pt>
                <c:pt idx="146">
                  <c:v>2.2782705555555554</c:v>
                </c:pt>
                <c:pt idx="147">
                  <c:v>2.1578061111111113</c:v>
                </c:pt>
                <c:pt idx="148">
                  <c:v>2.2017994444444442</c:v>
                </c:pt>
                <c:pt idx="149">
                  <c:v>1.9076122222222223</c:v>
                </c:pt>
                <c:pt idx="150">
                  <c:v>1.4514027777777785</c:v>
                </c:pt>
                <c:pt idx="151">
                  <c:v>0.57292722222222281</c:v>
                </c:pt>
                <c:pt idx="152">
                  <c:v>-0.88625055555555532</c:v>
                </c:pt>
                <c:pt idx="153">
                  <c:v>-1.4095922222222221</c:v>
                </c:pt>
                <c:pt idx="154">
                  <c:v>-1.6711799999999999</c:v>
                </c:pt>
                <c:pt idx="155">
                  <c:v>-3.058660555555555</c:v>
                </c:pt>
                <c:pt idx="156">
                  <c:v>-3.0758788888888882</c:v>
                </c:pt>
                <c:pt idx="157">
                  <c:v>-2.9570399999999997</c:v>
                </c:pt>
                <c:pt idx="158">
                  <c:v>-2.733312777777777</c:v>
                </c:pt>
                <c:pt idx="159">
                  <c:v>-2.575416666666666</c:v>
                </c:pt>
                <c:pt idx="160">
                  <c:v>-2.4456788888888887</c:v>
                </c:pt>
                <c:pt idx="161">
                  <c:v>-2.3241688888888885</c:v>
                </c:pt>
                <c:pt idx="162">
                  <c:v>-2.2086461111111104</c:v>
                </c:pt>
                <c:pt idx="163">
                  <c:v>-2.090424444444444</c:v>
                </c:pt>
                <c:pt idx="164">
                  <c:v>-1.9507305555555556</c:v>
                </c:pt>
                <c:pt idx="165">
                  <c:v>-1.9645138888888891</c:v>
                </c:pt>
                <c:pt idx="166">
                  <c:v>-2.0645533333333335</c:v>
                </c:pt>
                <c:pt idx="167">
                  <c:v>-2.1459033333333335</c:v>
                </c:pt>
                <c:pt idx="168">
                  <c:v>-2.1303166666666669</c:v>
                </c:pt>
                <c:pt idx="169">
                  <c:v>-2.137002777777778</c:v>
                </c:pt>
                <c:pt idx="170">
                  <c:v>-2.0012683333333334</c:v>
                </c:pt>
                <c:pt idx="171">
                  <c:v>-1.8817027777777777</c:v>
                </c:pt>
                <c:pt idx="172">
                  <c:v>-1.747988888888889</c:v>
                </c:pt>
                <c:pt idx="173">
                  <c:v>-1.5895277777777777</c:v>
                </c:pt>
                <c:pt idx="174">
                  <c:v>-1.5961344444444443</c:v>
                </c:pt>
                <c:pt idx="175">
                  <c:v>-1.6599783333333333</c:v>
                </c:pt>
                <c:pt idx="176">
                  <c:v>-1.7960583333333333</c:v>
                </c:pt>
                <c:pt idx="177">
                  <c:v>-1.9781066666666665</c:v>
                </c:pt>
                <c:pt idx="178">
                  <c:v>-2.0176999999999996</c:v>
                </c:pt>
                <c:pt idx="179">
                  <c:v>-1.9898333333333333</c:v>
                </c:pt>
                <c:pt idx="180">
                  <c:v>-1.9525411111111113</c:v>
                </c:pt>
                <c:pt idx="181">
                  <c:v>-1.8861094444444444</c:v>
                </c:pt>
                <c:pt idx="182">
                  <c:v>-1.7998444444444441</c:v>
                </c:pt>
                <c:pt idx="183">
                  <c:v>-1.6059772222222222</c:v>
                </c:pt>
                <c:pt idx="184">
                  <c:v>-1.2789972222222223</c:v>
                </c:pt>
                <c:pt idx="185">
                  <c:v>-1.1576577777777779</c:v>
                </c:pt>
                <c:pt idx="186">
                  <c:v>-0.99350777777777788</c:v>
                </c:pt>
                <c:pt idx="187">
                  <c:v>-0.76727611111111105</c:v>
                </c:pt>
                <c:pt idx="188">
                  <c:v>-0.60277944444444442</c:v>
                </c:pt>
                <c:pt idx="189">
                  <c:v>-0.35089555555555541</c:v>
                </c:pt>
                <c:pt idx="190">
                  <c:v>-0.20506111111111114</c:v>
                </c:pt>
                <c:pt idx="191">
                  <c:v>-4.7782222222221948E-2</c:v>
                </c:pt>
                <c:pt idx="192">
                  <c:v>0.26661944444444452</c:v>
                </c:pt>
                <c:pt idx="193">
                  <c:v>0.50654444444444446</c:v>
                </c:pt>
                <c:pt idx="194">
                  <c:v>0.62458111111111081</c:v>
                </c:pt>
                <c:pt idx="195">
                  <c:v>0.83556277777777765</c:v>
                </c:pt>
                <c:pt idx="196">
                  <c:v>0.89798611111111137</c:v>
                </c:pt>
                <c:pt idx="197">
                  <c:v>0.82149500000000009</c:v>
                </c:pt>
                <c:pt idx="198">
                  <c:v>0.4634505555555557</c:v>
                </c:pt>
                <c:pt idx="199">
                  <c:v>-4.4074444444444527E-2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47-4B51-BB92-DC48DA207E14}"/>
            </c:ext>
          </c:extLst>
        </c:ser>
        <c:ser>
          <c:idx val="1"/>
          <c:order val="1"/>
          <c:tx>
            <c:strRef>
              <c:f>'R-US'!$F$2</c:f>
              <c:strCache>
                <c:ptCount val="1"/>
                <c:pt idx="0">
                  <c:v>ST Real Rate - SPF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'R-US'!$A$3:$A$202</c:f>
              <c:numCache>
                <c:formatCode>yyyy\-mm\-dd</c:formatCode>
                <c:ptCount val="200"/>
                <c:pt idx="0">
                  <c:v>25569</c:v>
                </c:pt>
                <c:pt idx="1">
                  <c:v>25659</c:v>
                </c:pt>
                <c:pt idx="2">
                  <c:v>25750</c:v>
                </c:pt>
                <c:pt idx="3">
                  <c:v>25842</c:v>
                </c:pt>
                <c:pt idx="4">
                  <c:v>25934</c:v>
                </c:pt>
                <c:pt idx="5">
                  <c:v>26024</c:v>
                </c:pt>
                <c:pt idx="6">
                  <c:v>26115</c:v>
                </c:pt>
                <c:pt idx="7">
                  <c:v>26207</c:v>
                </c:pt>
                <c:pt idx="8">
                  <c:v>26299</c:v>
                </c:pt>
                <c:pt idx="9">
                  <c:v>26390</c:v>
                </c:pt>
                <c:pt idx="10">
                  <c:v>26481</c:v>
                </c:pt>
                <c:pt idx="11">
                  <c:v>26573</c:v>
                </c:pt>
                <c:pt idx="12">
                  <c:v>26665</c:v>
                </c:pt>
                <c:pt idx="13">
                  <c:v>26755</c:v>
                </c:pt>
                <c:pt idx="14">
                  <c:v>26846</c:v>
                </c:pt>
                <c:pt idx="15">
                  <c:v>26938</c:v>
                </c:pt>
                <c:pt idx="16">
                  <c:v>27030</c:v>
                </c:pt>
                <c:pt idx="17">
                  <c:v>27120</c:v>
                </c:pt>
                <c:pt idx="18">
                  <c:v>27211</c:v>
                </c:pt>
                <c:pt idx="19">
                  <c:v>27303</c:v>
                </c:pt>
                <c:pt idx="20">
                  <c:v>27395</c:v>
                </c:pt>
                <c:pt idx="21">
                  <c:v>27485</c:v>
                </c:pt>
                <c:pt idx="22">
                  <c:v>27576</c:v>
                </c:pt>
                <c:pt idx="23">
                  <c:v>27668</c:v>
                </c:pt>
                <c:pt idx="24">
                  <c:v>27760</c:v>
                </c:pt>
                <c:pt idx="25">
                  <c:v>27851</c:v>
                </c:pt>
                <c:pt idx="26">
                  <c:v>27942</c:v>
                </c:pt>
                <c:pt idx="27">
                  <c:v>28034</c:v>
                </c:pt>
                <c:pt idx="28">
                  <c:v>28126</c:v>
                </c:pt>
                <c:pt idx="29">
                  <c:v>28216</c:v>
                </c:pt>
                <c:pt idx="30">
                  <c:v>28307</c:v>
                </c:pt>
                <c:pt idx="31">
                  <c:v>28399</c:v>
                </c:pt>
                <c:pt idx="32">
                  <c:v>28491</c:v>
                </c:pt>
                <c:pt idx="33">
                  <c:v>28581</c:v>
                </c:pt>
                <c:pt idx="34">
                  <c:v>28672</c:v>
                </c:pt>
                <c:pt idx="35">
                  <c:v>28764</c:v>
                </c:pt>
                <c:pt idx="36">
                  <c:v>28856</c:v>
                </c:pt>
                <c:pt idx="37">
                  <c:v>28946</c:v>
                </c:pt>
                <c:pt idx="38">
                  <c:v>29037</c:v>
                </c:pt>
                <c:pt idx="39">
                  <c:v>29129</c:v>
                </c:pt>
                <c:pt idx="40">
                  <c:v>29221</c:v>
                </c:pt>
                <c:pt idx="41">
                  <c:v>29312</c:v>
                </c:pt>
                <c:pt idx="42">
                  <c:v>29403</c:v>
                </c:pt>
                <c:pt idx="43">
                  <c:v>29495</c:v>
                </c:pt>
                <c:pt idx="44">
                  <c:v>29587</c:v>
                </c:pt>
                <c:pt idx="45">
                  <c:v>29677</c:v>
                </c:pt>
                <c:pt idx="46">
                  <c:v>29768</c:v>
                </c:pt>
                <c:pt idx="47">
                  <c:v>29860</c:v>
                </c:pt>
                <c:pt idx="48">
                  <c:v>29952</c:v>
                </c:pt>
                <c:pt idx="49">
                  <c:v>30042</c:v>
                </c:pt>
                <c:pt idx="50">
                  <c:v>30133</c:v>
                </c:pt>
                <c:pt idx="51">
                  <c:v>30225</c:v>
                </c:pt>
                <c:pt idx="52">
                  <c:v>30317</c:v>
                </c:pt>
                <c:pt idx="53">
                  <c:v>30407</c:v>
                </c:pt>
                <c:pt idx="54">
                  <c:v>30498</c:v>
                </c:pt>
                <c:pt idx="55">
                  <c:v>30590</c:v>
                </c:pt>
                <c:pt idx="56">
                  <c:v>30682</c:v>
                </c:pt>
                <c:pt idx="57">
                  <c:v>30773</c:v>
                </c:pt>
                <c:pt idx="58">
                  <c:v>30864</c:v>
                </c:pt>
                <c:pt idx="59">
                  <c:v>30956</c:v>
                </c:pt>
                <c:pt idx="60">
                  <c:v>31048</c:v>
                </c:pt>
                <c:pt idx="61">
                  <c:v>31138</c:v>
                </c:pt>
                <c:pt idx="62">
                  <c:v>31229</c:v>
                </c:pt>
                <c:pt idx="63">
                  <c:v>31321</c:v>
                </c:pt>
                <c:pt idx="64">
                  <c:v>31413</c:v>
                </c:pt>
                <c:pt idx="65">
                  <c:v>31503</c:v>
                </c:pt>
                <c:pt idx="66">
                  <c:v>31594</c:v>
                </c:pt>
                <c:pt idx="67">
                  <c:v>31686</c:v>
                </c:pt>
                <c:pt idx="68">
                  <c:v>31778</c:v>
                </c:pt>
                <c:pt idx="69">
                  <c:v>31868</c:v>
                </c:pt>
                <c:pt idx="70">
                  <c:v>31959</c:v>
                </c:pt>
                <c:pt idx="71">
                  <c:v>32051</c:v>
                </c:pt>
                <c:pt idx="72">
                  <c:v>32143</c:v>
                </c:pt>
                <c:pt idx="73">
                  <c:v>32234</c:v>
                </c:pt>
                <c:pt idx="74">
                  <c:v>32325</c:v>
                </c:pt>
                <c:pt idx="75">
                  <c:v>32417</c:v>
                </c:pt>
                <c:pt idx="76">
                  <c:v>32509</c:v>
                </c:pt>
                <c:pt idx="77">
                  <c:v>32599</c:v>
                </c:pt>
                <c:pt idx="78">
                  <c:v>32690</c:v>
                </c:pt>
                <c:pt idx="79">
                  <c:v>32782</c:v>
                </c:pt>
                <c:pt idx="80">
                  <c:v>32874</c:v>
                </c:pt>
                <c:pt idx="81">
                  <c:v>32964</c:v>
                </c:pt>
                <c:pt idx="82">
                  <c:v>33055</c:v>
                </c:pt>
                <c:pt idx="83">
                  <c:v>33147</c:v>
                </c:pt>
                <c:pt idx="84">
                  <c:v>33239</c:v>
                </c:pt>
                <c:pt idx="85">
                  <c:v>33329</c:v>
                </c:pt>
                <c:pt idx="86">
                  <c:v>33420</c:v>
                </c:pt>
                <c:pt idx="87">
                  <c:v>33512</c:v>
                </c:pt>
                <c:pt idx="88">
                  <c:v>33604</c:v>
                </c:pt>
                <c:pt idx="89">
                  <c:v>33695</c:v>
                </c:pt>
                <c:pt idx="90">
                  <c:v>33786</c:v>
                </c:pt>
                <c:pt idx="91">
                  <c:v>33878</c:v>
                </c:pt>
                <c:pt idx="92">
                  <c:v>33970</c:v>
                </c:pt>
                <c:pt idx="93">
                  <c:v>34060</c:v>
                </c:pt>
                <c:pt idx="94">
                  <c:v>34151</c:v>
                </c:pt>
                <c:pt idx="95">
                  <c:v>34243</c:v>
                </c:pt>
                <c:pt idx="96">
                  <c:v>34335</c:v>
                </c:pt>
                <c:pt idx="97">
                  <c:v>34425</c:v>
                </c:pt>
                <c:pt idx="98">
                  <c:v>34516</c:v>
                </c:pt>
                <c:pt idx="99">
                  <c:v>34608</c:v>
                </c:pt>
                <c:pt idx="100">
                  <c:v>34700</c:v>
                </c:pt>
                <c:pt idx="101">
                  <c:v>34790</c:v>
                </c:pt>
                <c:pt idx="102">
                  <c:v>34881</c:v>
                </c:pt>
                <c:pt idx="103">
                  <c:v>34973</c:v>
                </c:pt>
                <c:pt idx="104">
                  <c:v>35065</c:v>
                </c:pt>
                <c:pt idx="105">
                  <c:v>35156</c:v>
                </c:pt>
                <c:pt idx="106">
                  <c:v>35247</c:v>
                </c:pt>
                <c:pt idx="107">
                  <c:v>35339</c:v>
                </c:pt>
                <c:pt idx="108">
                  <c:v>35431</c:v>
                </c:pt>
                <c:pt idx="109">
                  <c:v>35521</c:v>
                </c:pt>
                <c:pt idx="110">
                  <c:v>35612</c:v>
                </c:pt>
                <c:pt idx="111">
                  <c:v>35704</c:v>
                </c:pt>
                <c:pt idx="112">
                  <c:v>35796</c:v>
                </c:pt>
                <c:pt idx="113">
                  <c:v>35886</c:v>
                </c:pt>
                <c:pt idx="114">
                  <c:v>35977</c:v>
                </c:pt>
                <c:pt idx="115">
                  <c:v>36069</c:v>
                </c:pt>
                <c:pt idx="116">
                  <c:v>36161</c:v>
                </c:pt>
                <c:pt idx="117">
                  <c:v>36251</c:v>
                </c:pt>
                <c:pt idx="118">
                  <c:v>36342</c:v>
                </c:pt>
                <c:pt idx="119">
                  <c:v>36434</c:v>
                </c:pt>
                <c:pt idx="120">
                  <c:v>36526</c:v>
                </c:pt>
                <c:pt idx="121">
                  <c:v>36617</c:v>
                </c:pt>
                <c:pt idx="122">
                  <c:v>36708</c:v>
                </c:pt>
                <c:pt idx="123">
                  <c:v>36800</c:v>
                </c:pt>
                <c:pt idx="124">
                  <c:v>36892</c:v>
                </c:pt>
                <c:pt idx="125">
                  <c:v>36982</c:v>
                </c:pt>
                <c:pt idx="126">
                  <c:v>37073</c:v>
                </c:pt>
                <c:pt idx="127">
                  <c:v>37165</c:v>
                </c:pt>
                <c:pt idx="128">
                  <c:v>37257</c:v>
                </c:pt>
                <c:pt idx="129">
                  <c:v>37347</c:v>
                </c:pt>
                <c:pt idx="130">
                  <c:v>37438</c:v>
                </c:pt>
                <c:pt idx="131">
                  <c:v>37530</c:v>
                </c:pt>
                <c:pt idx="132">
                  <c:v>37622</c:v>
                </c:pt>
                <c:pt idx="133">
                  <c:v>37712</c:v>
                </c:pt>
                <c:pt idx="134">
                  <c:v>37803</c:v>
                </c:pt>
                <c:pt idx="135">
                  <c:v>37895</c:v>
                </c:pt>
                <c:pt idx="136">
                  <c:v>37987</c:v>
                </c:pt>
                <c:pt idx="137">
                  <c:v>38078</c:v>
                </c:pt>
                <c:pt idx="138">
                  <c:v>38169</c:v>
                </c:pt>
                <c:pt idx="139">
                  <c:v>38261</c:v>
                </c:pt>
                <c:pt idx="140">
                  <c:v>38353</c:v>
                </c:pt>
                <c:pt idx="141">
                  <c:v>38443</c:v>
                </c:pt>
                <c:pt idx="142">
                  <c:v>38534</c:v>
                </c:pt>
                <c:pt idx="143">
                  <c:v>38626</c:v>
                </c:pt>
                <c:pt idx="144">
                  <c:v>38718</c:v>
                </c:pt>
                <c:pt idx="145">
                  <c:v>38808</c:v>
                </c:pt>
                <c:pt idx="146">
                  <c:v>38899</c:v>
                </c:pt>
                <c:pt idx="147">
                  <c:v>38991</c:v>
                </c:pt>
                <c:pt idx="148">
                  <c:v>39083</c:v>
                </c:pt>
                <c:pt idx="149">
                  <c:v>39173</c:v>
                </c:pt>
                <c:pt idx="150">
                  <c:v>39264</c:v>
                </c:pt>
                <c:pt idx="151">
                  <c:v>39356</c:v>
                </c:pt>
                <c:pt idx="152">
                  <c:v>39448</c:v>
                </c:pt>
                <c:pt idx="153">
                  <c:v>39539</c:v>
                </c:pt>
                <c:pt idx="154">
                  <c:v>39630</c:v>
                </c:pt>
                <c:pt idx="155">
                  <c:v>39722</c:v>
                </c:pt>
                <c:pt idx="156">
                  <c:v>39814</c:v>
                </c:pt>
                <c:pt idx="157">
                  <c:v>39904</c:v>
                </c:pt>
                <c:pt idx="158">
                  <c:v>39995</c:v>
                </c:pt>
                <c:pt idx="159">
                  <c:v>40087</c:v>
                </c:pt>
                <c:pt idx="160">
                  <c:v>40179</c:v>
                </c:pt>
                <c:pt idx="161">
                  <c:v>40269</c:v>
                </c:pt>
                <c:pt idx="162">
                  <c:v>40360</c:v>
                </c:pt>
                <c:pt idx="163">
                  <c:v>40452</c:v>
                </c:pt>
                <c:pt idx="164">
                  <c:v>40544</c:v>
                </c:pt>
                <c:pt idx="165">
                  <c:v>40634</c:v>
                </c:pt>
                <c:pt idx="166">
                  <c:v>40725</c:v>
                </c:pt>
                <c:pt idx="167">
                  <c:v>40817</c:v>
                </c:pt>
                <c:pt idx="168">
                  <c:v>40909</c:v>
                </c:pt>
                <c:pt idx="169">
                  <c:v>41000</c:v>
                </c:pt>
                <c:pt idx="170">
                  <c:v>41091</c:v>
                </c:pt>
                <c:pt idx="171">
                  <c:v>41183</c:v>
                </c:pt>
                <c:pt idx="172">
                  <c:v>41275</c:v>
                </c:pt>
                <c:pt idx="173">
                  <c:v>41365</c:v>
                </c:pt>
                <c:pt idx="174">
                  <c:v>41456</c:v>
                </c:pt>
                <c:pt idx="175">
                  <c:v>41548</c:v>
                </c:pt>
                <c:pt idx="176">
                  <c:v>41640</c:v>
                </c:pt>
                <c:pt idx="177">
                  <c:v>41730</c:v>
                </c:pt>
                <c:pt idx="178">
                  <c:v>41821</c:v>
                </c:pt>
                <c:pt idx="179">
                  <c:v>41913</c:v>
                </c:pt>
                <c:pt idx="180">
                  <c:v>42005</c:v>
                </c:pt>
                <c:pt idx="181">
                  <c:v>42095</c:v>
                </c:pt>
                <c:pt idx="182">
                  <c:v>42186</c:v>
                </c:pt>
                <c:pt idx="183">
                  <c:v>42278</c:v>
                </c:pt>
                <c:pt idx="184">
                  <c:v>42370</c:v>
                </c:pt>
                <c:pt idx="185">
                  <c:v>42461</c:v>
                </c:pt>
                <c:pt idx="186">
                  <c:v>42552</c:v>
                </c:pt>
                <c:pt idx="187">
                  <c:v>42644</c:v>
                </c:pt>
                <c:pt idx="188">
                  <c:v>42736</c:v>
                </c:pt>
                <c:pt idx="189">
                  <c:v>42826</c:v>
                </c:pt>
                <c:pt idx="190">
                  <c:v>42917</c:v>
                </c:pt>
                <c:pt idx="191">
                  <c:v>43009</c:v>
                </c:pt>
                <c:pt idx="192">
                  <c:v>43101</c:v>
                </c:pt>
                <c:pt idx="193">
                  <c:v>43191</c:v>
                </c:pt>
                <c:pt idx="194">
                  <c:v>43282</c:v>
                </c:pt>
                <c:pt idx="195">
                  <c:v>43374</c:v>
                </c:pt>
                <c:pt idx="196">
                  <c:v>43466</c:v>
                </c:pt>
                <c:pt idx="197">
                  <c:v>43556</c:v>
                </c:pt>
                <c:pt idx="198">
                  <c:v>43647</c:v>
                </c:pt>
                <c:pt idx="199">
                  <c:v>43739</c:v>
                </c:pt>
              </c:numCache>
            </c:numRef>
          </c:cat>
          <c:val>
            <c:numRef>
              <c:f>'R-US'!$F$3:$F$202</c:f>
              <c:numCache>
                <c:formatCode>General</c:formatCode>
                <c:ptCount val="200"/>
                <c:pt idx="46" formatCode="0.00">
                  <c:v>7.253333333333333</c:v>
                </c:pt>
                <c:pt idx="47" formatCode="0.00">
                  <c:v>3.75</c:v>
                </c:pt>
                <c:pt idx="48" formatCode="0.00">
                  <c:v>6.1133333333333324</c:v>
                </c:pt>
                <c:pt idx="49" formatCode="0.00">
                  <c:v>6.42</c:v>
                </c:pt>
                <c:pt idx="50" formatCode="0.00">
                  <c:v>3.3166666666666664</c:v>
                </c:pt>
                <c:pt idx="51" formatCode="0.00">
                  <c:v>1.9066666666666663</c:v>
                </c:pt>
                <c:pt idx="52" formatCode="0.00">
                  <c:v>3.1066666666666674</c:v>
                </c:pt>
                <c:pt idx="53" formatCode="0.00">
                  <c:v>3.4966666666666661</c:v>
                </c:pt>
                <c:pt idx="54" formatCode="0.00">
                  <c:v>4.6400000000000006</c:v>
                </c:pt>
                <c:pt idx="55" formatCode="0.00">
                  <c:v>3.3000000000000007</c:v>
                </c:pt>
                <c:pt idx="56" formatCode="0.00">
                  <c:v>3.9699999999999998</c:v>
                </c:pt>
                <c:pt idx="57" formatCode="0.00">
                  <c:v>4.1466666666666665</c:v>
                </c:pt>
                <c:pt idx="58" formatCode="0.00">
                  <c:v>5.0200000000000005</c:v>
                </c:pt>
                <c:pt idx="59" formatCode="0.00">
                  <c:v>4.1033333333333326</c:v>
                </c:pt>
                <c:pt idx="60" formatCode="0.00">
                  <c:v>3.4833333333333334</c:v>
                </c:pt>
                <c:pt idx="61" formatCode="0.00">
                  <c:v>3.01</c:v>
                </c:pt>
                <c:pt idx="62" formatCode="0.00">
                  <c:v>2.6066666666666665</c:v>
                </c:pt>
                <c:pt idx="63" formatCode="0.00">
                  <c:v>2.9666666666666668</c:v>
                </c:pt>
                <c:pt idx="64" formatCode="0.00">
                  <c:v>2.8966666666666665</c:v>
                </c:pt>
                <c:pt idx="65" formatCode="0.00">
                  <c:v>2.1899999999999995</c:v>
                </c:pt>
                <c:pt idx="66" formatCode="0.00">
                  <c:v>1.8233333333333333</c:v>
                </c:pt>
                <c:pt idx="67" formatCode="0.00">
                  <c:v>1.4533333333333336</c:v>
                </c:pt>
                <c:pt idx="68" formatCode="0.00">
                  <c:v>1.5366666666666671</c:v>
                </c:pt>
                <c:pt idx="69" formatCode="0.00">
                  <c:v>1.2066666666666661</c:v>
                </c:pt>
                <c:pt idx="70" formatCode="0.00">
                  <c:v>1.4433333333333334</c:v>
                </c:pt>
                <c:pt idx="71" formatCode="0.00">
                  <c:v>1.3633333333333333</c:v>
                </c:pt>
                <c:pt idx="72" formatCode="0.00">
                  <c:v>1.123333333333334</c:v>
                </c:pt>
                <c:pt idx="73" formatCode="0.00">
                  <c:v>1.5099999999999998</c:v>
                </c:pt>
                <c:pt idx="74" formatCode="0.00">
                  <c:v>2.1099999999999994</c:v>
                </c:pt>
                <c:pt idx="75" formatCode="0.00">
                  <c:v>2.7266666666666666</c:v>
                </c:pt>
                <c:pt idx="76" formatCode="0.00">
                  <c:v>3.839999999999999</c:v>
                </c:pt>
                <c:pt idx="77" formatCode="0.00">
                  <c:v>3.8100000000000005</c:v>
                </c:pt>
                <c:pt idx="78" formatCode="0.00">
                  <c:v>3.1933333333333334</c:v>
                </c:pt>
                <c:pt idx="79" formatCode="0.00">
                  <c:v>3.3533333333333335</c:v>
                </c:pt>
                <c:pt idx="80" formatCode="0.00">
                  <c:v>3.26</c:v>
                </c:pt>
                <c:pt idx="81" formatCode="0.00">
                  <c:v>3.4466666666666672</c:v>
                </c:pt>
                <c:pt idx="82" formatCode="0.00">
                  <c:v>3.2766666666666664</c:v>
                </c:pt>
                <c:pt idx="83" formatCode="0.00">
                  <c:v>2.6400000000000006</c:v>
                </c:pt>
                <c:pt idx="84" formatCode="0.00">
                  <c:v>2.1233333333333335</c:v>
                </c:pt>
                <c:pt idx="85" formatCode="0.00">
                  <c:v>1.7599999999999998</c:v>
                </c:pt>
                <c:pt idx="86" formatCode="0.00">
                  <c:v>1.5766666666666671</c:v>
                </c:pt>
                <c:pt idx="87" formatCode="0.00">
                  <c:v>0.83999999999999986</c:v>
                </c:pt>
                <c:pt idx="88" formatCode="0.00">
                  <c:v>0.39333333333333309</c:v>
                </c:pt>
                <c:pt idx="89" formatCode="0.00">
                  <c:v>-2.0000000000000018E-2</c:v>
                </c:pt>
                <c:pt idx="90" formatCode="0.00">
                  <c:v>-0.31666666666666643</c:v>
                </c:pt>
                <c:pt idx="91" formatCode="0.00">
                  <c:v>-0.33000000000000007</c:v>
                </c:pt>
                <c:pt idx="92" formatCode="0.00">
                  <c:v>-0.33999999999999986</c:v>
                </c:pt>
                <c:pt idx="93" formatCode="0.00">
                  <c:v>-0.53333333333333321</c:v>
                </c:pt>
                <c:pt idx="94" formatCode="0.00">
                  <c:v>-0.29666666666666641</c:v>
                </c:pt>
                <c:pt idx="95" formatCode="0.00">
                  <c:v>1.0000000000000231E-2</c:v>
                </c:pt>
                <c:pt idx="96" formatCode="0.00">
                  <c:v>-5.6666666666666643E-2</c:v>
                </c:pt>
                <c:pt idx="97" formatCode="0.00">
                  <c:v>0.68666666666666698</c:v>
                </c:pt>
                <c:pt idx="98" formatCode="0.00">
                  <c:v>1.0766666666666667</c:v>
                </c:pt>
                <c:pt idx="99" formatCode="0.00">
                  <c:v>1.83</c:v>
                </c:pt>
                <c:pt idx="100" formatCode="0.00">
                  <c:v>2.1866666666666665</c:v>
                </c:pt>
                <c:pt idx="101" formatCode="0.00">
                  <c:v>2.0966666666666667</c:v>
                </c:pt>
                <c:pt idx="102" formatCode="0.00">
                  <c:v>2.0666666666666673</c:v>
                </c:pt>
                <c:pt idx="103" formatCode="0.00">
                  <c:v>2.2599999999999998</c:v>
                </c:pt>
                <c:pt idx="104" formatCode="0.00">
                  <c:v>2.0299999999999998</c:v>
                </c:pt>
                <c:pt idx="105" formatCode="0.00">
                  <c:v>2.0199999999999996</c:v>
                </c:pt>
                <c:pt idx="106" formatCode="0.00">
                  <c:v>2.0866666666666669</c:v>
                </c:pt>
                <c:pt idx="107" formatCode="0.00">
                  <c:v>1.9766666666666666</c:v>
                </c:pt>
                <c:pt idx="108" formatCode="0.00">
                  <c:v>1.9099999999999997</c:v>
                </c:pt>
                <c:pt idx="109" formatCode="0.00">
                  <c:v>1.9466666666666668</c:v>
                </c:pt>
                <c:pt idx="110" formatCode="0.00">
                  <c:v>2.1466666666666669</c:v>
                </c:pt>
                <c:pt idx="111" formatCode="0.00">
                  <c:v>2.4899999999999998</c:v>
                </c:pt>
                <c:pt idx="112" formatCode="0.00">
                  <c:v>2.7033333333333336</c:v>
                </c:pt>
                <c:pt idx="113" formatCode="0.00">
                  <c:v>2.3766666666666665</c:v>
                </c:pt>
                <c:pt idx="114" formatCode="0.00">
                  <c:v>2.3233333333333333</c:v>
                </c:pt>
                <c:pt idx="115" formatCode="0.00">
                  <c:v>1.8533333333333331</c:v>
                </c:pt>
                <c:pt idx="116" formatCode="0.00">
                  <c:v>2.1566666666666663</c:v>
                </c:pt>
                <c:pt idx="117" formatCode="0.00">
                  <c:v>2.253333333333333</c:v>
                </c:pt>
                <c:pt idx="118" formatCode="0.00">
                  <c:v>2.1500000000000004</c:v>
                </c:pt>
                <c:pt idx="119" formatCode="0.00">
                  <c:v>2.4433333333333329</c:v>
                </c:pt>
                <c:pt idx="120" formatCode="0.00">
                  <c:v>3.0199999999999996</c:v>
                </c:pt>
                <c:pt idx="121" formatCode="0.00">
                  <c:v>3.0883333333333329</c:v>
                </c:pt>
                <c:pt idx="122" formatCode="0.00">
                  <c:v>3.4166666666666665</c:v>
                </c:pt>
                <c:pt idx="123" formatCode="0.00">
                  <c:v>3.4166666666666665</c:v>
                </c:pt>
                <c:pt idx="124" formatCode="0.00">
                  <c:v>2.2666666666666666</c:v>
                </c:pt>
                <c:pt idx="125" formatCode="0.00">
                  <c:v>1.1600000000000001</c:v>
                </c:pt>
                <c:pt idx="126" formatCode="0.00">
                  <c:v>0.46999999999999975</c:v>
                </c:pt>
                <c:pt idx="127" formatCode="0.00">
                  <c:v>-0.54333333333333345</c:v>
                </c:pt>
                <c:pt idx="128" formatCode="0.00">
                  <c:v>-0.67999999999999994</c:v>
                </c:pt>
                <c:pt idx="129" formatCode="0.00">
                  <c:v>-0.78666666666666663</c:v>
                </c:pt>
                <c:pt idx="130" formatCode="0.00">
                  <c:v>-0.7566666666666666</c:v>
                </c:pt>
                <c:pt idx="131" formatCode="0.00">
                  <c:v>-0.86666666666666692</c:v>
                </c:pt>
                <c:pt idx="132" formatCode="0.00">
                  <c:v>-1.0433333333333334</c:v>
                </c:pt>
                <c:pt idx="133" formatCode="0.00">
                  <c:v>-1.2599999999999998</c:v>
                </c:pt>
                <c:pt idx="134" formatCode="0.00">
                  <c:v>-1.1199999999999997</c:v>
                </c:pt>
                <c:pt idx="135" formatCode="0.00">
                  <c:v>-1.2833333333333337</c:v>
                </c:pt>
                <c:pt idx="136" formatCode="0.00">
                  <c:v>-0.88333333333333341</c:v>
                </c:pt>
                <c:pt idx="137" formatCode="0.00">
                  <c:v>-1.1233333333333335</c:v>
                </c:pt>
                <c:pt idx="138" formatCode="0.00">
                  <c:v>-0.81333333333333302</c:v>
                </c:pt>
                <c:pt idx="139" formatCode="0.00">
                  <c:v>-0.30133333333333301</c:v>
                </c:pt>
                <c:pt idx="140" formatCode="0.00">
                  <c:v>0.2366666666666668</c:v>
                </c:pt>
                <c:pt idx="141" formatCode="0.00">
                  <c:v>0.46333333333333337</c:v>
                </c:pt>
                <c:pt idx="142" formatCode="0.00">
                  <c:v>0.96</c:v>
                </c:pt>
                <c:pt idx="143" formatCode="0.00">
                  <c:v>1.4266666666666667</c:v>
                </c:pt>
                <c:pt idx="144" formatCode="0.00">
                  <c:v>2.0933333333333337</c:v>
                </c:pt>
                <c:pt idx="145" formatCode="0.00">
                  <c:v>2.4533333333333331</c:v>
                </c:pt>
                <c:pt idx="146" formatCode="0.00">
                  <c:v>2.4137666666666662</c:v>
                </c:pt>
                <c:pt idx="147" formatCode="0.00">
                  <c:v>2.4066333333333332</c:v>
                </c:pt>
                <c:pt idx="148" formatCode="0.00">
                  <c:v>2.6833333333333336</c:v>
                </c:pt>
                <c:pt idx="149" formatCode="0.00">
                  <c:v>2.2366666666666664</c:v>
                </c:pt>
                <c:pt idx="150" formatCode="0.00">
                  <c:v>2.0083333333333337</c:v>
                </c:pt>
                <c:pt idx="151" formatCode="0.00">
                  <c:v>1.1867000000000001</c:v>
                </c:pt>
                <c:pt idx="152" formatCode="0.00">
                  <c:v>-0.35666666666666647</c:v>
                </c:pt>
                <c:pt idx="153" formatCode="0.00">
                  <c:v>-0.77333333333333321</c:v>
                </c:pt>
                <c:pt idx="154" formatCode="0.00">
                  <c:v>-0.80666666666666642</c:v>
                </c:pt>
                <c:pt idx="155" formatCode="0.00">
                  <c:v>-1.9315333333333335</c:v>
                </c:pt>
                <c:pt idx="156" formatCode="0.00">
                  <c:v>-1.7366666666666666</c:v>
                </c:pt>
                <c:pt idx="157" formatCode="0.00">
                  <c:v>-1.8266666666666667</c:v>
                </c:pt>
                <c:pt idx="158" formatCode="0.00">
                  <c:v>-1.8433333333333333</c:v>
                </c:pt>
                <c:pt idx="159" formatCode="0.00">
                  <c:v>-1.7433333333333334</c:v>
                </c:pt>
                <c:pt idx="160" formatCode="0.00">
                  <c:v>-1.9433333333333331</c:v>
                </c:pt>
                <c:pt idx="161" formatCode="0.00">
                  <c:v>-1.8533333333333333</c:v>
                </c:pt>
                <c:pt idx="162" formatCode="0.00">
                  <c:v>-1.7761333333333333</c:v>
                </c:pt>
                <c:pt idx="163" formatCode="0.00">
                  <c:v>-1.6633333333333333</c:v>
                </c:pt>
                <c:pt idx="164" formatCode="0.00">
                  <c:v>-1.8733333333333333</c:v>
                </c:pt>
                <c:pt idx="165" formatCode="0.00">
                  <c:v>-2.025033333333333</c:v>
                </c:pt>
                <c:pt idx="166" formatCode="0.00">
                  <c:v>-1.9766666666666666</c:v>
                </c:pt>
                <c:pt idx="167" formatCode="0.00">
                  <c:v>-1.9627666666666665</c:v>
                </c:pt>
                <c:pt idx="168" formatCode="0.00">
                  <c:v>-2.0333333333333332</c:v>
                </c:pt>
                <c:pt idx="169" formatCode="0.00">
                  <c:v>-2.0857333333333337</c:v>
                </c:pt>
                <c:pt idx="170" formatCode="0.00">
                  <c:v>-2.1314666666666664</c:v>
                </c:pt>
                <c:pt idx="171" formatCode="0.00">
                  <c:v>-2.1770333333333332</c:v>
                </c:pt>
                <c:pt idx="172" formatCode="0.00">
                  <c:v>-2.0133333333333336</c:v>
                </c:pt>
                <c:pt idx="173" formatCode="0.00">
                  <c:v>-2.1157000000000004</c:v>
                </c:pt>
                <c:pt idx="174" formatCode="0.00">
                  <c:v>-2.0666666666666669</c:v>
                </c:pt>
                <c:pt idx="175" formatCode="0.00">
                  <c:v>-2.0766666666666667</c:v>
                </c:pt>
                <c:pt idx="176" formatCode="0.00">
                  <c:v>-1.9533333333333334</c:v>
                </c:pt>
                <c:pt idx="177" formatCode="0.00">
                  <c:v>-1.9666666666666666</c:v>
                </c:pt>
                <c:pt idx="178" formatCode="0.00">
                  <c:v>-2.0733333333333333</c:v>
                </c:pt>
                <c:pt idx="179" formatCode="0.00">
                  <c:v>-1.9766666666666666</c:v>
                </c:pt>
                <c:pt idx="180" formatCode="0.00">
                  <c:v>-2.0733333333333333</c:v>
                </c:pt>
                <c:pt idx="181" formatCode="0.00">
                  <c:v>-2.08</c:v>
                </c:pt>
                <c:pt idx="182" formatCode="0.00">
                  <c:v>-2.173</c:v>
                </c:pt>
                <c:pt idx="183" formatCode="0.00">
                  <c:v>-2.0472666666666663</c:v>
                </c:pt>
                <c:pt idx="184" formatCode="0.00">
                  <c:v>-1.8387333333333333</c:v>
                </c:pt>
                <c:pt idx="185" formatCode="0.00">
                  <c:v>-1.8599333333333334</c:v>
                </c:pt>
                <c:pt idx="186" formatCode="0.00">
                  <c:v>-2.003333333333333</c:v>
                </c:pt>
                <c:pt idx="187" formatCode="0.00">
                  <c:v>-1.7849000000000002</c:v>
                </c:pt>
                <c:pt idx="188" formatCode="0.00">
                  <c:v>-1.81</c:v>
                </c:pt>
                <c:pt idx="189" formatCode="0.00">
                  <c:v>-1.31</c:v>
                </c:pt>
                <c:pt idx="190" formatCode="0.00">
                  <c:v>-1.1428333333333334</c:v>
                </c:pt>
                <c:pt idx="191" formatCode="0.00">
                  <c:v>-0.89313333333333333</c:v>
                </c:pt>
                <c:pt idx="192" formatCode="0.00">
                  <c:v>-0.73999999999999977</c:v>
                </c:pt>
                <c:pt idx="193" formatCode="0.00">
                  <c:v>-0.40769999999999995</c:v>
                </c:pt>
                <c:pt idx="194" formatCode="0.00">
                  <c:v>-0.25999999999999979</c:v>
                </c:pt>
                <c:pt idx="195" formatCode="0.00">
                  <c:v>-8.3333333333333037E-2</c:v>
                </c:pt>
                <c:pt idx="196" formatCode="0.00">
                  <c:v>0.13346666666666662</c:v>
                </c:pt>
                <c:pt idx="197" formatCode="0.00">
                  <c:v>0.29999999999999982</c:v>
                </c:pt>
                <c:pt idx="198" formatCode="0.00">
                  <c:v>-7.4100000000000055E-2</c:v>
                </c:pt>
                <c:pt idx="199" formatCode="0.00">
                  <c:v>-0.52333333333333343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47-4B51-BB92-DC48DA207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837320"/>
        <c:axId val="508832400"/>
      </c:lineChart>
      <c:dateAx>
        <c:axId val="508837320"/>
        <c:scaling>
          <c:orientation val="minMax"/>
        </c:scaling>
        <c:delete val="0"/>
        <c:axPos val="b"/>
        <c:numFmt formatCode="yyyy\-mm\-dd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2400"/>
        <c:crosses val="autoZero"/>
        <c:auto val="1"/>
        <c:lblOffset val="100"/>
        <c:baseTimeUnit val="months"/>
      </c:dateAx>
      <c:valAx>
        <c:axId val="50883240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7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5Y Real Rate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'R-US'!$J$2</c:f>
              <c:strCache>
                <c:ptCount val="1"/>
                <c:pt idx="0">
                  <c:v>5Y Real Rate - 5YMA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'R-US'!$J$3:$J$202</c:f>
              <c:numCache>
                <c:formatCode>0.00</c:formatCode>
                <c:ptCount val="200"/>
                <c:pt idx="0">
                  <c:v>4.1019694444444443</c:v>
                </c:pt>
                <c:pt idx="1">
                  <c:v>3.8943223076923088</c:v>
                </c:pt>
                <c:pt idx="2">
                  <c:v>3.3734919444444449</c:v>
                </c:pt>
                <c:pt idx="3">
                  <c:v>2.2091928961748648</c:v>
                </c:pt>
                <c:pt idx="4">
                  <c:v>1.0015512568306013</c:v>
                </c:pt>
                <c:pt idx="5">
                  <c:v>1.6160353174603186</c:v>
                </c:pt>
                <c:pt idx="6">
                  <c:v>1.9289147222222232</c:v>
                </c:pt>
                <c:pt idx="7">
                  <c:v>1.1314925318761393</c:v>
                </c:pt>
                <c:pt idx="8">
                  <c:v>1.0058365079365092</c:v>
                </c:pt>
                <c:pt idx="9">
                  <c:v>1.2108800000000004</c:v>
                </c:pt>
                <c:pt idx="10">
                  <c:v>1.3046353174603178</c:v>
                </c:pt>
                <c:pt idx="11">
                  <c:v>1.4189999999999996</c:v>
                </c:pt>
                <c:pt idx="12">
                  <c:v>1.8912103405017922</c:v>
                </c:pt>
                <c:pt idx="13">
                  <c:v>2.0546338095238097</c:v>
                </c:pt>
                <c:pt idx="14">
                  <c:v>2.6333565873015878</c:v>
                </c:pt>
                <c:pt idx="15">
                  <c:v>1.9951683333333339</c:v>
                </c:pt>
                <c:pt idx="16">
                  <c:v>2.0400480783242259</c:v>
                </c:pt>
                <c:pt idx="17">
                  <c:v>2.8275307142857145</c:v>
                </c:pt>
                <c:pt idx="18">
                  <c:v>2.9619613888888905</c:v>
                </c:pt>
                <c:pt idx="19">
                  <c:v>1.8640804371584707</c:v>
                </c:pt>
                <c:pt idx="20">
                  <c:v>1.1583950000000005</c:v>
                </c:pt>
                <c:pt idx="21">
                  <c:v>1.3153051388888883</c:v>
                </c:pt>
                <c:pt idx="22">
                  <c:v>1.5543766666666663</c:v>
                </c:pt>
                <c:pt idx="23">
                  <c:v>0.98652672131147501</c:v>
                </c:pt>
                <c:pt idx="24">
                  <c:v>0.43426161290322529</c:v>
                </c:pt>
                <c:pt idx="25">
                  <c:v>0.33638857142857148</c:v>
                </c:pt>
                <c:pt idx="26">
                  <c:v>2.2945972222220945E-2</c:v>
                </c:pt>
                <c:pt idx="27">
                  <c:v>-0.95472609289617516</c:v>
                </c:pt>
                <c:pt idx="28">
                  <c:v>-0.72609420634920596</c:v>
                </c:pt>
                <c:pt idx="29">
                  <c:v>-0.84063150793650898</c:v>
                </c:pt>
                <c:pt idx="30">
                  <c:v>-0.88494515873015978</c:v>
                </c:pt>
                <c:pt idx="31">
                  <c:v>-0.61697555555555628</c:v>
                </c:pt>
                <c:pt idx="32">
                  <c:v>-0.23451314207650409</c:v>
                </c:pt>
                <c:pt idx="33">
                  <c:v>0.14383912698412615</c:v>
                </c:pt>
                <c:pt idx="34">
                  <c:v>0.4720331746031734</c:v>
                </c:pt>
                <c:pt idx="35">
                  <c:v>0.98995911657559077</c:v>
                </c:pt>
                <c:pt idx="36">
                  <c:v>1.4215395340501793</c:v>
                </c:pt>
                <c:pt idx="37">
                  <c:v>1.4417001971326169</c:v>
                </c:pt>
                <c:pt idx="38">
                  <c:v>1.514885555555554</c:v>
                </c:pt>
                <c:pt idx="39">
                  <c:v>3.0219002276867029</c:v>
                </c:pt>
                <c:pt idx="40">
                  <c:v>4.4334340860215065</c:v>
                </c:pt>
                <c:pt idx="41">
                  <c:v>2.2250863492063484</c:v>
                </c:pt>
                <c:pt idx="42">
                  <c:v>2.1444126388888893</c:v>
                </c:pt>
                <c:pt idx="43">
                  <c:v>3.7663101275045534</c:v>
                </c:pt>
                <c:pt idx="44">
                  <c:v>3.9612805100182165</c:v>
                </c:pt>
                <c:pt idx="45">
                  <c:v>4.6354148412698422</c:v>
                </c:pt>
                <c:pt idx="46">
                  <c:v>5.6139720833333318</c:v>
                </c:pt>
                <c:pt idx="47">
                  <c:v>4.0769260837887078</c:v>
                </c:pt>
                <c:pt idx="48">
                  <c:v>4.1288429508196725</c:v>
                </c:pt>
                <c:pt idx="49">
                  <c:v>3.7822884920634916</c:v>
                </c:pt>
                <c:pt idx="50">
                  <c:v>2.7956619444444435</c:v>
                </c:pt>
                <c:pt idx="51">
                  <c:v>0.19059476320582824</c:v>
                </c:pt>
                <c:pt idx="52">
                  <c:v>-1.029888888889019E-2</c:v>
                </c:pt>
                <c:pt idx="53">
                  <c:v>0.3567612698412681</c:v>
                </c:pt>
                <c:pt idx="54">
                  <c:v>1.863313472222222</c:v>
                </c:pt>
                <c:pt idx="55">
                  <c:v>2.247891666666666</c:v>
                </c:pt>
                <c:pt idx="56">
                  <c:v>2.9051730645161289</c:v>
                </c:pt>
                <c:pt idx="57">
                  <c:v>4.666888650793652</c:v>
                </c:pt>
                <c:pt idx="58">
                  <c:v>4.9402218253968266</c:v>
                </c:pt>
                <c:pt idx="59">
                  <c:v>4.1623418670309631</c:v>
                </c:pt>
                <c:pt idx="60">
                  <c:v>4.4240911111111094</c:v>
                </c:pt>
                <c:pt idx="61">
                  <c:v>4.0681594444444427</c:v>
                </c:pt>
                <c:pt idx="62">
                  <c:v>4.0102141269841276</c:v>
                </c:pt>
                <c:pt idx="63">
                  <c:v>3.9149253046594961</c:v>
                </c:pt>
                <c:pt idx="64">
                  <c:v>3.1969705555555548</c:v>
                </c:pt>
                <c:pt idx="65">
                  <c:v>2.8617376388888882</c:v>
                </c:pt>
                <c:pt idx="66">
                  <c:v>2.8311940277777774</c:v>
                </c:pt>
                <c:pt idx="67">
                  <c:v>2.981489372759857</c:v>
                </c:pt>
                <c:pt idx="68">
                  <c:v>3.2794947176684874</c:v>
                </c:pt>
                <c:pt idx="69">
                  <c:v>4.6945982539682536</c:v>
                </c:pt>
                <c:pt idx="70">
                  <c:v>5.2078927777777775</c:v>
                </c:pt>
                <c:pt idx="71">
                  <c:v>5.390587688172042</c:v>
                </c:pt>
                <c:pt idx="72">
                  <c:v>4.5968968458781365</c:v>
                </c:pt>
                <c:pt idx="73">
                  <c:v>5.0425081746031744</c:v>
                </c:pt>
                <c:pt idx="74">
                  <c:v>5.3439176388888896</c:v>
                </c:pt>
                <c:pt idx="75">
                  <c:v>5.4043155919854282</c:v>
                </c:pt>
                <c:pt idx="76">
                  <c:v>5.9260162112932608</c:v>
                </c:pt>
                <c:pt idx="77">
                  <c:v>5.4044230555555561</c:v>
                </c:pt>
                <c:pt idx="78">
                  <c:v>4.5637436507936524</c:v>
                </c:pt>
                <c:pt idx="79">
                  <c:v>4.3143147132616493</c:v>
                </c:pt>
                <c:pt idx="80">
                  <c:v>4.7986030107526876</c:v>
                </c:pt>
                <c:pt idx="81">
                  <c:v>4.9547129365079376</c:v>
                </c:pt>
                <c:pt idx="82">
                  <c:v>4.6756037301587297</c:v>
                </c:pt>
                <c:pt idx="83">
                  <c:v>4.1497081362007169</c:v>
                </c:pt>
                <c:pt idx="84">
                  <c:v>3.5109466666666673</c:v>
                </c:pt>
                <c:pt idx="85">
                  <c:v>3.4342993055555553</c:v>
                </c:pt>
                <c:pt idx="86">
                  <c:v>2.9668283333333338</c:v>
                </c:pt>
                <c:pt idx="87">
                  <c:v>1.9258067921146944</c:v>
                </c:pt>
                <c:pt idx="88">
                  <c:v>1.9997998207885299</c:v>
                </c:pt>
                <c:pt idx="89">
                  <c:v>2.1253012698412697</c:v>
                </c:pt>
                <c:pt idx="90">
                  <c:v>1.1574304166666662</c:v>
                </c:pt>
                <c:pt idx="91">
                  <c:v>1.5021730286738348</c:v>
                </c:pt>
                <c:pt idx="92">
                  <c:v>1.113334089253188</c:v>
                </c:pt>
                <c:pt idx="93">
                  <c:v>0.88331880952380981</c:v>
                </c:pt>
                <c:pt idx="94">
                  <c:v>0.71749902777777752</c:v>
                </c:pt>
                <c:pt idx="95">
                  <c:v>0.84717822580645219</c:v>
                </c:pt>
                <c:pt idx="96">
                  <c:v>1.5004893189964164</c:v>
                </c:pt>
                <c:pt idx="97">
                  <c:v>2.7940634587813631</c:v>
                </c:pt>
                <c:pt idx="98">
                  <c:v>3.2023134722222228</c:v>
                </c:pt>
                <c:pt idx="99">
                  <c:v>4.0138423861566483</c:v>
                </c:pt>
                <c:pt idx="100">
                  <c:v>3.8628072759856633</c:v>
                </c:pt>
                <c:pt idx="101">
                  <c:v>3.0198102380952374</c:v>
                </c:pt>
                <c:pt idx="102">
                  <c:v>2.909555555555555</c:v>
                </c:pt>
                <c:pt idx="103">
                  <c:v>2.6545684050179208</c:v>
                </c:pt>
                <c:pt idx="104">
                  <c:v>2.6572732437275985</c:v>
                </c:pt>
                <c:pt idx="105">
                  <c:v>3.6291916666666673</c:v>
                </c:pt>
                <c:pt idx="106">
                  <c:v>3.6907795833333332</c:v>
                </c:pt>
                <c:pt idx="107">
                  <c:v>3.2623331182795696</c:v>
                </c:pt>
                <c:pt idx="108">
                  <c:v>3.5014222222222227</c:v>
                </c:pt>
                <c:pt idx="109">
                  <c:v>3.7202736111111112</c:v>
                </c:pt>
                <c:pt idx="110">
                  <c:v>3.3244329166666673</c:v>
                </c:pt>
                <c:pt idx="111">
                  <c:v>3.0852917741935486</c:v>
                </c:pt>
                <c:pt idx="112">
                  <c:v>2.827255692167578</c:v>
                </c:pt>
                <c:pt idx="113">
                  <c:v>2.9772614285714289</c:v>
                </c:pt>
                <c:pt idx="114">
                  <c:v>2.5821119444444447</c:v>
                </c:pt>
                <c:pt idx="115">
                  <c:v>1.8959858602150539</c:v>
                </c:pt>
                <c:pt idx="116">
                  <c:v>2.4587805464480872</c:v>
                </c:pt>
                <c:pt idx="117">
                  <c:v>3.0637295833333331</c:v>
                </c:pt>
                <c:pt idx="118">
                  <c:v>3.4239727777777782</c:v>
                </c:pt>
                <c:pt idx="119">
                  <c:v>3.7433415949820783</c:v>
                </c:pt>
                <c:pt idx="120">
                  <c:v>4.2859990476190477</c:v>
                </c:pt>
                <c:pt idx="121">
                  <c:v>4.0942794444444441</c:v>
                </c:pt>
                <c:pt idx="122">
                  <c:v>3.6910045238095237</c:v>
                </c:pt>
                <c:pt idx="123">
                  <c:v>3.1503412724014335</c:v>
                </c:pt>
                <c:pt idx="124">
                  <c:v>2.3509349820788525</c:v>
                </c:pt>
                <c:pt idx="125">
                  <c:v>2.3675351587301594</c:v>
                </c:pt>
                <c:pt idx="126">
                  <c:v>2.0377630054644813</c:v>
                </c:pt>
                <c:pt idx="127">
                  <c:v>1.6266009318996417</c:v>
                </c:pt>
                <c:pt idx="128">
                  <c:v>2.0249794444444449</c:v>
                </c:pt>
                <c:pt idx="129">
                  <c:v>2.071130972222222</c:v>
                </c:pt>
                <c:pt idx="130">
                  <c:v>1.0118972222222222</c:v>
                </c:pt>
                <c:pt idx="131">
                  <c:v>0.6558639426523305</c:v>
                </c:pt>
                <c:pt idx="132">
                  <c:v>0.52188605646630304</c:v>
                </c:pt>
                <c:pt idx="133">
                  <c:v>0.10340388888888929</c:v>
                </c:pt>
                <c:pt idx="134">
                  <c:v>0.64485277777777794</c:v>
                </c:pt>
                <c:pt idx="135">
                  <c:v>0.72198019713261674</c:v>
                </c:pt>
                <c:pt idx="136">
                  <c:v>0.4644121863799282</c:v>
                </c:pt>
                <c:pt idx="137">
                  <c:v>1.2337794086021505</c:v>
                </c:pt>
                <c:pt idx="138">
                  <c:v>1.0092116666666664</c:v>
                </c:pt>
                <c:pt idx="139">
                  <c:v>1.0296813440860211</c:v>
                </c:pt>
                <c:pt idx="140">
                  <c:v>1.4217291165755923</c:v>
                </c:pt>
                <c:pt idx="141">
                  <c:v>1.4279743055555549</c:v>
                </c:pt>
                <c:pt idx="142">
                  <c:v>1.6233005555555549</c:v>
                </c:pt>
                <c:pt idx="143">
                  <c:v>1.9522958743169401</c:v>
                </c:pt>
                <c:pt idx="144">
                  <c:v>2.0941360215053768</c:v>
                </c:pt>
                <c:pt idx="145">
                  <c:v>2.4786334920634925</c:v>
                </c:pt>
                <c:pt idx="146">
                  <c:v>2.2138261111111115</c:v>
                </c:pt>
                <c:pt idx="147">
                  <c:v>1.8562469713261649</c:v>
                </c:pt>
                <c:pt idx="148">
                  <c:v>1.8618532078853045</c:v>
                </c:pt>
                <c:pt idx="149">
                  <c:v>1.9317268055555559</c:v>
                </c:pt>
                <c:pt idx="150">
                  <c:v>1.6607678571428575</c:v>
                </c:pt>
                <c:pt idx="151">
                  <c:v>0.98050786738351281</c:v>
                </c:pt>
                <c:pt idx="152">
                  <c:v>-0.17810847905282312</c:v>
                </c:pt>
                <c:pt idx="153">
                  <c:v>0.11874111111111096</c:v>
                </c:pt>
                <c:pt idx="154">
                  <c:v>-5.1700833333333307E-2</c:v>
                </c:pt>
                <c:pt idx="155">
                  <c:v>-1.1825852867383508</c:v>
                </c:pt>
                <c:pt idx="156">
                  <c:v>-1.5279007468123855</c:v>
                </c:pt>
                <c:pt idx="157">
                  <c:v>-0.88862730158730141</c:v>
                </c:pt>
                <c:pt idx="158">
                  <c:v>-0.42247944444444396</c:v>
                </c:pt>
                <c:pt idx="159">
                  <c:v>-0.32788978494623588</c:v>
                </c:pt>
                <c:pt idx="160">
                  <c:v>-0.12496850637522749</c:v>
                </c:pt>
                <c:pt idx="161">
                  <c:v>-0.21599180555555497</c:v>
                </c:pt>
                <c:pt idx="162">
                  <c:v>-0.82031277777777722</c:v>
                </c:pt>
                <c:pt idx="163">
                  <c:v>-0.72370401433691711</c:v>
                </c:pt>
                <c:pt idx="164">
                  <c:v>4.1957616487454885E-2</c:v>
                </c:pt>
                <c:pt idx="165">
                  <c:v>-0.15673611111111141</c:v>
                </c:pt>
                <c:pt idx="166">
                  <c:v>-0.94382416666666691</c:v>
                </c:pt>
                <c:pt idx="167">
                  <c:v>-1.2066137158469945</c:v>
                </c:pt>
                <c:pt idx="168">
                  <c:v>-1.2985962365591401</c:v>
                </c:pt>
                <c:pt idx="169">
                  <c:v>-1.4347631944444448</c:v>
                </c:pt>
                <c:pt idx="170">
                  <c:v>-1.4357127777777781</c:v>
                </c:pt>
                <c:pt idx="171">
                  <c:v>-1.278205510018215</c:v>
                </c:pt>
                <c:pt idx="172">
                  <c:v>-1.011988888888889</c:v>
                </c:pt>
                <c:pt idx="173">
                  <c:v>-0.73015277777777765</c:v>
                </c:pt>
                <c:pt idx="174">
                  <c:v>-0.12571777777777782</c:v>
                </c:pt>
                <c:pt idx="175">
                  <c:v>-0.28427940860215051</c:v>
                </c:pt>
                <c:pt idx="176">
                  <c:v>-0.23928237704918032</c:v>
                </c:pt>
                <c:pt idx="177">
                  <c:v>-0.35382095238095235</c:v>
                </c:pt>
                <c:pt idx="178">
                  <c:v>-0.34280416666666635</c:v>
                </c:pt>
                <c:pt idx="179">
                  <c:v>-0.4121989247311828</c:v>
                </c:pt>
                <c:pt idx="180">
                  <c:v>-0.52199466302367958</c:v>
                </c:pt>
                <c:pt idx="181">
                  <c:v>-0.38095319444444442</c:v>
                </c:pt>
                <c:pt idx="182">
                  <c:v>-0.28406319444444428</c:v>
                </c:pt>
                <c:pt idx="183">
                  <c:v>-0.14511700716845866</c:v>
                </c:pt>
                <c:pt idx="184">
                  <c:v>-0.1958278233151185</c:v>
                </c:pt>
                <c:pt idx="185">
                  <c:v>-0.17385569444444449</c:v>
                </c:pt>
                <c:pt idx="186">
                  <c:v>-0.16158069444444445</c:v>
                </c:pt>
                <c:pt idx="187">
                  <c:v>0.41747798724954466</c:v>
                </c:pt>
                <c:pt idx="188">
                  <c:v>0.75512378136200731</c:v>
                </c:pt>
                <c:pt idx="189">
                  <c:v>0.5702155555555557</c:v>
                </c:pt>
                <c:pt idx="190">
                  <c:v>0.57176428571428572</c:v>
                </c:pt>
                <c:pt idx="191">
                  <c:v>0.81474465949820818</c:v>
                </c:pt>
                <c:pt idx="192">
                  <c:v>1.2415374772313295</c:v>
                </c:pt>
                <c:pt idx="193">
                  <c:v>1.4321694444444444</c:v>
                </c:pt>
                <c:pt idx="194">
                  <c:v>1.3936287301587298</c:v>
                </c:pt>
                <c:pt idx="195">
                  <c:v>1.4025026684881601</c:v>
                </c:pt>
                <c:pt idx="196">
                  <c:v>0.97623747723132981</c:v>
                </c:pt>
                <c:pt idx="197">
                  <c:v>0.64260611111111121</c:v>
                </c:pt>
                <c:pt idx="198">
                  <c:v>0.11204430555555578</c:v>
                </c:pt>
                <c:pt idx="199">
                  <c:v>-7.3540143369177358E-3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EB-40DC-A46A-5A652B2F77D1}"/>
            </c:ext>
          </c:extLst>
        </c:ser>
        <c:ser>
          <c:idx val="1"/>
          <c:order val="1"/>
          <c:tx>
            <c:strRef>
              <c:f>'R-US'!$K$2</c:f>
              <c:strCache>
                <c:ptCount val="1"/>
                <c:pt idx="0">
                  <c:v>5Y Real Rate - SPF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'R-US'!$K$3:$K$202</c:f>
              <c:numCache>
                <c:formatCode>0.00</c:formatCode>
                <c:ptCount val="200"/>
                <c:pt idx="142">
                  <c:v>1.5393749999999997</c:v>
                </c:pt>
                <c:pt idx="143">
                  <c:v>1.6911475409836063</c:v>
                </c:pt>
                <c:pt idx="144">
                  <c:v>2.05241935483871</c:v>
                </c:pt>
                <c:pt idx="145">
                  <c:v>2.4931746031746034</c:v>
                </c:pt>
                <c:pt idx="146">
                  <c:v>2.2422222222222223</c:v>
                </c:pt>
                <c:pt idx="147">
                  <c:v>2.0017741935483868</c:v>
                </c:pt>
                <c:pt idx="148">
                  <c:v>2.2433870967741938</c:v>
                </c:pt>
                <c:pt idx="149">
                  <c:v>2.3107812499999998</c:v>
                </c:pt>
                <c:pt idx="150">
                  <c:v>2.0626984126984125</c:v>
                </c:pt>
                <c:pt idx="151">
                  <c:v>1.2975806451612901</c:v>
                </c:pt>
                <c:pt idx="152">
                  <c:v>0.35147540983606573</c:v>
                </c:pt>
                <c:pt idx="153">
                  <c:v>0.55499999999999972</c:v>
                </c:pt>
                <c:pt idx="154">
                  <c:v>0.51281249999999989</c:v>
                </c:pt>
                <c:pt idx="155">
                  <c:v>-0.32725806451612893</c:v>
                </c:pt>
                <c:pt idx="156">
                  <c:v>-0.40368852459016402</c:v>
                </c:pt>
                <c:pt idx="157">
                  <c:v>4.174603174603142E-2</c:v>
                </c:pt>
                <c:pt idx="158">
                  <c:v>0.31749999999999989</c:v>
                </c:pt>
                <c:pt idx="159">
                  <c:v>0.4177935483870967</c:v>
                </c:pt>
                <c:pt idx="160">
                  <c:v>0.22737704918032753</c:v>
                </c:pt>
                <c:pt idx="161">
                  <c:v>6.5543750000000234E-2</c:v>
                </c:pt>
                <c:pt idx="162">
                  <c:v>-0.45500000000000007</c:v>
                </c:pt>
                <c:pt idx="163">
                  <c:v>-0.49661290322580642</c:v>
                </c:pt>
                <c:pt idx="164">
                  <c:v>1.9354838709677136E-2</c:v>
                </c:pt>
                <c:pt idx="165">
                  <c:v>-0.49065555555555562</c:v>
                </c:pt>
                <c:pt idx="166">
                  <c:v>-1.1559374999999998</c:v>
                </c:pt>
                <c:pt idx="167">
                  <c:v>-1.4473770491803277</c:v>
                </c:pt>
                <c:pt idx="168">
                  <c:v>-1.4016129032258062</c:v>
                </c:pt>
                <c:pt idx="169">
                  <c:v>-1.5610937499999999</c:v>
                </c:pt>
                <c:pt idx="170">
                  <c:v>-1.5311111111111113</c:v>
                </c:pt>
                <c:pt idx="171">
                  <c:v>-1.5848360655737705</c:v>
                </c:pt>
                <c:pt idx="172">
                  <c:v>-1.4773333333333332</c:v>
                </c:pt>
                <c:pt idx="173">
                  <c:v>-1.2906250000000001</c:v>
                </c:pt>
                <c:pt idx="174">
                  <c:v>-0.59125000000000028</c:v>
                </c:pt>
                <c:pt idx="175">
                  <c:v>-0.66096774193548402</c:v>
                </c:pt>
                <c:pt idx="176">
                  <c:v>-0.49655737704918046</c:v>
                </c:pt>
                <c:pt idx="177">
                  <c:v>-0.45108095238095225</c:v>
                </c:pt>
                <c:pt idx="178">
                  <c:v>-0.49843750000000009</c:v>
                </c:pt>
                <c:pt idx="179">
                  <c:v>-0.48903225806451589</c:v>
                </c:pt>
                <c:pt idx="180">
                  <c:v>-0.54278688524590168</c:v>
                </c:pt>
                <c:pt idx="181">
                  <c:v>-0.47484375000000001</c:v>
                </c:pt>
                <c:pt idx="182">
                  <c:v>-0.44421875000000011</c:v>
                </c:pt>
                <c:pt idx="183">
                  <c:v>-0.31610645161290329</c:v>
                </c:pt>
                <c:pt idx="184">
                  <c:v>-0.71146393442622968</c:v>
                </c:pt>
                <c:pt idx="185">
                  <c:v>-0.85953125000000008</c:v>
                </c:pt>
                <c:pt idx="186">
                  <c:v>-0.97140625000000003</c:v>
                </c:pt>
                <c:pt idx="187">
                  <c:v>-0.51024590163934436</c:v>
                </c:pt>
                <c:pt idx="188">
                  <c:v>-0.35209677419354812</c:v>
                </c:pt>
                <c:pt idx="189">
                  <c:v>-0.53988888888888886</c:v>
                </c:pt>
                <c:pt idx="190">
                  <c:v>-0.38650793650793669</c:v>
                </c:pt>
                <c:pt idx="191">
                  <c:v>-0.13080645161290327</c:v>
                </c:pt>
                <c:pt idx="192">
                  <c:v>0.33491803278688481</c:v>
                </c:pt>
                <c:pt idx="193">
                  <c:v>0.56562499999999982</c:v>
                </c:pt>
                <c:pt idx="194">
                  <c:v>0.58904761904761882</c:v>
                </c:pt>
                <c:pt idx="195">
                  <c:v>0.6336065573770493</c:v>
                </c:pt>
                <c:pt idx="196">
                  <c:v>0.33971803278688517</c:v>
                </c:pt>
                <c:pt idx="197">
                  <c:v>2.1111111111110858E-2</c:v>
                </c:pt>
                <c:pt idx="198">
                  <c:v>-0.4614062499999998</c:v>
                </c:pt>
                <c:pt idx="199">
                  <c:v>-0.58661290322580673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EB-40DC-A46A-5A652B2F7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837320"/>
        <c:axId val="508832400"/>
      </c:lineChart>
      <c:catAx>
        <c:axId val="5088373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2400"/>
        <c:crosses val="autoZero"/>
        <c:auto val="1"/>
        <c:lblAlgn val="ctr"/>
        <c:lblOffset val="100"/>
        <c:noMultiLvlLbl val="0"/>
      </c:catAx>
      <c:valAx>
        <c:axId val="50883240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7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10Y Real Rate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'R-US'!$O$2</c:f>
              <c:strCache>
                <c:ptCount val="1"/>
                <c:pt idx="0">
                  <c:v>10Y Real Rate - 10YMA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'R-US'!$O$3:$O$202</c:f>
              <c:numCache>
                <c:formatCode>0.00</c:formatCode>
                <c:ptCount val="200"/>
                <c:pt idx="0">
                  <c:v>5.0409574166666671</c:v>
                </c:pt>
                <c:pt idx="1">
                  <c:v>5.2548995000000005</c:v>
                </c:pt>
                <c:pt idx="2">
                  <c:v>4.8975290000000005</c:v>
                </c:pt>
                <c:pt idx="3">
                  <c:v>4.1774468237704916</c:v>
                </c:pt>
                <c:pt idx="4">
                  <c:v>3.2257889467213121</c:v>
                </c:pt>
                <c:pt idx="5">
                  <c:v>3.3952733015873022</c:v>
                </c:pt>
                <c:pt idx="6">
                  <c:v>3.5430007500000005</c:v>
                </c:pt>
                <c:pt idx="7">
                  <c:v>2.8689525368852462</c:v>
                </c:pt>
                <c:pt idx="8">
                  <c:v>2.9423874722222227</c:v>
                </c:pt>
                <c:pt idx="9">
                  <c:v>2.9857982500000002</c:v>
                </c:pt>
                <c:pt idx="10">
                  <c:v>3.0840436071428576</c:v>
                </c:pt>
                <c:pt idx="11">
                  <c:v>3.1240300833333339</c:v>
                </c:pt>
                <c:pt idx="12">
                  <c:v>3.3013419919354843</c:v>
                </c:pt>
                <c:pt idx="13">
                  <c:v>3.4363709880952396</c:v>
                </c:pt>
                <c:pt idx="14">
                  <c:v>3.7327026587301591</c:v>
                </c:pt>
                <c:pt idx="15">
                  <c:v>3.1334955833333336</c:v>
                </c:pt>
                <c:pt idx="16">
                  <c:v>3.2567804016393449</c:v>
                </c:pt>
                <c:pt idx="17">
                  <c:v>3.5327565119047621</c:v>
                </c:pt>
                <c:pt idx="18">
                  <c:v>3.7236105000000004</c:v>
                </c:pt>
                <c:pt idx="19">
                  <c:v>3.1779344918032795</c:v>
                </c:pt>
                <c:pt idx="20">
                  <c:v>2.778822166666667</c:v>
                </c:pt>
                <c:pt idx="21">
                  <c:v>3.0372635000000017</c:v>
                </c:pt>
                <c:pt idx="22">
                  <c:v>3.0796027499999994</c:v>
                </c:pt>
                <c:pt idx="23">
                  <c:v>2.6773044385245921</c:v>
                </c:pt>
                <c:pt idx="24">
                  <c:v>2.2280867580645172</c:v>
                </c:pt>
                <c:pt idx="25">
                  <c:v>2.148997623015874</c:v>
                </c:pt>
                <c:pt idx="26">
                  <c:v>2.0250102500000011</c:v>
                </c:pt>
                <c:pt idx="27">
                  <c:v>1.4130717213114767</c:v>
                </c:pt>
                <c:pt idx="28">
                  <c:v>1.5514236269841284</c:v>
                </c:pt>
                <c:pt idx="29">
                  <c:v>1.4846564960317474</c:v>
                </c:pt>
                <c:pt idx="30">
                  <c:v>1.3717651388888896</c:v>
                </c:pt>
                <c:pt idx="31">
                  <c:v>1.5134089166666671</c:v>
                </c:pt>
                <c:pt idx="32">
                  <c:v>1.8338554180327868</c:v>
                </c:pt>
                <c:pt idx="33">
                  <c:v>2.0833540555555548</c:v>
                </c:pt>
                <c:pt idx="34">
                  <c:v>2.1705048253968258</c:v>
                </c:pt>
                <c:pt idx="35">
                  <c:v>2.4115297172131145</c:v>
                </c:pt>
                <c:pt idx="36">
                  <c:v>2.5943428709677416</c:v>
                </c:pt>
                <c:pt idx="37">
                  <c:v>2.4811117499999993</c:v>
                </c:pt>
                <c:pt idx="38">
                  <c:v>2.3298666150793652</c:v>
                </c:pt>
                <c:pt idx="39">
                  <c:v>3.5176741024590168</c:v>
                </c:pt>
                <c:pt idx="40">
                  <c:v>4.8653759516129016</c:v>
                </c:pt>
                <c:pt idx="41">
                  <c:v>3.1876072976190475</c:v>
                </c:pt>
                <c:pt idx="42">
                  <c:v>3.4420235000000003</c:v>
                </c:pt>
                <c:pt idx="43">
                  <c:v>4.7246435204918038</c:v>
                </c:pt>
                <c:pt idx="44">
                  <c:v>5.0962664877049191</c:v>
                </c:pt>
                <c:pt idx="45">
                  <c:v>5.7248576904761901</c:v>
                </c:pt>
                <c:pt idx="46">
                  <c:v>6.6838324999999994</c:v>
                </c:pt>
                <c:pt idx="47">
                  <c:v>5.797537061475408</c:v>
                </c:pt>
                <c:pt idx="48">
                  <c:v>5.7976530368852455</c:v>
                </c:pt>
                <c:pt idx="49">
                  <c:v>5.3697922420634914</c:v>
                </c:pt>
                <c:pt idx="50">
                  <c:v>4.4482040000000005</c:v>
                </c:pt>
                <c:pt idx="51">
                  <c:v>1.9294923729508202</c:v>
                </c:pt>
                <c:pt idx="52">
                  <c:v>1.7941647658730169</c:v>
                </c:pt>
                <c:pt idx="53">
                  <c:v>1.8012622500000006</c:v>
                </c:pt>
                <c:pt idx="54">
                  <c:v>2.9453987500000007</c:v>
                </c:pt>
                <c:pt idx="55">
                  <c:v>3.1059039166666675</c:v>
                </c:pt>
                <c:pt idx="56">
                  <c:v>3.5008803790322585</c:v>
                </c:pt>
                <c:pt idx="57">
                  <c:v>4.8925560039682559</c:v>
                </c:pt>
                <c:pt idx="58">
                  <c:v>4.7052983531746051</c:v>
                </c:pt>
                <c:pt idx="59">
                  <c:v>3.7718452377049196</c:v>
                </c:pt>
                <c:pt idx="60">
                  <c:v>3.7949930000000007</c:v>
                </c:pt>
                <c:pt idx="61">
                  <c:v>3.2193228134920631</c:v>
                </c:pt>
                <c:pt idx="62">
                  <c:v>2.8797128055555543</c:v>
                </c:pt>
                <c:pt idx="63">
                  <c:v>2.4434300322580622</c:v>
                </c:pt>
                <c:pt idx="64">
                  <c:v>1.3410422499999983</c:v>
                </c:pt>
                <c:pt idx="65">
                  <c:v>0.45290475000000008</c:v>
                </c:pt>
                <c:pt idx="66">
                  <c:v>0.26881625000000042</c:v>
                </c:pt>
                <c:pt idx="67">
                  <c:v>0.32541650806451461</c:v>
                </c:pt>
                <c:pt idx="68">
                  <c:v>0.35282908606557317</c:v>
                </c:pt>
                <c:pt idx="69">
                  <c:v>1.5967444126984134</c:v>
                </c:pt>
                <c:pt idx="70">
                  <c:v>2.2011715000000009</c:v>
                </c:pt>
                <c:pt idx="71">
                  <c:v>2.5207842580645172</c:v>
                </c:pt>
                <c:pt idx="72">
                  <c:v>1.8574319919354831</c:v>
                </c:pt>
                <c:pt idx="73">
                  <c:v>2.4220668928571429</c:v>
                </c:pt>
                <c:pt idx="74">
                  <c:v>2.689010249999999</c:v>
                </c:pt>
                <c:pt idx="75">
                  <c:v>2.6395071803278691</c:v>
                </c:pt>
                <c:pt idx="76">
                  <c:v>3.0096765942622943</c:v>
                </c:pt>
                <c:pt idx="77">
                  <c:v>2.6837227499999994</c:v>
                </c:pt>
                <c:pt idx="78">
                  <c:v>2.1730823174603167</c:v>
                </c:pt>
                <c:pt idx="79">
                  <c:v>2.1481490241935486</c:v>
                </c:pt>
                <c:pt idx="80">
                  <c:v>2.865289717741935</c:v>
                </c:pt>
                <c:pt idx="81">
                  <c:v>3.3399742341269825</c:v>
                </c:pt>
                <c:pt idx="82">
                  <c:v>3.6131750912698397</c:v>
                </c:pt>
                <c:pt idx="83">
                  <c:v>3.5021442419354836</c:v>
                </c:pt>
                <c:pt idx="84">
                  <c:v>3.2755568333333329</c:v>
                </c:pt>
                <c:pt idx="85">
                  <c:v>3.5282427499999987</c:v>
                </c:pt>
                <c:pt idx="86">
                  <c:v>3.4784467499999998</c:v>
                </c:pt>
                <c:pt idx="87">
                  <c:v>3.0484722499999997</c:v>
                </c:pt>
                <c:pt idx="88">
                  <c:v>3.1758529838709677</c:v>
                </c:pt>
                <c:pt idx="89">
                  <c:v>3.3621394960317463</c:v>
                </c:pt>
                <c:pt idx="90">
                  <c:v>2.7006897500000004</c:v>
                </c:pt>
                <c:pt idx="91">
                  <c:v>2.8908073306451607</c:v>
                </c:pt>
                <c:pt idx="92">
                  <c:v>2.4417234713114753</c:v>
                </c:pt>
                <c:pt idx="93">
                  <c:v>2.182146988095238</c:v>
                </c:pt>
                <c:pt idx="94">
                  <c:v>1.8137332500000003</c:v>
                </c:pt>
                <c:pt idx="95">
                  <c:v>1.8071192419354851</c:v>
                </c:pt>
                <c:pt idx="96">
                  <c:v>2.2930788306451619</c:v>
                </c:pt>
                <c:pt idx="97">
                  <c:v>3.3444283790322586</c:v>
                </c:pt>
                <c:pt idx="98">
                  <c:v>3.6334370000000007</c:v>
                </c:pt>
                <c:pt idx="99">
                  <c:v>4.1786946147540984</c:v>
                </c:pt>
                <c:pt idx="100">
                  <c:v>3.8515460725806467</c:v>
                </c:pt>
                <c:pt idx="101">
                  <c:v>3.0004352301587307</c:v>
                </c:pt>
                <c:pt idx="102">
                  <c:v>2.7422763492063496</c:v>
                </c:pt>
                <c:pt idx="103">
                  <c:v>2.328831137096774</c:v>
                </c:pt>
                <c:pt idx="104">
                  <c:v>2.3629531209677417</c:v>
                </c:pt>
                <c:pt idx="105">
                  <c:v>3.1745687500000002</c:v>
                </c:pt>
                <c:pt idx="106">
                  <c:v>3.2077310000000008</c:v>
                </c:pt>
                <c:pt idx="107">
                  <c:v>2.7551890483870976</c:v>
                </c:pt>
                <c:pt idx="108">
                  <c:v>2.9208497500000008</c:v>
                </c:pt>
                <c:pt idx="109">
                  <c:v>3.0308712499999997</c:v>
                </c:pt>
                <c:pt idx="110">
                  <c:v>2.6083057500000004</c:v>
                </c:pt>
                <c:pt idx="111">
                  <c:v>2.3208540725806444</c:v>
                </c:pt>
                <c:pt idx="112">
                  <c:v>2.0684171065573764</c:v>
                </c:pt>
                <c:pt idx="113">
                  <c:v>2.1325206230158731</c:v>
                </c:pt>
                <c:pt idx="114">
                  <c:v>1.8067640000000003</c:v>
                </c:pt>
                <c:pt idx="115">
                  <c:v>1.3250099838709692</c:v>
                </c:pt>
                <c:pt idx="116">
                  <c:v>1.7334089221311482</c:v>
                </c:pt>
                <c:pt idx="117">
                  <c:v>2.3485210000000007</c:v>
                </c:pt>
                <c:pt idx="118">
                  <c:v>2.7664347500000006</c:v>
                </c:pt>
                <c:pt idx="119">
                  <c:v>3.0872902096774202</c:v>
                </c:pt>
                <c:pt idx="120">
                  <c:v>3.4610516984126991</c:v>
                </c:pt>
                <c:pt idx="121">
                  <c:v>3.2269368849206352</c:v>
                </c:pt>
                <c:pt idx="122">
                  <c:v>2.9640980198412699</c:v>
                </c:pt>
                <c:pt idx="123">
                  <c:v>2.6972911612903223</c:v>
                </c:pt>
                <c:pt idx="124">
                  <c:v>2.2416640483870962</c:v>
                </c:pt>
                <c:pt idx="125">
                  <c:v>2.5198932261904758</c:v>
                </c:pt>
                <c:pt idx="126">
                  <c:v>2.2774829549180327</c:v>
                </c:pt>
                <c:pt idx="127">
                  <c:v>2.0731862741935476</c:v>
                </c:pt>
                <c:pt idx="128">
                  <c:v>2.4175181666666661</c:v>
                </c:pt>
                <c:pt idx="129">
                  <c:v>2.4859985</c:v>
                </c:pt>
                <c:pt idx="130">
                  <c:v>1.6961545</c:v>
                </c:pt>
                <c:pt idx="131">
                  <c:v>1.4661092096774193</c:v>
                </c:pt>
                <c:pt idx="132">
                  <c:v>1.4029817499999999</c:v>
                </c:pt>
                <c:pt idx="133">
                  <c:v>1.1085334206349207</c:v>
                </c:pt>
                <c:pt idx="134">
                  <c:v>1.7435312500000002</c:v>
                </c:pt>
                <c:pt idx="135">
                  <c:v>1.8160447903225809</c:v>
                </c:pt>
                <c:pt idx="136">
                  <c:v>1.5600700000000001</c:v>
                </c:pt>
                <c:pt idx="137">
                  <c:v>2.165210774193548</c:v>
                </c:pt>
                <c:pt idx="138">
                  <c:v>1.8594385</c:v>
                </c:pt>
                <c:pt idx="139">
                  <c:v>1.7383464516129035</c:v>
                </c:pt>
                <c:pt idx="140">
                  <c:v>1.8466060573770489</c:v>
                </c:pt>
                <c:pt idx="141">
                  <c:v>1.6967205000000001</c:v>
                </c:pt>
                <c:pt idx="142">
                  <c:v>1.7575932500000002</c:v>
                </c:pt>
                <c:pt idx="143">
                  <c:v>2.0017394713114762</c:v>
                </c:pt>
                <c:pt idx="144">
                  <c:v>2.064430274193549</c:v>
                </c:pt>
                <c:pt idx="145">
                  <c:v>2.5373581626984123</c:v>
                </c:pt>
                <c:pt idx="146">
                  <c:v>2.3307223134920636</c:v>
                </c:pt>
                <c:pt idx="147">
                  <c:v>2.0568756612903227</c:v>
                </c:pt>
                <c:pt idx="148">
                  <c:v>2.1369127580645162</c:v>
                </c:pt>
                <c:pt idx="149">
                  <c:v>2.3168072500000001</c:v>
                </c:pt>
                <c:pt idx="150">
                  <c:v>2.2000386984126985</c:v>
                </c:pt>
                <c:pt idx="151">
                  <c:v>1.7251409032258067</c:v>
                </c:pt>
                <c:pt idx="152">
                  <c:v>1.0702644016393448</c:v>
                </c:pt>
                <c:pt idx="153">
                  <c:v>1.2202189999999997</c:v>
                </c:pt>
                <c:pt idx="154">
                  <c:v>1.1326667500000007</c:v>
                </c:pt>
                <c:pt idx="155">
                  <c:v>0.41374891935483982</c:v>
                </c:pt>
                <c:pt idx="156">
                  <c:v>-8.6449741803278357E-2</c:v>
                </c:pt>
                <c:pt idx="157">
                  <c:v>0.54490140079365101</c:v>
                </c:pt>
                <c:pt idx="158">
                  <c:v>0.81828350000000016</c:v>
                </c:pt>
                <c:pt idx="159">
                  <c:v>0.86333875806451665</c:v>
                </c:pt>
                <c:pt idx="160">
                  <c:v>1.1454793524590161</c:v>
                </c:pt>
                <c:pt idx="161">
                  <c:v>0.94274099999999983</c:v>
                </c:pt>
                <c:pt idx="162">
                  <c:v>0.27273625000000035</c:v>
                </c:pt>
                <c:pt idx="163">
                  <c:v>0.42324259677419374</c:v>
                </c:pt>
                <c:pt idx="164">
                  <c:v>1.0576178548387101</c:v>
                </c:pt>
                <c:pt idx="165">
                  <c:v>0.83316557142857173</c:v>
                </c:pt>
                <c:pt idx="166">
                  <c:v>4.5425750000000598E-2</c:v>
                </c:pt>
                <c:pt idx="167">
                  <c:v>-0.34801468852458983</c:v>
                </c:pt>
                <c:pt idx="168">
                  <c:v>-0.3914822499999997</c:v>
                </c:pt>
                <c:pt idx="169">
                  <c:v>-0.64563999999999977</c:v>
                </c:pt>
                <c:pt idx="170">
                  <c:v>-0.84441740873015858</c:v>
                </c:pt>
                <c:pt idx="171">
                  <c:v>-0.78135256967213063</c:v>
                </c:pt>
                <c:pt idx="172">
                  <c:v>-0.52865299999999982</c:v>
                </c:pt>
                <c:pt idx="173">
                  <c:v>-0.46249774999999982</c:v>
                </c:pt>
                <c:pt idx="174">
                  <c:v>0.27259525000000018</c:v>
                </c:pt>
                <c:pt idx="175">
                  <c:v>0.32802479838709697</c:v>
                </c:pt>
                <c:pt idx="176">
                  <c:v>0.36910458606557395</c:v>
                </c:pt>
                <c:pt idx="177">
                  <c:v>0.2343456309523817</c:v>
                </c:pt>
                <c:pt idx="178">
                  <c:v>0.13056275000000017</c:v>
                </c:pt>
                <c:pt idx="179">
                  <c:v>-7.0903508064516174E-2</c:v>
                </c:pt>
                <c:pt idx="180">
                  <c:v>-0.32249529098360652</c:v>
                </c:pt>
                <c:pt idx="181">
                  <c:v>-4.8271249999999988E-2</c:v>
                </c:pt>
                <c:pt idx="182">
                  <c:v>8.2627000000000006E-2</c:v>
                </c:pt>
                <c:pt idx="183">
                  <c:v>0.14151437096774178</c:v>
                </c:pt>
                <c:pt idx="184">
                  <c:v>-5.2851954918033073E-2</c:v>
                </c:pt>
                <c:pt idx="185">
                  <c:v>-0.14948225000000037</c:v>
                </c:pt>
                <c:pt idx="186">
                  <c:v>-0.2649075000000003</c:v>
                </c:pt>
                <c:pt idx="187">
                  <c:v>0.36398027459016369</c:v>
                </c:pt>
                <c:pt idx="188">
                  <c:v>0.67586515322580665</c:v>
                </c:pt>
                <c:pt idx="189">
                  <c:v>0.48722213095238054</c:v>
                </c:pt>
                <c:pt idx="190">
                  <c:v>0.48636682142857102</c:v>
                </c:pt>
                <c:pt idx="191">
                  <c:v>0.62588461290322583</c:v>
                </c:pt>
                <c:pt idx="192">
                  <c:v>1.060848840163934</c:v>
                </c:pt>
                <c:pt idx="193">
                  <c:v>1.2707177499999993</c:v>
                </c:pt>
                <c:pt idx="194">
                  <c:v>1.314596773809523</c:v>
                </c:pt>
                <c:pt idx="195">
                  <c:v>1.4979412909836061</c:v>
                </c:pt>
                <c:pt idx="196">
                  <c:v>1.0942215696721307</c:v>
                </c:pt>
                <c:pt idx="197">
                  <c:v>0.7353583888888886</c:v>
                </c:pt>
                <c:pt idx="198">
                  <c:v>0.12466449999999951</c:v>
                </c:pt>
                <c:pt idx="199">
                  <c:v>3.4393233870967599E-2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EB-4FB5-8E6E-94F88DAE67CF}"/>
            </c:ext>
          </c:extLst>
        </c:ser>
        <c:ser>
          <c:idx val="1"/>
          <c:order val="1"/>
          <c:tx>
            <c:strRef>
              <c:f>'R-US'!$P$2</c:f>
              <c:strCache>
                <c:ptCount val="1"/>
                <c:pt idx="0">
                  <c:v>10Y Real Rate - SPF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'R-US'!$P$3:$P$202</c:f>
              <c:numCache>
                <c:formatCode>0.00</c:formatCode>
                <c:ptCount val="200"/>
                <c:pt idx="87">
                  <c:v>3.3449999999999998</c:v>
                </c:pt>
                <c:pt idx="88">
                  <c:v>3.6069354838709673</c:v>
                </c:pt>
                <c:pt idx="89">
                  <c:v>3.476031746031746</c:v>
                </c:pt>
                <c:pt idx="90">
                  <c:v>2.8687500000000004</c:v>
                </c:pt>
                <c:pt idx="91">
                  <c:v>3.1403225806451611</c:v>
                </c:pt>
                <c:pt idx="92">
                  <c:v>2.7581967213114753</c:v>
                </c:pt>
                <c:pt idx="93">
                  <c:v>2.288095238095238</c:v>
                </c:pt>
                <c:pt idx="94">
                  <c:v>2.1653124999999998</c:v>
                </c:pt>
                <c:pt idx="95">
                  <c:v>2.1659677419354839</c:v>
                </c:pt>
                <c:pt idx="96">
                  <c:v>2.6403225806451616</c:v>
                </c:pt>
                <c:pt idx="97">
                  <c:v>3.5895161290322584</c:v>
                </c:pt>
                <c:pt idx="98">
                  <c:v>3.8279687500000001</c:v>
                </c:pt>
                <c:pt idx="99">
                  <c:v>4.337213114754098</c:v>
                </c:pt>
                <c:pt idx="100">
                  <c:v>4.1712903225806457</c:v>
                </c:pt>
                <c:pt idx="101">
                  <c:v>3.2501587301587302</c:v>
                </c:pt>
                <c:pt idx="102">
                  <c:v>3.1292063492063491</c:v>
                </c:pt>
                <c:pt idx="103">
                  <c:v>2.8985483870967741</c:v>
                </c:pt>
                <c:pt idx="104">
                  <c:v>2.9104838709677416</c:v>
                </c:pt>
                <c:pt idx="105">
                  <c:v>3.7140624999999998</c:v>
                </c:pt>
                <c:pt idx="106">
                  <c:v>3.7759375000000004</c:v>
                </c:pt>
                <c:pt idx="107">
                  <c:v>3.354193548387097</c:v>
                </c:pt>
                <c:pt idx="108">
                  <c:v>3.5670000000000002</c:v>
                </c:pt>
                <c:pt idx="109">
                  <c:v>3.8496874999999995</c:v>
                </c:pt>
                <c:pt idx="110">
                  <c:v>3.2421875</c:v>
                </c:pt>
                <c:pt idx="111">
                  <c:v>3.2562903225806452</c:v>
                </c:pt>
                <c:pt idx="112">
                  <c:v>2.9909836065573772</c:v>
                </c:pt>
                <c:pt idx="113">
                  <c:v>3.0930158730158732</c:v>
                </c:pt>
                <c:pt idx="114">
                  <c:v>2.7073437499999997</c:v>
                </c:pt>
                <c:pt idx="115">
                  <c:v>2.1619354838709679</c:v>
                </c:pt>
                <c:pt idx="116">
                  <c:v>2.7008196721311473</c:v>
                </c:pt>
                <c:pt idx="117">
                  <c:v>3.0412499999999998</c:v>
                </c:pt>
                <c:pt idx="118">
                  <c:v>3.3829687499999999</c:v>
                </c:pt>
                <c:pt idx="119">
                  <c:v>3.6448387096774191</c:v>
                </c:pt>
                <c:pt idx="120">
                  <c:v>3.9684126984126982</c:v>
                </c:pt>
                <c:pt idx="121">
                  <c:v>3.6849206349206352</c:v>
                </c:pt>
                <c:pt idx="122">
                  <c:v>3.3898412698412699</c:v>
                </c:pt>
                <c:pt idx="123">
                  <c:v>3.0706451612903223</c:v>
                </c:pt>
                <c:pt idx="124">
                  <c:v>2.5441935483870965</c:v>
                </c:pt>
                <c:pt idx="125">
                  <c:v>2.7761904761904761</c:v>
                </c:pt>
                <c:pt idx="126">
                  <c:v>2.4957377049180325</c:v>
                </c:pt>
                <c:pt idx="127">
                  <c:v>2.2120967741935482</c:v>
                </c:pt>
                <c:pt idx="128">
                  <c:v>2.5791666666666666</c:v>
                </c:pt>
                <c:pt idx="129">
                  <c:v>2.6060937500000003</c:v>
                </c:pt>
                <c:pt idx="130">
                  <c:v>1.7723437500000001</c:v>
                </c:pt>
                <c:pt idx="131">
                  <c:v>1.5548387096774192</c:v>
                </c:pt>
                <c:pt idx="132">
                  <c:v>1.42</c:v>
                </c:pt>
                <c:pt idx="133">
                  <c:v>1.1206349206349207</c:v>
                </c:pt>
                <c:pt idx="134">
                  <c:v>1.7276562499999999</c:v>
                </c:pt>
                <c:pt idx="135">
                  <c:v>1.7851612903225806</c:v>
                </c:pt>
                <c:pt idx="136">
                  <c:v>1.5099999999999998</c:v>
                </c:pt>
                <c:pt idx="137">
                  <c:v>2.097096774193548</c:v>
                </c:pt>
                <c:pt idx="138">
                  <c:v>1.8014062500000003</c:v>
                </c:pt>
                <c:pt idx="139">
                  <c:v>1.6758064516129032</c:v>
                </c:pt>
                <c:pt idx="140">
                  <c:v>1.8536065573770486</c:v>
                </c:pt>
                <c:pt idx="141">
                  <c:v>1.6585937499999996</c:v>
                </c:pt>
                <c:pt idx="142">
                  <c:v>1.7151562499999997</c:v>
                </c:pt>
                <c:pt idx="143">
                  <c:v>1.9881967213114757</c:v>
                </c:pt>
                <c:pt idx="144">
                  <c:v>2.0770967741935484</c:v>
                </c:pt>
                <c:pt idx="145">
                  <c:v>2.5726984126984123</c:v>
                </c:pt>
                <c:pt idx="146">
                  <c:v>2.3934920634920633</c:v>
                </c:pt>
                <c:pt idx="147">
                  <c:v>2.1306451612903228</c:v>
                </c:pt>
                <c:pt idx="148">
                  <c:v>2.3290322580645157</c:v>
                </c:pt>
                <c:pt idx="149">
                  <c:v>2.4460937499999997</c:v>
                </c:pt>
                <c:pt idx="150">
                  <c:v>2.3384126984126987</c:v>
                </c:pt>
                <c:pt idx="151">
                  <c:v>1.8666129032258065</c:v>
                </c:pt>
                <c:pt idx="152">
                  <c:v>1.1652459016393442</c:v>
                </c:pt>
                <c:pt idx="153">
                  <c:v>1.3815624999999998</c:v>
                </c:pt>
                <c:pt idx="154">
                  <c:v>1.3621875000000001</c:v>
                </c:pt>
                <c:pt idx="155">
                  <c:v>0.73467741935483888</c:v>
                </c:pt>
                <c:pt idx="156">
                  <c:v>0.33622950819672148</c:v>
                </c:pt>
                <c:pt idx="157">
                  <c:v>0.82079365079365063</c:v>
                </c:pt>
                <c:pt idx="158">
                  <c:v>1.0178124999999998</c:v>
                </c:pt>
                <c:pt idx="159">
                  <c:v>1.2013322580645158</c:v>
                </c:pt>
                <c:pt idx="160">
                  <c:v>1.3278688524590163</c:v>
                </c:pt>
                <c:pt idx="161">
                  <c:v>1.0925000000000002</c:v>
                </c:pt>
                <c:pt idx="162">
                  <c:v>0.4845312500000003</c:v>
                </c:pt>
                <c:pt idx="163">
                  <c:v>0.6783870967741934</c:v>
                </c:pt>
                <c:pt idx="164">
                  <c:v>1.1574193548387099</c:v>
                </c:pt>
                <c:pt idx="165">
                  <c:v>0.8014285714285716</c:v>
                </c:pt>
                <c:pt idx="166">
                  <c:v>1.4218749999999947E-2</c:v>
                </c:pt>
                <c:pt idx="167">
                  <c:v>-0.4532786885245903</c:v>
                </c:pt>
                <c:pt idx="168">
                  <c:v>-0.25999999999999979</c:v>
                </c:pt>
                <c:pt idx="169">
                  <c:v>-0.65421875000000007</c:v>
                </c:pt>
                <c:pt idx="170">
                  <c:v>-0.70873015873015888</c:v>
                </c:pt>
                <c:pt idx="171">
                  <c:v>-0.59295081967213092</c:v>
                </c:pt>
                <c:pt idx="172">
                  <c:v>-0.34899999999999975</c:v>
                </c:pt>
                <c:pt idx="173">
                  <c:v>-0.31374999999999975</c:v>
                </c:pt>
                <c:pt idx="174">
                  <c:v>0.50156249999999991</c:v>
                </c:pt>
                <c:pt idx="175">
                  <c:v>0.4441935483870969</c:v>
                </c:pt>
                <c:pt idx="176">
                  <c:v>0.46540983606557385</c:v>
                </c:pt>
                <c:pt idx="177">
                  <c:v>0.37095238095238114</c:v>
                </c:pt>
                <c:pt idx="178">
                  <c:v>0.2995312499999998</c:v>
                </c:pt>
                <c:pt idx="179">
                  <c:v>7.5967741935483613E-2</c:v>
                </c:pt>
                <c:pt idx="180">
                  <c:v>-0.1311475409836067</c:v>
                </c:pt>
                <c:pt idx="181">
                  <c:v>2.9375000000000373E-2</c:v>
                </c:pt>
                <c:pt idx="182">
                  <c:v>7.3125000000000107E-2</c:v>
                </c:pt>
                <c:pt idx="183">
                  <c:v>4.0483870967741975E-2</c:v>
                </c:pt>
                <c:pt idx="184">
                  <c:v>-0.20573770491803289</c:v>
                </c:pt>
                <c:pt idx="185">
                  <c:v>-0.4498437500000001</c:v>
                </c:pt>
                <c:pt idx="186">
                  <c:v>-0.58562499999999984</c:v>
                </c:pt>
                <c:pt idx="187">
                  <c:v>-7.7411475409836061E-2</c:v>
                </c:pt>
                <c:pt idx="188">
                  <c:v>0.14661290322580678</c:v>
                </c:pt>
                <c:pt idx="189">
                  <c:v>-3.9047619047618998E-2</c:v>
                </c:pt>
                <c:pt idx="190">
                  <c:v>-8.5714285714284522E-3</c:v>
                </c:pt>
                <c:pt idx="191">
                  <c:v>0.17145161290322575</c:v>
                </c:pt>
                <c:pt idx="192">
                  <c:v>0.50852459016393459</c:v>
                </c:pt>
                <c:pt idx="193">
                  <c:v>0.62062499999999998</c:v>
                </c:pt>
                <c:pt idx="194">
                  <c:v>0.72380952380952346</c:v>
                </c:pt>
                <c:pt idx="195">
                  <c:v>0.83114754098360644</c:v>
                </c:pt>
                <c:pt idx="196">
                  <c:v>0.45295081967213102</c:v>
                </c:pt>
                <c:pt idx="197">
                  <c:v>0.13888888888888884</c:v>
                </c:pt>
                <c:pt idx="198">
                  <c:v>-0.40203125000000028</c:v>
                </c:pt>
                <c:pt idx="199">
                  <c:v>-0.40806451612903238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EB-4FB5-8E6E-94F88DAE6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837320"/>
        <c:axId val="508832400"/>
      </c:lineChart>
      <c:catAx>
        <c:axId val="5088373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2400"/>
        <c:crosses val="autoZero"/>
        <c:auto val="1"/>
        <c:lblAlgn val="ctr"/>
        <c:lblOffset val="100"/>
        <c:noMultiLvlLbl val="0"/>
      </c:catAx>
      <c:valAx>
        <c:axId val="50883240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7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971762904636921"/>
          <c:y val="2.361111111111111E-2"/>
          <c:w val="0.84028237095363079"/>
          <c:h val="0.89814814814814814"/>
        </c:manualLayout>
      </c:layout>
      <c:lineChart>
        <c:grouping val="standard"/>
        <c:varyColors val="0"/>
        <c:ser>
          <c:idx val="0"/>
          <c:order val="0"/>
          <c:tx>
            <c:v>US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'R-US'!$A$73:$A$188</c:f>
              <c:numCache>
                <c:formatCode>yyyy\-mm\-dd</c:formatCode>
                <c:ptCount val="116"/>
                <c:pt idx="0">
                  <c:v>31959</c:v>
                </c:pt>
                <c:pt idx="1">
                  <c:v>32051</c:v>
                </c:pt>
                <c:pt idx="2">
                  <c:v>32143</c:v>
                </c:pt>
                <c:pt idx="3">
                  <c:v>32234</c:v>
                </c:pt>
                <c:pt idx="4">
                  <c:v>32325</c:v>
                </c:pt>
                <c:pt idx="5">
                  <c:v>32417</c:v>
                </c:pt>
                <c:pt idx="6">
                  <c:v>32509</c:v>
                </c:pt>
                <c:pt idx="7">
                  <c:v>32599</c:v>
                </c:pt>
                <c:pt idx="8">
                  <c:v>32690</c:v>
                </c:pt>
                <c:pt idx="9">
                  <c:v>32782</c:v>
                </c:pt>
                <c:pt idx="10">
                  <c:v>32874</c:v>
                </c:pt>
                <c:pt idx="11">
                  <c:v>32964</c:v>
                </c:pt>
                <c:pt idx="12">
                  <c:v>33055</c:v>
                </c:pt>
                <c:pt idx="13">
                  <c:v>33147</c:v>
                </c:pt>
                <c:pt idx="14">
                  <c:v>33239</c:v>
                </c:pt>
                <c:pt idx="15">
                  <c:v>33329</c:v>
                </c:pt>
                <c:pt idx="16">
                  <c:v>33420</c:v>
                </c:pt>
                <c:pt idx="17">
                  <c:v>33512</c:v>
                </c:pt>
                <c:pt idx="18">
                  <c:v>33604</c:v>
                </c:pt>
                <c:pt idx="19">
                  <c:v>33695</c:v>
                </c:pt>
                <c:pt idx="20">
                  <c:v>33786</c:v>
                </c:pt>
                <c:pt idx="21">
                  <c:v>33878</c:v>
                </c:pt>
                <c:pt idx="22">
                  <c:v>33970</c:v>
                </c:pt>
                <c:pt idx="23">
                  <c:v>34060</c:v>
                </c:pt>
                <c:pt idx="24">
                  <c:v>34151</c:v>
                </c:pt>
                <c:pt idx="25">
                  <c:v>34243</c:v>
                </c:pt>
                <c:pt idx="26">
                  <c:v>34335</c:v>
                </c:pt>
                <c:pt idx="27">
                  <c:v>34425</c:v>
                </c:pt>
                <c:pt idx="28">
                  <c:v>34516</c:v>
                </c:pt>
                <c:pt idx="29">
                  <c:v>34608</c:v>
                </c:pt>
                <c:pt idx="30">
                  <c:v>34700</c:v>
                </c:pt>
                <c:pt idx="31">
                  <c:v>34790</c:v>
                </c:pt>
                <c:pt idx="32">
                  <c:v>34881</c:v>
                </c:pt>
                <c:pt idx="33">
                  <c:v>34973</c:v>
                </c:pt>
                <c:pt idx="34">
                  <c:v>35065</c:v>
                </c:pt>
                <c:pt idx="35">
                  <c:v>35156</c:v>
                </c:pt>
                <c:pt idx="36">
                  <c:v>35247</c:v>
                </c:pt>
                <c:pt idx="37">
                  <c:v>35339</c:v>
                </c:pt>
                <c:pt idx="38">
                  <c:v>35431</c:v>
                </c:pt>
                <c:pt idx="39">
                  <c:v>35521</c:v>
                </c:pt>
                <c:pt idx="40">
                  <c:v>35612</c:v>
                </c:pt>
                <c:pt idx="41">
                  <c:v>35704</c:v>
                </c:pt>
                <c:pt idx="42">
                  <c:v>35796</c:v>
                </c:pt>
                <c:pt idx="43">
                  <c:v>35886</c:v>
                </c:pt>
                <c:pt idx="44">
                  <c:v>35977</c:v>
                </c:pt>
                <c:pt idx="45">
                  <c:v>36069</c:v>
                </c:pt>
                <c:pt idx="46">
                  <c:v>36161</c:v>
                </c:pt>
                <c:pt idx="47">
                  <c:v>36251</c:v>
                </c:pt>
                <c:pt idx="48">
                  <c:v>36342</c:v>
                </c:pt>
                <c:pt idx="49">
                  <c:v>36434</c:v>
                </c:pt>
                <c:pt idx="50">
                  <c:v>36526</c:v>
                </c:pt>
                <c:pt idx="51">
                  <c:v>36617</c:v>
                </c:pt>
                <c:pt idx="52">
                  <c:v>36708</c:v>
                </c:pt>
                <c:pt idx="53">
                  <c:v>36800</c:v>
                </c:pt>
                <c:pt idx="54">
                  <c:v>36892</c:v>
                </c:pt>
                <c:pt idx="55">
                  <c:v>36982</c:v>
                </c:pt>
                <c:pt idx="56">
                  <c:v>37073</c:v>
                </c:pt>
                <c:pt idx="57">
                  <c:v>37165</c:v>
                </c:pt>
                <c:pt idx="58">
                  <c:v>37257</c:v>
                </c:pt>
                <c:pt idx="59">
                  <c:v>37347</c:v>
                </c:pt>
                <c:pt idx="60">
                  <c:v>37438</c:v>
                </c:pt>
                <c:pt idx="61">
                  <c:v>37530</c:v>
                </c:pt>
                <c:pt idx="62">
                  <c:v>37622</c:v>
                </c:pt>
                <c:pt idx="63">
                  <c:v>37712</c:v>
                </c:pt>
                <c:pt idx="64">
                  <c:v>37803</c:v>
                </c:pt>
                <c:pt idx="65">
                  <c:v>37895</c:v>
                </c:pt>
                <c:pt idx="66">
                  <c:v>37987</c:v>
                </c:pt>
                <c:pt idx="67">
                  <c:v>38078</c:v>
                </c:pt>
                <c:pt idx="68">
                  <c:v>38169</c:v>
                </c:pt>
                <c:pt idx="69">
                  <c:v>38261</c:v>
                </c:pt>
                <c:pt idx="70">
                  <c:v>38353</c:v>
                </c:pt>
                <c:pt idx="71">
                  <c:v>38443</c:v>
                </c:pt>
                <c:pt idx="72">
                  <c:v>38534</c:v>
                </c:pt>
                <c:pt idx="73">
                  <c:v>38626</c:v>
                </c:pt>
                <c:pt idx="74">
                  <c:v>38718</c:v>
                </c:pt>
                <c:pt idx="75">
                  <c:v>38808</c:v>
                </c:pt>
                <c:pt idx="76">
                  <c:v>38899</c:v>
                </c:pt>
                <c:pt idx="77">
                  <c:v>38991</c:v>
                </c:pt>
                <c:pt idx="78">
                  <c:v>39083</c:v>
                </c:pt>
                <c:pt idx="79">
                  <c:v>39173</c:v>
                </c:pt>
                <c:pt idx="80">
                  <c:v>39264</c:v>
                </c:pt>
                <c:pt idx="81">
                  <c:v>39356</c:v>
                </c:pt>
                <c:pt idx="82">
                  <c:v>39448</c:v>
                </c:pt>
                <c:pt idx="83">
                  <c:v>39539</c:v>
                </c:pt>
                <c:pt idx="84">
                  <c:v>39630</c:v>
                </c:pt>
                <c:pt idx="85">
                  <c:v>39722</c:v>
                </c:pt>
                <c:pt idx="86">
                  <c:v>39814</c:v>
                </c:pt>
                <c:pt idx="87">
                  <c:v>39904</c:v>
                </c:pt>
                <c:pt idx="88">
                  <c:v>39995</c:v>
                </c:pt>
                <c:pt idx="89">
                  <c:v>40087</c:v>
                </c:pt>
                <c:pt idx="90">
                  <c:v>40179</c:v>
                </c:pt>
                <c:pt idx="91">
                  <c:v>40269</c:v>
                </c:pt>
                <c:pt idx="92">
                  <c:v>40360</c:v>
                </c:pt>
                <c:pt idx="93">
                  <c:v>40452</c:v>
                </c:pt>
                <c:pt idx="94">
                  <c:v>40544</c:v>
                </c:pt>
                <c:pt idx="95">
                  <c:v>40634</c:v>
                </c:pt>
                <c:pt idx="96">
                  <c:v>40725</c:v>
                </c:pt>
                <c:pt idx="97">
                  <c:v>40817</c:v>
                </c:pt>
                <c:pt idx="98">
                  <c:v>40909</c:v>
                </c:pt>
                <c:pt idx="99">
                  <c:v>41000</c:v>
                </c:pt>
                <c:pt idx="100">
                  <c:v>41091</c:v>
                </c:pt>
                <c:pt idx="101">
                  <c:v>41183</c:v>
                </c:pt>
                <c:pt idx="102">
                  <c:v>41275</c:v>
                </c:pt>
                <c:pt idx="103">
                  <c:v>41365</c:v>
                </c:pt>
                <c:pt idx="104">
                  <c:v>41456</c:v>
                </c:pt>
                <c:pt idx="105">
                  <c:v>41548</c:v>
                </c:pt>
                <c:pt idx="106">
                  <c:v>41640</c:v>
                </c:pt>
                <c:pt idx="107">
                  <c:v>41730</c:v>
                </c:pt>
                <c:pt idx="108">
                  <c:v>41821</c:v>
                </c:pt>
                <c:pt idx="109">
                  <c:v>41913</c:v>
                </c:pt>
                <c:pt idx="110">
                  <c:v>42005</c:v>
                </c:pt>
                <c:pt idx="111">
                  <c:v>42095</c:v>
                </c:pt>
                <c:pt idx="112">
                  <c:v>42186</c:v>
                </c:pt>
                <c:pt idx="113">
                  <c:v>42278</c:v>
                </c:pt>
                <c:pt idx="114">
                  <c:v>42370</c:v>
                </c:pt>
                <c:pt idx="115">
                  <c:v>42461</c:v>
                </c:pt>
              </c:numCache>
            </c:numRef>
          </c:cat>
          <c:val>
            <c:numRef>
              <c:f>'R-US'!$S$73:$S$188</c:f>
              <c:numCache>
                <c:formatCode>General</c:formatCode>
                <c:ptCount val="116"/>
                <c:pt idx="0">
                  <c:v>6.046181862278446E-3</c:v>
                </c:pt>
                <c:pt idx="1">
                  <c:v>5.5277517452646443E-3</c:v>
                </c:pt>
                <c:pt idx="2">
                  <c:v>5.0334851054644105E-3</c:v>
                </c:pt>
                <c:pt idx="3">
                  <c:v>6.0307403997826772E-3</c:v>
                </c:pt>
                <c:pt idx="4">
                  <c:v>7.8827155625907832E-3</c:v>
                </c:pt>
                <c:pt idx="5">
                  <c:v>9.6882156739551608E-3</c:v>
                </c:pt>
                <c:pt idx="6">
                  <c:v>1.1665379500603082E-2</c:v>
                </c:pt>
                <c:pt idx="7">
                  <c:v>1.1301522487903273E-2</c:v>
                </c:pt>
                <c:pt idx="8">
                  <c:v>9.7976870645800542E-3</c:v>
                </c:pt>
                <c:pt idx="9">
                  <c:v>9.1939409943387809E-3</c:v>
                </c:pt>
                <c:pt idx="10">
                  <c:v>9.3151555784699493E-3</c:v>
                </c:pt>
                <c:pt idx="11">
                  <c:v>9.0294325825114232E-3</c:v>
                </c:pt>
                <c:pt idx="12">
                  <c:v>8.2291170863012433E-3</c:v>
                </c:pt>
                <c:pt idx="13">
                  <c:v>6.7096743439168851E-3</c:v>
                </c:pt>
                <c:pt idx="14">
                  <c:v>3.7103019333904943E-3</c:v>
                </c:pt>
                <c:pt idx="15">
                  <c:v>2.0722532394837814E-3</c:v>
                </c:pt>
                <c:pt idx="16">
                  <c:v>1.1348991761451679E-3</c:v>
                </c:pt>
                <c:pt idx="17">
                  <c:v>-1.2021440754481725E-3</c:v>
                </c:pt>
                <c:pt idx="18">
                  <c:v>-2.7214417366664499E-3</c:v>
                </c:pt>
                <c:pt idx="19">
                  <c:v>-3.0806125308233765E-3</c:v>
                </c:pt>
                <c:pt idx="20">
                  <c:v>-4.398220501646186E-3</c:v>
                </c:pt>
                <c:pt idx="21">
                  <c:v>-4.3069145018500652E-3</c:v>
                </c:pt>
                <c:pt idx="22">
                  <c:v>-4.4643619566297008E-3</c:v>
                </c:pt>
                <c:pt idx="23">
                  <c:v>-4.3115076854986032E-3</c:v>
                </c:pt>
                <c:pt idx="24">
                  <c:v>-4.0532768751956414E-3</c:v>
                </c:pt>
                <c:pt idx="25">
                  <c:v>-3.6501708149148191E-3</c:v>
                </c:pt>
                <c:pt idx="26">
                  <c:v>-2.8543152472921916E-3</c:v>
                </c:pt>
                <c:pt idx="27">
                  <c:v>-6.8986119571857487E-4</c:v>
                </c:pt>
                <c:pt idx="28">
                  <c:v>8.4212590075104763E-4</c:v>
                </c:pt>
                <c:pt idx="29">
                  <c:v>3.1600243808335062E-3</c:v>
                </c:pt>
                <c:pt idx="30">
                  <c:v>4.556414524219279E-3</c:v>
                </c:pt>
                <c:pt idx="31">
                  <c:v>4.5843114050337832E-3</c:v>
                </c:pt>
                <c:pt idx="32">
                  <c:v>4.4533011851758311E-3</c:v>
                </c:pt>
                <c:pt idx="33">
                  <c:v>4.5455412018463506E-3</c:v>
                </c:pt>
                <c:pt idx="34">
                  <c:v>4.0369741509827996E-3</c:v>
                </c:pt>
                <c:pt idx="35">
                  <c:v>4.4045727637106371E-3</c:v>
                </c:pt>
                <c:pt idx="36">
                  <c:v>4.6120201993994272E-3</c:v>
                </c:pt>
                <c:pt idx="37">
                  <c:v>4.3159988635147386E-3</c:v>
                </c:pt>
                <c:pt idx="38">
                  <c:v>4.499433248212328E-3</c:v>
                </c:pt>
                <c:pt idx="39">
                  <c:v>4.484361770802461E-3</c:v>
                </c:pt>
                <c:pt idx="40">
                  <c:v>4.5964155875463011E-3</c:v>
                </c:pt>
                <c:pt idx="41">
                  <c:v>4.8323782567006781E-3</c:v>
                </c:pt>
                <c:pt idx="42">
                  <c:v>4.9107540351175285E-3</c:v>
                </c:pt>
                <c:pt idx="43">
                  <c:v>4.904567786179306E-3</c:v>
                </c:pt>
                <c:pt idx="44">
                  <c:v>4.689686866773948E-3</c:v>
                </c:pt>
                <c:pt idx="45">
                  <c:v>3.4149916141742367E-3</c:v>
                </c:pt>
                <c:pt idx="46">
                  <c:v>3.9104227598801746E-3</c:v>
                </c:pt>
                <c:pt idx="47">
                  <c:v>4.1851517482448444E-3</c:v>
                </c:pt>
                <c:pt idx="48">
                  <c:v>4.7359939522811836E-3</c:v>
                </c:pt>
                <c:pt idx="49">
                  <c:v>5.7685392354757028E-3</c:v>
                </c:pt>
                <c:pt idx="50">
                  <c:v>6.9989350766675919E-3</c:v>
                </c:pt>
                <c:pt idx="51">
                  <c:v>7.390143132542595E-3</c:v>
                </c:pt>
                <c:pt idx="52">
                  <c:v>8.0387349078648775E-3</c:v>
                </c:pt>
                <c:pt idx="53">
                  <c:v>7.9461095180933718E-3</c:v>
                </c:pt>
                <c:pt idx="54">
                  <c:v>4.9279993243876909E-3</c:v>
                </c:pt>
                <c:pt idx="55">
                  <c:v>2.004571345363684E-3</c:v>
                </c:pt>
                <c:pt idx="56">
                  <c:v>7.7528034120809806E-4</c:v>
                </c:pt>
                <c:pt idx="57">
                  <c:v>-2.3443318504690145E-3</c:v>
                </c:pt>
                <c:pt idx="58">
                  <c:v>-2.7536504440992624E-3</c:v>
                </c:pt>
                <c:pt idx="59">
                  <c:v>-2.6317284321145749E-3</c:v>
                </c:pt>
                <c:pt idx="60">
                  <c:v>-2.7275713020514878E-3</c:v>
                </c:pt>
                <c:pt idx="61">
                  <c:v>-3.5207201531069019E-3</c:v>
                </c:pt>
                <c:pt idx="62">
                  <c:v>-4.060031042514187E-3</c:v>
                </c:pt>
                <c:pt idx="63">
                  <c:v>-4.5482731077618552E-3</c:v>
                </c:pt>
                <c:pt idx="64">
                  <c:v>-4.893845264435712E-3</c:v>
                </c:pt>
                <c:pt idx="65">
                  <c:v>-5.0020294189648904E-3</c:v>
                </c:pt>
                <c:pt idx="66">
                  <c:v>-4.9864880337887694E-3</c:v>
                </c:pt>
                <c:pt idx="67">
                  <c:v>-4.5076540720255884E-3</c:v>
                </c:pt>
                <c:pt idx="68">
                  <c:v>-3.4965247014959819E-3</c:v>
                </c:pt>
                <c:pt idx="69">
                  <c:v>-2.1079131729974197E-3</c:v>
                </c:pt>
                <c:pt idx="70">
                  <c:v>-7.9364521477510465E-4</c:v>
                </c:pt>
                <c:pt idx="71">
                  <c:v>8.1667821733568996E-5</c:v>
                </c:pt>
                <c:pt idx="72">
                  <c:v>1.3889638059415479E-3</c:v>
                </c:pt>
                <c:pt idx="73">
                  <c:v>2.489083064013289E-3</c:v>
                </c:pt>
                <c:pt idx="74">
                  <c:v>3.840369428025894E-3</c:v>
                </c:pt>
                <c:pt idx="75">
                  <c:v>4.4650889685272557E-3</c:v>
                </c:pt>
                <c:pt idx="76">
                  <c:v>4.6851093387011346E-3</c:v>
                </c:pt>
                <c:pt idx="77">
                  <c:v>4.3888628120586273E-3</c:v>
                </c:pt>
                <c:pt idx="78">
                  <c:v>4.4970817051098646E-3</c:v>
                </c:pt>
                <c:pt idx="79">
                  <c:v>3.7727470982208324E-3</c:v>
                </c:pt>
                <c:pt idx="80">
                  <c:v>2.6463807078128589E-3</c:v>
                </c:pt>
                <c:pt idx="81">
                  <c:v>4.6670829908312093E-4</c:v>
                </c:pt>
                <c:pt idx="82">
                  <c:v>-3.1855708888121146E-3</c:v>
                </c:pt>
                <c:pt idx="83">
                  <c:v>-4.5053055805794971E-3</c:v>
                </c:pt>
                <c:pt idx="84">
                  <c:v>-5.1669338126573237E-3</c:v>
                </c:pt>
                <c:pt idx="85">
                  <c:v>-8.6984995668915131E-3</c:v>
                </c:pt>
                <c:pt idx="86">
                  <c:v>-8.7425629954492965E-3</c:v>
                </c:pt>
                <c:pt idx="87">
                  <c:v>-8.4385619333778947E-3</c:v>
                </c:pt>
                <c:pt idx="88">
                  <c:v>-7.8670034312674584E-3</c:v>
                </c:pt>
                <c:pt idx="89">
                  <c:v>-7.4642176398032143E-3</c:v>
                </c:pt>
                <c:pt idx="90">
                  <c:v>-7.1336287279966191E-3</c:v>
                </c:pt>
                <c:pt idx="91">
                  <c:v>-6.8243041754218001E-3</c:v>
                </c:pt>
                <c:pt idx="92">
                  <c:v>-6.5304886315472686E-3</c:v>
                </c:pt>
                <c:pt idx="93">
                  <c:v>-6.2300782398594465E-3</c:v>
                </c:pt>
                <c:pt idx="94">
                  <c:v>-5.8754557227305246E-3</c:v>
                </c:pt>
                <c:pt idx="95">
                  <c:v>-5.9104288035673001E-3</c:v>
                </c:pt>
                <c:pt idx="96">
                  <c:v>-6.1643740318010429E-3</c:v>
                </c:pt>
                <c:pt idx="97">
                  <c:v>-6.3710204866226448E-3</c:v>
                </c:pt>
                <c:pt idx="98">
                  <c:v>-6.3314170332256035E-3</c:v>
                </c:pt>
                <c:pt idx="99">
                  <c:v>-6.3484048898598908E-3</c:v>
                </c:pt>
                <c:pt idx="100">
                  <c:v>-6.003705564859305E-3</c:v>
                </c:pt>
                <c:pt idx="101">
                  <c:v>-5.7003638427721801E-3</c:v>
                </c:pt>
                <c:pt idx="102">
                  <c:v>-5.3614555444971932E-3</c:v>
                </c:pt>
                <c:pt idx="103">
                  <c:v>-4.9602710635958756E-3</c:v>
                </c:pt>
                <c:pt idx="104">
                  <c:v>-4.9769878329722992E-3</c:v>
                </c:pt>
                <c:pt idx="105">
                  <c:v>-5.1385746449553824E-3</c:v>
                </c:pt>
                <c:pt idx="106">
                  <c:v>-5.4832514586333845E-3</c:v>
                </c:pt>
                <c:pt idx="107">
                  <c:v>-5.9449219909469917E-3</c:v>
                </c:pt>
                <c:pt idx="108">
                  <c:v>-6.0454149312670988E-3</c:v>
                </c:pt>
                <c:pt idx="109">
                  <c:v>-5.9746825961311065E-3</c:v>
                </c:pt>
                <c:pt idx="110">
                  <c:v>-5.8800495176150134E-3</c:v>
                </c:pt>
                <c:pt idx="111">
                  <c:v>-5.7115387781799896E-3</c:v>
                </c:pt>
                <c:pt idx="112">
                  <c:v>-5.4928464138696096E-3</c:v>
                </c:pt>
                <c:pt idx="113">
                  <c:v>-5.0018944567219534E-3</c:v>
                </c:pt>
                <c:pt idx="114">
                  <c:v>-4.1754871310204587E-3</c:v>
                </c:pt>
                <c:pt idx="115">
                  <c:v>-3.8693367773994323E-3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49-488B-B4CC-9D7519AB388C}"/>
            </c:ext>
          </c:extLst>
        </c:ser>
        <c:ser>
          <c:idx val="1"/>
          <c:order val="1"/>
          <c:tx>
            <c:v>UK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'R-US'!$A$73:$A$188</c:f>
              <c:numCache>
                <c:formatCode>yyyy\-mm\-dd</c:formatCode>
                <c:ptCount val="116"/>
                <c:pt idx="0">
                  <c:v>31959</c:v>
                </c:pt>
                <c:pt idx="1">
                  <c:v>32051</c:v>
                </c:pt>
                <c:pt idx="2">
                  <c:v>32143</c:v>
                </c:pt>
                <c:pt idx="3">
                  <c:v>32234</c:v>
                </c:pt>
                <c:pt idx="4">
                  <c:v>32325</c:v>
                </c:pt>
                <c:pt idx="5">
                  <c:v>32417</c:v>
                </c:pt>
                <c:pt idx="6">
                  <c:v>32509</c:v>
                </c:pt>
                <c:pt idx="7">
                  <c:v>32599</c:v>
                </c:pt>
                <c:pt idx="8">
                  <c:v>32690</c:v>
                </c:pt>
                <c:pt idx="9">
                  <c:v>32782</c:v>
                </c:pt>
                <c:pt idx="10">
                  <c:v>32874</c:v>
                </c:pt>
                <c:pt idx="11">
                  <c:v>32964</c:v>
                </c:pt>
                <c:pt idx="12">
                  <c:v>33055</c:v>
                </c:pt>
                <c:pt idx="13">
                  <c:v>33147</c:v>
                </c:pt>
                <c:pt idx="14">
                  <c:v>33239</c:v>
                </c:pt>
                <c:pt idx="15">
                  <c:v>33329</c:v>
                </c:pt>
                <c:pt idx="16">
                  <c:v>33420</c:v>
                </c:pt>
                <c:pt idx="17">
                  <c:v>33512</c:v>
                </c:pt>
                <c:pt idx="18">
                  <c:v>33604</c:v>
                </c:pt>
                <c:pt idx="19">
                  <c:v>33695</c:v>
                </c:pt>
                <c:pt idx="20">
                  <c:v>33786</c:v>
                </c:pt>
                <c:pt idx="21">
                  <c:v>33878</c:v>
                </c:pt>
                <c:pt idx="22">
                  <c:v>33970</c:v>
                </c:pt>
                <c:pt idx="23">
                  <c:v>34060</c:v>
                </c:pt>
                <c:pt idx="24">
                  <c:v>34151</c:v>
                </c:pt>
                <c:pt idx="25">
                  <c:v>34243</c:v>
                </c:pt>
                <c:pt idx="26">
                  <c:v>34335</c:v>
                </c:pt>
                <c:pt idx="27">
                  <c:v>34425</c:v>
                </c:pt>
                <c:pt idx="28">
                  <c:v>34516</c:v>
                </c:pt>
                <c:pt idx="29">
                  <c:v>34608</c:v>
                </c:pt>
                <c:pt idx="30">
                  <c:v>34700</c:v>
                </c:pt>
                <c:pt idx="31">
                  <c:v>34790</c:v>
                </c:pt>
                <c:pt idx="32">
                  <c:v>34881</c:v>
                </c:pt>
                <c:pt idx="33">
                  <c:v>34973</c:v>
                </c:pt>
                <c:pt idx="34">
                  <c:v>35065</c:v>
                </c:pt>
                <c:pt idx="35">
                  <c:v>35156</c:v>
                </c:pt>
                <c:pt idx="36">
                  <c:v>35247</c:v>
                </c:pt>
                <c:pt idx="37">
                  <c:v>35339</c:v>
                </c:pt>
                <c:pt idx="38">
                  <c:v>35431</c:v>
                </c:pt>
                <c:pt idx="39">
                  <c:v>35521</c:v>
                </c:pt>
                <c:pt idx="40">
                  <c:v>35612</c:v>
                </c:pt>
                <c:pt idx="41">
                  <c:v>35704</c:v>
                </c:pt>
                <c:pt idx="42">
                  <c:v>35796</c:v>
                </c:pt>
                <c:pt idx="43">
                  <c:v>35886</c:v>
                </c:pt>
                <c:pt idx="44">
                  <c:v>35977</c:v>
                </c:pt>
                <c:pt idx="45">
                  <c:v>36069</c:v>
                </c:pt>
                <c:pt idx="46">
                  <c:v>36161</c:v>
                </c:pt>
                <c:pt idx="47">
                  <c:v>36251</c:v>
                </c:pt>
                <c:pt idx="48">
                  <c:v>36342</c:v>
                </c:pt>
                <c:pt idx="49">
                  <c:v>36434</c:v>
                </c:pt>
                <c:pt idx="50">
                  <c:v>36526</c:v>
                </c:pt>
                <c:pt idx="51">
                  <c:v>36617</c:v>
                </c:pt>
                <c:pt idx="52">
                  <c:v>36708</c:v>
                </c:pt>
                <c:pt idx="53">
                  <c:v>36800</c:v>
                </c:pt>
                <c:pt idx="54">
                  <c:v>36892</c:v>
                </c:pt>
                <c:pt idx="55">
                  <c:v>36982</c:v>
                </c:pt>
                <c:pt idx="56">
                  <c:v>37073</c:v>
                </c:pt>
                <c:pt idx="57">
                  <c:v>37165</c:v>
                </c:pt>
                <c:pt idx="58">
                  <c:v>37257</c:v>
                </c:pt>
                <c:pt idx="59">
                  <c:v>37347</c:v>
                </c:pt>
                <c:pt idx="60">
                  <c:v>37438</c:v>
                </c:pt>
                <c:pt idx="61">
                  <c:v>37530</c:v>
                </c:pt>
                <c:pt idx="62">
                  <c:v>37622</c:v>
                </c:pt>
                <c:pt idx="63">
                  <c:v>37712</c:v>
                </c:pt>
                <c:pt idx="64">
                  <c:v>37803</c:v>
                </c:pt>
                <c:pt idx="65">
                  <c:v>37895</c:v>
                </c:pt>
                <c:pt idx="66">
                  <c:v>37987</c:v>
                </c:pt>
                <c:pt idx="67">
                  <c:v>38078</c:v>
                </c:pt>
                <c:pt idx="68">
                  <c:v>38169</c:v>
                </c:pt>
                <c:pt idx="69">
                  <c:v>38261</c:v>
                </c:pt>
                <c:pt idx="70">
                  <c:v>38353</c:v>
                </c:pt>
                <c:pt idx="71">
                  <c:v>38443</c:v>
                </c:pt>
                <c:pt idx="72">
                  <c:v>38534</c:v>
                </c:pt>
                <c:pt idx="73">
                  <c:v>38626</c:v>
                </c:pt>
                <c:pt idx="74">
                  <c:v>38718</c:v>
                </c:pt>
                <c:pt idx="75">
                  <c:v>38808</c:v>
                </c:pt>
                <c:pt idx="76">
                  <c:v>38899</c:v>
                </c:pt>
                <c:pt idx="77">
                  <c:v>38991</c:v>
                </c:pt>
                <c:pt idx="78">
                  <c:v>39083</c:v>
                </c:pt>
                <c:pt idx="79">
                  <c:v>39173</c:v>
                </c:pt>
                <c:pt idx="80">
                  <c:v>39264</c:v>
                </c:pt>
                <c:pt idx="81">
                  <c:v>39356</c:v>
                </c:pt>
                <c:pt idx="82">
                  <c:v>39448</c:v>
                </c:pt>
                <c:pt idx="83">
                  <c:v>39539</c:v>
                </c:pt>
                <c:pt idx="84">
                  <c:v>39630</c:v>
                </c:pt>
                <c:pt idx="85">
                  <c:v>39722</c:v>
                </c:pt>
                <c:pt idx="86">
                  <c:v>39814</c:v>
                </c:pt>
                <c:pt idx="87">
                  <c:v>39904</c:v>
                </c:pt>
                <c:pt idx="88">
                  <c:v>39995</c:v>
                </c:pt>
                <c:pt idx="89">
                  <c:v>40087</c:v>
                </c:pt>
                <c:pt idx="90">
                  <c:v>40179</c:v>
                </c:pt>
                <c:pt idx="91">
                  <c:v>40269</c:v>
                </c:pt>
                <c:pt idx="92">
                  <c:v>40360</c:v>
                </c:pt>
                <c:pt idx="93">
                  <c:v>40452</c:v>
                </c:pt>
                <c:pt idx="94">
                  <c:v>40544</c:v>
                </c:pt>
                <c:pt idx="95">
                  <c:v>40634</c:v>
                </c:pt>
                <c:pt idx="96">
                  <c:v>40725</c:v>
                </c:pt>
                <c:pt idx="97">
                  <c:v>40817</c:v>
                </c:pt>
                <c:pt idx="98">
                  <c:v>40909</c:v>
                </c:pt>
                <c:pt idx="99">
                  <c:v>41000</c:v>
                </c:pt>
                <c:pt idx="100">
                  <c:v>41091</c:v>
                </c:pt>
                <c:pt idx="101">
                  <c:v>41183</c:v>
                </c:pt>
                <c:pt idx="102">
                  <c:v>41275</c:v>
                </c:pt>
                <c:pt idx="103">
                  <c:v>41365</c:v>
                </c:pt>
                <c:pt idx="104">
                  <c:v>41456</c:v>
                </c:pt>
                <c:pt idx="105">
                  <c:v>41548</c:v>
                </c:pt>
                <c:pt idx="106">
                  <c:v>41640</c:v>
                </c:pt>
                <c:pt idx="107">
                  <c:v>41730</c:v>
                </c:pt>
                <c:pt idx="108">
                  <c:v>41821</c:v>
                </c:pt>
                <c:pt idx="109">
                  <c:v>41913</c:v>
                </c:pt>
                <c:pt idx="110">
                  <c:v>42005</c:v>
                </c:pt>
                <c:pt idx="111">
                  <c:v>42095</c:v>
                </c:pt>
                <c:pt idx="112">
                  <c:v>42186</c:v>
                </c:pt>
                <c:pt idx="113">
                  <c:v>42278</c:v>
                </c:pt>
                <c:pt idx="114">
                  <c:v>42370</c:v>
                </c:pt>
                <c:pt idx="115">
                  <c:v>42461</c:v>
                </c:pt>
              </c:numCache>
            </c:numRef>
          </c:cat>
          <c:val>
            <c:numRef>
              <c:f>'R-UK'!$S$73:$S$188</c:f>
              <c:numCache>
                <c:formatCode>General</c:formatCode>
                <c:ptCount val="116"/>
                <c:pt idx="0">
                  <c:v>7.7871671612192153E-3</c:v>
                </c:pt>
                <c:pt idx="1">
                  <c:v>6.8608401969444668E-3</c:v>
                </c:pt>
                <c:pt idx="2">
                  <c:v>5.7957098143865118E-3</c:v>
                </c:pt>
                <c:pt idx="3">
                  <c:v>4.1143944608949259E-3</c:v>
                </c:pt>
                <c:pt idx="4">
                  <c:v>1.1128608267197665E-2</c:v>
                </c:pt>
                <c:pt idx="5">
                  <c:v>1.4248839581404132E-2</c:v>
                </c:pt>
                <c:pt idx="6">
                  <c:v>1.5551607732589373E-2</c:v>
                </c:pt>
                <c:pt idx="7">
                  <c:v>1.6339132174788912E-2</c:v>
                </c:pt>
                <c:pt idx="8">
                  <c:v>1.745925703324383E-2</c:v>
                </c:pt>
                <c:pt idx="9">
                  <c:v>1.941884190955126E-2</c:v>
                </c:pt>
                <c:pt idx="10">
                  <c:v>1.9212789356211429E-2</c:v>
                </c:pt>
                <c:pt idx="11">
                  <c:v>1.8960932624467658E-2</c:v>
                </c:pt>
                <c:pt idx="12">
                  <c:v>1.8485039780917673E-2</c:v>
                </c:pt>
                <c:pt idx="13">
                  <c:v>1.5774329369830392E-2</c:v>
                </c:pt>
                <c:pt idx="14">
                  <c:v>1.4072836985470488E-2</c:v>
                </c:pt>
                <c:pt idx="15">
                  <c:v>9.6974130870403352E-3</c:v>
                </c:pt>
                <c:pt idx="16">
                  <c:v>7.3674945501490943E-3</c:v>
                </c:pt>
                <c:pt idx="17">
                  <c:v>6.3505480568530051E-3</c:v>
                </c:pt>
                <c:pt idx="18">
                  <c:v>6.3758606899317052E-3</c:v>
                </c:pt>
                <c:pt idx="19">
                  <c:v>5.7212337923654702E-3</c:v>
                </c:pt>
                <c:pt idx="20">
                  <c:v>5.0567302085352808E-3</c:v>
                </c:pt>
                <c:pt idx="21">
                  <c:v>-3.4863746316457587E-4</c:v>
                </c:pt>
                <c:pt idx="22">
                  <c:v>-3.5472587713390744E-3</c:v>
                </c:pt>
                <c:pt idx="23">
                  <c:v>-3.9834038557025895E-3</c:v>
                </c:pt>
                <c:pt idx="24">
                  <c:v>-3.6342791168371977E-3</c:v>
                </c:pt>
                <c:pt idx="25">
                  <c:v>-3.7648841195828406E-3</c:v>
                </c:pt>
                <c:pt idx="26">
                  <c:v>-4.4393517270729663E-3</c:v>
                </c:pt>
                <c:pt idx="27">
                  <c:v>-4.3227872874992143E-3</c:v>
                </c:pt>
                <c:pt idx="28">
                  <c:v>-3.6408313633636566E-3</c:v>
                </c:pt>
                <c:pt idx="29">
                  <c:v>-1.882129913683612E-3</c:v>
                </c:pt>
                <c:pt idx="30">
                  <c:v>5.248086128597975E-5</c:v>
                </c:pt>
                <c:pt idx="31">
                  <c:v>1.1168808986396208E-3</c:v>
                </c:pt>
                <c:pt idx="32">
                  <c:v>1.6277895971329717E-3</c:v>
                </c:pt>
                <c:pt idx="33">
                  <c:v>2.2247897968971355E-3</c:v>
                </c:pt>
                <c:pt idx="34">
                  <c:v>2.0000033255222196E-3</c:v>
                </c:pt>
                <c:pt idx="35">
                  <c:v>1.8498481604069241E-3</c:v>
                </c:pt>
                <c:pt idx="36">
                  <c:v>2.0277605361677378E-3</c:v>
                </c:pt>
                <c:pt idx="37">
                  <c:v>2.709261809983903E-3</c:v>
                </c:pt>
                <c:pt idx="38">
                  <c:v>3.071244282013246E-3</c:v>
                </c:pt>
                <c:pt idx="39">
                  <c:v>3.7379327157735223E-3</c:v>
                </c:pt>
                <c:pt idx="40">
                  <c:v>5.3498793858092466E-3</c:v>
                </c:pt>
                <c:pt idx="41">
                  <c:v>6.1572604642100839E-3</c:v>
                </c:pt>
                <c:pt idx="42">
                  <c:v>6.5739577506628557E-3</c:v>
                </c:pt>
                <c:pt idx="43">
                  <c:v>6.8659004644148472E-3</c:v>
                </c:pt>
                <c:pt idx="44">
                  <c:v>7.3846418096256408E-3</c:v>
                </c:pt>
                <c:pt idx="45">
                  <c:v>5.9299110952019387E-3</c:v>
                </c:pt>
                <c:pt idx="46">
                  <c:v>3.1890355505747306E-3</c:v>
                </c:pt>
                <c:pt idx="47">
                  <c:v>2.1005686058698505E-3</c:v>
                </c:pt>
                <c:pt idx="48">
                  <c:v>1.9736287273736377E-3</c:v>
                </c:pt>
                <c:pt idx="49">
                  <c:v>3.0035850172026859E-3</c:v>
                </c:pt>
                <c:pt idx="50">
                  <c:v>4.3191430463961613E-3</c:v>
                </c:pt>
                <c:pt idx="51">
                  <c:v>4.880559432621028E-3</c:v>
                </c:pt>
                <c:pt idx="52">
                  <c:v>5.00251908223484E-3</c:v>
                </c:pt>
                <c:pt idx="53">
                  <c:v>5.1081900610025202E-3</c:v>
                </c:pt>
                <c:pt idx="54">
                  <c:v>4.9083476240460435E-3</c:v>
                </c:pt>
                <c:pt idx="55">
                  <c:v>3.8257482804630307E-3</c:v>
                </c:pt>
                <c:pt idx="56">
                  <c:v>3.1540507270663423E-3</c:v>
                </c:pt>
                <c:pt idx="57">
                  <c:v>1.2311565044663955E-3</c:v>
                </c:pt>
                <c:pt idx="58">
                  <c:v>7.1477128474076081E-4</c:v>
                </c:pt>
                <c:pt idx="59">
                  <c:v>7.518224312094415E-4</c:v>
                </c:pt>
                <c:pt idx="60">
                  <c:v>7.8790922177765423E-4</c:v>
                </c:pt>
                <c:pt idx="61">
                  <c:v>8.4667539158980645E-4</c:v>
                </c:pt>
                <c:pt idx="62">
                  <c:v>4.8486248747461793E-4</c:v>
                </c:pt>
                <c:pt idx="63">
                  <c:v>2.5548719317250359E-4</c:v>
                </c:pt>
                <c:pt idx="64">
                  <c:v>-2.7267256239391167E-4</c:v>
                </c:pt>
                <c:pt idx="65">
                  <c:v>4.5453066016025966E-5</c:v>
                </c:pt>
                <c:pt idx="66">
                  <c:v>6.4560870292576424E-4</c:v>
                </c:pt>
                <c:pt idx="67">
                  <c:v>1.3523801789138415E-3</c:v>
                </c:pt>
                <c:pt idx="68">
                  <c:v>2.2762551398253497E-3</c:v>
                </c:pt>
                <c:pt idx="69">
                  <c:v>2.3037305885968131E-3</c:v>
                </c:pt>
                <c:pt idx="70">
                  <c:v>2.1494644712884139E-3</c:v>
                </c:pt>
                <c:pt idx="71">
                  <c:v>2.0341458538048187E-3</c:v>
                </c:pt>
                <c:pt idx="72">
                  <c:v>1.4830216876319515E-3</c:v>
                </c:pt>
                <c:pt idx="73">
                  <c:v>1.158807383018128E-3</c:v>
                </c:pt>
                <c:pt idx="74">
                  <c:v>1.0211286302471969E-3</c:v>
                </c:pt>
                <c:pt idx="75">
                  <c:v>8.0630542587103917E-4</c:v>
                </c:pt>
                <c:pt idx="76">
                  <c:v>1.0823561793452943E-3</c:v>
                </c:pt>
                <c:pt idx="77">
                  <c:v>1.5420091841428498E-3</c:v>
                </c:pt>
                <c:pt idx="78">
                  <c:v>2.2303769890374128E-3</c:v>
                </c:pt>
                <c:pt idx="79">
                  <c:v>2.5604087407272982E-3</c:v>
                </c:pt>
                <c:pt idx="80">
                  <c:v>3.1685106000062515E-3</c:v>
                </c:pt>
                <c:pt idx="81">
                  <c:v>2.6384381181875629E-3</c:v>
                </c:pt>
                <c:pt idx="82">
                  <c:v>1.535244071332236E-3</c:v>
                </c:pt>
                <c:pt idx="83">
                  <c:v>5.4325216937192635E-4</c:v>
                </c:pt>
                <c:pt idx="84">
                  <c:v>3.7851708808470021E-4</c:v>
                </c:pt>
                <c:pt idx="85">
                  <c:v>-3.6627799917748624E-3</c:v>
                </c:pt>
                <c:pt idx="86">
                  <c:v>-9.5145941460626771E-3</c:v>
                </c:pt>
                <c:pt idx="87">
                  <c:v>-1.1175571105557419E-2</c:v>
                </c:pt>
                <c:pt idx="88">
                  <c:v>-1.1385890419537831E-2</c:v>
                </c:pt>
                <c:pt idx="89">
                  <c:v>-1.1525707328638529E-2</c:v>
                </c:pt>
                <c:pt idx="90">
                  <c:v>-1.1645093064882345E-2</c:v>
                </c:pt>
                <c:pt idx="91">
                  <c:v>-1.1879865270565254E-2</c:v>
                </c:pt>
                <c:pt idx="92">
                  <c:v>-1.2177066210540016E-2</c:v>
                </c:pt>
                <c:pt idx="93">
                  <c:v>-1.2478140039948377E-2</c:v>
                </c:pt>
                <c:pt idx="94">
                  <c:v>-1.2747977775320524E-2</c:v>
                </c:pt>
                <c:pt idx="95">
                  <c:v>-1.2839648497029205E-2</c:v>
                </c:pt>
                <c:pt idx="96">
                  <c:v>-1.2829344687547567E-2</c:v>
                </c:pt>
                <c:pt idx="97">
                  <c:v>-1.281358356693682E-2</c:v>
                </c:pt>
                <c:pt idx="98">
                  <c:v>-1.2916761440104424E-2</c:v>
                </c:pt>
                <c:pt idx="99">
                  <c:v>-1.2998601055058651E-2</c:v>
                </c:pt>
                <c:pt idx="100">
                  <c:v>-1.3040617703123786E-2</c:v>
                </c:pt>
                <c:pt idx="101">
                  <c:v>-1.2958958151295524E-2</c:v>
                </c:pt>
                <c:pt idx="102">
                  <c:v>-1.2626984928733126E-2</c:v>
                </c:pt>
                <c:pt idx="103">
                  <c:v>-1.2371056637593719E-2</c:v>
                </c:pt>
                <c:pt idx="104">
                  <c:v>-1.2223420993256212E-2</c:v>
                </c:pt>
                <c:pt idx="105">
                  <c:v>-1.2142999158421958E-2</c:v>
                </c:pt>
                <c:pt idx="106">
                  <c:v>-1.2069383532172101E-2</c:v>
                </c:pt>
                <c:pt idx="107">
                  <c:v>-1.182926342344201E-2</c:v>
                </c:pt>
                <c:pt idx="108">
                  <c:v>-1.1439774262677144E-2</c:v>
                </c:pt>
                <c:pt idx="109">
                  <c:v>-1.1016999334078265E-2</c:v>
                </c:pt>
                <c:pt idx="110">
                  <c:v>-1.0647127799327832E-2</c:v>
                </c:pt>
                <c:pt idx="111">
                  <c:v>-1.0285333600028451E-2</c:v>
                </c:pt>
                <c:pt idx="112">
                  <c:v>-9.8383785128556001E-3</c:v>
                </c:pt>
                <c:pt idx="113">
                  <c:v>-9.3926680975024712E-3</c:v>
                </c:pt>
                <c:pt idx="114">
                  <c:v>-8.9697877534152537E-3</c:v>
                </c:pt>
                <c:pt idx="115">
                  <c:v>-8.6730100573299829E-3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49-488B-B4CC-9D7519AB3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7358096"/>
        <c:axId val="567364984"/>
      </c:lineChart>
      <c:dateAx>
        <c:axId val="567358096"/>
        <c:scaling>
          <c:orientation val="minMax"/>
        </c:scaling>
        <c:delete val="0"/>
        <c:axPos val="b"/>
        <c:numFmt formatCode="yyyy\-mm\-dd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364984"/>
        <c:crosses val="autoZero"/>
        <c:auto val="1"/>
        <c:lblOffset val="100"/>
        <c:baseTimeUnit val="months"/>
      </c:dateAx>
      <c:valAx>
        <c:axId val="567364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358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'R-US'!$E$71:$E$202</c:f>
              <c:numCache>
                <c:formatCode>0.00</c:formatCode>
                <c:ptCount val="132"/>
                <c:pt idx="0">
                  <c:v>2.0751777777777778</c:v>
                </c:pt>
                <c:pt idx="1">
                  <c:v>2.4050744444444434</c:v>
                </c:pt>
                <c:pt idx="2">
                  <c:v>2.8331011111111102</c:v>
                </c:pt>
                <c:pt idx="3">
                  <c:v>2.6215016666666657</c:v>
                </c:pt>
                <c:pt idx="4">
                  <c:v>2.4200688888888888</c:v>
                </c:pt>
                <c:pt idx="5">
                  <c:v>2.8267938888888891</c:v>
                </c:pt>
                <c:pt idx="6">
                  <c:v>3.5853238888888885</c:v>
                </c:pt>
                <c:pt idx="7">
                  <c:v>4.3288511111111116</c:v>
                </c:pt>
                <c:pt idx="8">
                  <c:v>5.1476555555555557</c:v>
                </c:pt>
                <c:pt idx="9">
                  <c:v>4.9966105555555558</c:v>
                </c:pt>
                <c:pt idx="10">
                  <c:v>4.3740611111111125</c:v>
                </c:pt>
                <c:pt idx="11">
                  <c:v>4.1249061111111116</c:v>
                </c:pt>
                <c:pt idx="12">
                  <c:v>4.1748933333333333</c:v>
                </c:pt>
                <c:pt idx="13">
                  <c:v>4.0570938888888897</c:v>
                </c:pt>
                <c:pt idx="14">
                  <c:v>3.7276672222222222</c:v>
                </c:pt>
                <c:pt idx="15">
                  <c:v>3.104385555555556</c:v>
                </c:pt>
                <c:pt idx="16">
                  <c:v>1.8822800000000006</c:v>
                </c:pt>
                <c:pt idx="17">
                  <c:v>1.2194555555555553</c:v>
                </c:pt>
                <c:pt idx="18">
                  <c:v>0.8416200000000007</c:v>
                </c:pt>
                <c:pt idx="19">
                  <c:v>-9.5806111111111925E-2</c:v>
                </c:pt>
                <c:pt idx="20">
                  <c:v>-0.70170555555555625</c:v>
                </c:pt>
                <c:pt idx="21">
                  <c:v>-0.84453999999999985</c:v>
                </c:pt>
                <c:pt idx="22">
                  <c:v>-1.3672050000000007</c:v>
                </c:pt>
                <c:pt idx="23">
                  <c:v>-1.3310527777777783</c:v>
                </c:pt>
                <c:pt idx="24">
                  <c:v>-1.3933872222222217</c:v>
                </c:pt>
                <c:pt idx="25">
                  <c:v>-1.3328716666666667</c:v>
                </c:pt>
                <c:pt idx="26">
                  <c:v>-1.2305738888888889</c:v>
                </c:pt>
                <c:pt idx="27">
                  <c:v>-1.070724999999999</c:v>
                </c:pt>
                <c:pt idx="28">
                  <c:v>-0.7545644444444437</c:v>
                </c:pt>
                <c:pt idx="29">
                  <c:v>0.1091172222222232</c:v>
                </c:pt>
                <c:pt idx="30">
                  <c:v>0.72382388888888949</c:v>
                </c:pt>
                <c:pt idx="31">
                  <c:v>1.6592522222222224</c:v>
                </c:pt>
                <c:pt idx="32">
                  <c:v>2.225925555555555</c:v>
                </c:pt>
                <c:pt idx="33">
                  <c:v>2.237270555555555</c:v>
                </c:pt>
                <c:pt idx="34">
                  <c:v>2.1839999999999997</c:v>
                </c:pt>
                <c:pt idx="35">
                  <c:v>2.2215038888888881</c:v>
                </c:pt>
                <c:pt idx="36">
                  <c:v>2.0148538888888887</c:v>
                </c:pt>
                <c:pt idx="37">
                  <c:v>2.1641916666666665</c:v>
                </c:pt>
                <c:pt idx="38">
                  <c:v>2.2485399999999998</c:v>
                </c:pt>
                <c:pt idx="39">
                  <c:v>2.1281933333333334</c:v>
                </c:pt>
                <c:pt idx="40">
                  <c:v>2.2027555555555551</c:v>
                </c:pt>
                <c:pt idx="41">
                  <c:v>2.1966277777777781</c:v>
                </c:pt>
                <c:pt idx="42">
                  <c:v>2.2421933333333341</c:v>
                </c:pt>
                <c:pt idx="43">
                  <c:v>2.3381950000000002</c:v>
                </c:pt>
                <c:pt idx="44">
                  <c:v>2.3700972222222227</c:v>
                </c:pt>
                <c:pt idx="45">
                  <c:v>2.3675788888888891</c:v>
                </c:pt>
                <c:pt idx="46">
                  <c:v>2.2801327777777782</c:v>
                </c:pt>
                <c:pt idx="47">
                  <c:v>1.7625449999999998</c:v>
                </c:pt>
                <c:pt idx="48">
                  <c:v>1.9634799999999992</c:v>
                </c:pt>
                <c:pt idx="49">
                  <c:v>2.0750316666666659</c:v>
                </c:pt>
                <c:pt idx="50">
                  <c:v>2.2989727777777782</c:v>
                </c:pt>
                <c:pt idx="51">
                  <c:v>2.719739444444444</c:v>
                </c:pt>
                <c:pt idx="52">
                  <c:v>3.222824444444444</c:v>
                </c:pt>
                <c:pt idx="53">
                  <c:v>3.3831683333333329</c:v>
                </c:pt>
                <c:pt idx="54">
                  <c:v>3.6494172222222221</c:v>
                </c:pt>
                <c:pt idx="55">
                  <c:v>3.6113627777777775</c:v>
                </c:pt>
                <c:pt idx="56">
                  <c:v>2.3771177777777774</c:v>
                </c:pt>
                <c:pt idx="57">
                  <c:v>1.1921383333333337</c:v>
                </c:pt>
                <c:pt idx="58">
                  <c:v>0.69694333333333347</c:v>
                </c:pt>
                <c:pt idx="59">
                  <c:v>-0.55157111111111101</c:v>
                </c:pt>
                <c:pt idx="60">
                  <c:v>-0.71452055555555538</c:v>
                </c:pt>
                <c:pt idx="61">
                  <c:v>-0.6660044444444444</c:v>
                </c:pt>
                <c:pt idx="62">
                  <c:v>-0.70414444444444446</c:v>
                </c:pt>
                <c:pt idx="63">
                  <c:v>-1.0193511111111107</c:v>
                </c:pt>
                <c:pt idx="64">
                  <c:v>-1.2332505555555549</c:v>
                </c:pt>
                <c:pt idx="65">
                  <c:v>-1.4265961111111105</c:v>
                </c:pt>
                <c:pt idx="66">
                  <c:v>-1.563272222222222</c:v>
                </c:pt>
                <c:pt idx="67">
                  <c:v>-1.6060305555555554</c:v>
                </c:pt>
                <c:pt idx="68">
                  <c:v>-1.5998888888888891</c:v>
                </c:pt>
                <c:pt idx="69">
                  <c:v>-1.4105216666666669</c:v>
                </c:pt>
                <c:pt idx="70">
                  <c:v>-1.009746666666667</c:v>
                </c:pt>
                <c:pt idx="71">
                  <c:v>-0.45736166666666689</c:v>
                </c:pt>
                <c:pt idx="72">
                  <c:v>6.7576111111111281E-2</c:v>
                </c:pt>
                <c:pt idx="73">
                  <c:v>0.41833888888888815</c:v>
                </c:pt>
                <c:pt idx="74">
                  <c:v>0.94392555555555502</c:v>
                </c:pt>
                <c:pt idx="75">
                  <c:v>1.3878150000000002</c:v>
                </c:pt>
                <c:pt idx="76">
                  <c:v>1.9350500000000004</c:v>
                </c:pt>
                <c:pt idx="77">
                  <c:v>2.1887922222222223</c:v>
                </c:pt>
                <c:pt idx="78">
                  <c:v>2.2782705555555554</c:v>
                </c:pt>
                <c:pt idx="79">
                  <c:v>2.1578061111111113</c:v>
                </c:pt>
                <c:pt idx="80">
                  <c:v>2.2017994444444442</c:v>
                </c:pt>
                <c:pt idx="81">
                  <c:v>1.9076122222222223</c:v>
                </c:pt>
                <c:pt idx="82">
                  <c:v>1.4514027777777785</c:v>
                </c:pt>
                <c:pt idx="83">
                  <c:v>0.57292722222222281</c:v>
                </c:pt>
                <c:pt idx="84">
                  <c:v>-0.88625055555555532</c:v>
                </c:pt>
                <c:pt idx="85">
                  <c:v>-1.4095922222222221</c:v>
                </c:pt>
                <c:pt idx="86">
                  <c:v>-1.6711799999999999</c:v>
                </c:pt>
                <c:pt idx="87">
                  <c:v>-3.058660555555555</c:v>
                </c:pt>
                <c:pt idx="88">
                  <c:v>-3.0758788888888882</c:v>
                </c:pt>
                <c:pt idx="89">
                  <c:v>-2.9570399999999997</c:v>
                </c:pt>
                <c:pt idx="90">
                  <c:v>-2.733312777777777</c:v>
                </c:pt>
                <c:pt idx="91">
                  <c:v>-2.575416666666666</c:v>
                </c:pt>
                <c:pt idx="92">
                  <c:v>-2.4456788888888887</c:v>
                </c:pt>
                <c:pt idx="93">
                  <c:v>-2.3241688888888885</c:v>
                </c:pt>
                <c:pt idx="94">
                  <c:v>-2.2086461111111104</c:v>
                </c:pt>
                <c:pt idx="95">
                  <c:v>-2.090424444444444</c:v>
                </c:pt>
                <c:pt idx="96">
                  <c:v>-1.9507305555555556</c:v>
                </c:pt>
                <c:pt idx="97">
                  <c:v>-1.9645138888888891</c:v>
                </c:pt>
                <c:pt idx="98">
                  <c:v>-2.0645533333333335</c:v>
                </c:pt>
                <c:pt idx="99">
                  <c:v>-2.1459033333333335</c:v>
                </c:pt>
                <c:pt idx="100">
                  <c:v>-2.1303166666666669</c:v>
                </c:pt>
                <c:pt idx="101">
                  <c:v>-2.137002777777778</c:v>
                </c:pt>
                <c:pt idx="102">
                  <c:v>-2.0012683333333334</c:v>
                </c:pt>
                <c:pt idx="103">
                  <c:v>-1.8817027777777777</c:v>
                </c:pt>
                <c:pt idx="104">
                  <c:v>-1.747988888888889</c:v>
                </c:pt>
                <c:pt idx="105">
                  <c:v>-1.5895277777777777</c:v>
                </c:pt>
                <c:pt idx="106">
                  <c:v>-1.5961344444444443</c:v>
                </c:pt>
                <c:pt idx="107">
                  <c:v>-1.6599783333333333</c:v>
                </c:pt>
                <c:pt idx="108">
                  <c:v>-1.7960583333333333</c:v>
                </c:pt>
                <c:pt idx="109">
                  <c:v>-1.9781066666666665</c:v>
                </c:pt>
                <c:pt idx="110">
                  <c:v>-2.0176999999999996</c:v>
                </c:pt>
                <c:pt idx="111">
                  <c:v>-1.9898333333333333</c:v>
                </c:pt>
                <c:pt idx="112">
                  <c:v>-1.9525411111111113</c:v>
                </c:pt>
                <c:pt idx="113">
                  <c:v>-1.8861094444444444</c:v>
                </c:pt>
                <c:pt idx="114">
                  <c:v>-1.7998444444444441</c:v>
                </c:pt>
                <c:pt idx="115">
                  <c:v>-1.6059772222222222</c:v>
                </c:pt>
                <c:pt idx="116">
                  <c:v>-1.2789972222222223</c:v>
                </c:pt>
                <c:pt idx="117">
                  <c:v>-1.1576577777777779</c:v>
                </c:pt>
                <c:pt idx="118">
                  <c:v>-0.99350777777777788</c:v>
                </c:pt>
                <c:pt idx="119">
                  <c:v>-0.76727611111111105</c:v>
                </c:pt>
                <c:pt idx="120">
                  <c:v>-0.60277944444444442</c:v>
                </c:pt>
                <c:pt idx="121">
                  <c:v>-0.35089555555555541</c:v>
                </c:pt>
                <c:pt idx="122">
                  <c:v>-0.20506111111111114</c:v>
                </c:pt>
                <c:pt idx="123">
                  <c:v>-4.7782222222221948E-2</c:v>
                </c:pt>
                <c:pt idx="124">
                  <c:v>0.26661944444444452</c:v>
                </c:pt>
                <c:pt idx="125">
                  <c:v>0.50654444444444446</c:v>
                </c:pt>
                <c:pt idx="126">
                  <c:v>0.62458111111111081</c:v>
                </c:pt>
                <c:pt idx="127">
                  <c:v>0.83556277777777765</c:v>
                </c:pt>
                <c:pt idx="128">
                  <c:v>0.89798611111111137</c:v>
                </c:pt>
                <c:pt idx="129">
                  <c:v>0.82149500000000009</c:v>
                </c:pt>
                <c:pt idx="130">
                  <c:v>0.4634505555555557</c:v>
                </c:pt>
                <c:pt idx="131">
                  <c:v>-4.4074444444444527E-2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EA-422A-BFE1-4859FF816F7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'R-US'!$F$71:$F$202</c:f>
              <c:numCache>
                <c:formatCode>0.00</c:formatCode>
                <c:ptCount val="132"/>
                <c:pt idx="0">
                  <c:v>1.5366666666666671</c:v>
                </c:pt>
                <c:pt idx="1">
                  <c:v>1.2066666666666661</c:v>
                </c:pt>
                <c:pt idx="2">
                  <c:v>1.4433333333333334</c:v>
                </c:pt>
                <c:pt idx="3">
                  <c:v>1.3633333333333333</c:v>
                </c:pt>
                <c:pt idx="4">
                  <c:v>1.123333333333334</c:v>
                </c:pt>
                <c:pt idx="5">
                  <c:v>1.5099999999999998</c:v>
                </c:pt>
                <c:pt idx="6">
                  <c:v>2.1099999999999994</c:v>
                </c:pt>
                <c:pt idx="7">
                  <c:v>2.7266666666666666</c:v>
                </c:pt>
                <c:pt idx="8">
                  <c:v>3.839999999999999</c:v>
                </c:pt>
                <c:pt idx="9">
                  <c:v>3.8100000000000005</c:v>
                </c:pt>
                <c:pt idx="10">
                  <c:v>3.1933333333333334</c:v>
                </c:pt>
                <c:pt idx="11">
                  <c:v>3.3533333333333335</c:v>
                </c:pt>
                <c:pt idx="12">
                  <c:v>3.26</c:v>
                </c:pt>
                <c:pt idx="13">
                  <c:v>3.4466666666666672</c:v>
                </c:pt>
                <c:pt idx="14">
                  <c:v>3.2766666666666664</c:v>
                </c:pt>
                <c:pt idx="15">
                  <c:v>2.6400000000000006</c:v>
                </c:pt>
                <c:pt idx="16">
                  <c:v>2.1233333333333335</c:v>
                </c:pt>
                <c:pt idx="17">
                  <c:v>1.7599999999999998</c:v>
                </c:pt>
                <c:pt idx="18">
                  <c:v>1.5766666666666671</c:v>
                </c:pt>
                <c:pt idx="19">
                  <c:v>0.83999999999999986</c:v>
                </c:pt>
                <c:pt idx="20">
                  <c:v>0.39333333333333309</c:v>
                </c:pt>
                <c:pt idx="21">
                  <c:v>-2.0000000000000018E-2</c:v>
                </c:pt>
                <c:pt idx="22">
                  <c:v>-0.31666666666666643</c:v>
                </c:pt>
                <c:pt idx="23">
                  <c:v>-0.33000000000000007</c:v>
                </c:pt>
                <c:pt idx="24">
                  <c:v>-0.33999999999999986</c:v>
                </c:pt>
                <c:pt idx="25">
                  <c:v>-0.53333333333333321</c:v>
                </c:pt>
                <c:pt idx="26">
                  <c:v>-0.29666666666666641</c:v>
                </c:pt>
                <c:pt idx="27">
                  <c:v>1.0000000000000231E-2</c:v>
                </c:pt>
                <c:pt idx="28">
                  <c:v>-5.6666666666666643E-2</c:v>
                </c:pt>
                <c:pt idx="29">
                  <c:v>0.68666666666666698</c:v>
                </c:pt>
                <c:pt idx="30">
                  <c:v>1.0766666666666667</c:v>
                </c:pt>
                <c:pt idx="31">
                  <c:v>1.83</c:v>
                </c:pt>
                <c:pt idx="32">
                  <c:v>2.1866666666666665</c:v>
                </c:pt>
                <c:pt idx="33">
                  <c:v>2.0966666666666667</c:v>
                </c:pt>
                <c:pt idx="34">
                  <c:v>2.0666666666666673</c:v>
                </c:pt>
                <c:pt idx="35">
                  <c:v>2.2599999999999998</c:v>
                </c:pt>
                <c:pt idx="36">
                  <c:v>2.0299999999999998</c:v>
                </c:pt>
                <c:pt idx="37">
                  <c:v>2.0199999999999996</c:v>
                </c:pt>
                <c:pt idx="38">
                  <c:v>2.0866666666666669</c:v>
                </c:pt>
                <c:pt idx="39">
                  <c:v>1.9766666666666666</c:v>
                </c:pt>
                <c:pt idx="40">
                  <c:v>1.9099999999999997</c:v>
                </c:pt>
                <c:pt idx="41">
                  <c:v>1.9466666666666668</c:v>
                </c:pt>
                <c:pt idx="42">
                  <c:v>2.1466666666666669</c:v>
                </c:pt>
                <c:pt idx="43">
                  <c:v>2.4899999999999998</c:v>
                </c:pt>
                <c:pt idx="44">
                  <c:v>2.7033333333333336</c:v>
                </c:pt>
                <c:pt idx="45">
                  <c:v>2.3766666666666665</c:v>
                </c:pt>
                <c:pt idx="46">
                  <c:v>2.3233333333333333</c:v>
                </c:pt>
                <c:pt idx="47">
                  <c:v>1.8533333333333331</c:v>
                </c:pt>
                <c:pt idx="48">
                  <c:v>2.1566666666666663</c:v>
                </c:pt>
                <c:pt idx="49">
                  <c:v>2.253333333333333</c:v>
                </c:pt>
                <c:pt idx="50">
                  <c:v>2.1500000000000004</c:v>
                </c:pt>
                <c:pt idx="51">
                  <c:v>2.4433333333333329</c:v>
                </c:pt>
                <c:pt idx="52">
                  <c:v>3.0199999999999996</c:v>
                </c:pt>
                <c:pt idx="53">
                  <c:v>3.0883333333333329</c:v>
                </c:pt>
                <c:pt idx="54">
                  <c:v>3.4166666666666665</c:v>
                </c:pt>
                <c:pt idx="55">
                  <c:v>3.4166666666666665</c:v>
                </c:pt>
                <c:pt idx="56">
                  <c:v>2.2666666666666666</c:v>
                </c:pt>
                <c:pt idx="57">
                  <c:v>1.1600000000000001</c:v>
                </c:pt>
                <c:pt idx="58">
                  <c:v>0.46999999999999975</c:v>
                </c:pt>
                <c:pt idx="59">
                  <c:v>-0.54333333333333345</c:v>
                </c:pt>
                <c:pt idx="60">
                  <c:v>-0.67999999999999994</c:v>
                </c:pt>
                <c:pt idx="61">
                  <c:v>-0.78666666666666663</c:v>
                </c:pt>
                <c:pt idx="62">
                  <c:v>-0.7566666666666666</c:v>
                </c:pt>
                <c:pt idx="63">
                  <c:v>-0.86666666666666692</c:v>
                </c:pt>
                <c:pt idx="64">
                  <c:v>-1.0433333333333334</c:v>
                </c:pt>
                <c:pt idx="65">
                  <c:v>-1.2599999999999998</c:v>
                </c:pt>
                <c:pt idx="66">
                  <c:v>-1.1199999999999997</c:v>
                </c:pt>
                <c:pt idx="67">
                  <c:v>-1.2833333333333337</c:v>
                </c:pt>
                <c:pt idx="68">
                  <c:v>-0.88333333333333341</c:v>
                </c:pt>
                <c:pt idx="69">
                  <c:v>-1.1233333333333335</c:v>
                </c:pt>
                <c:pt idx="70">
                  <c:v>-0.81333333333333302</c:v>
                </c:pt>
                <c:pt idx="71">
                  <c:v>-0.30133333333333301</c:v>
                </c:pt>
                <c:pt idx="72">
                  <c:v>0.2366666666666668</c:v>
                </c:pt>
                <c:pt idx="73">
                  <c:v>0.46333333333333337</c:v>
                </c:pt>
                <c:pt idx="74">
                  <c:v>0.96</c:v>
                </c:pt>
                <c:pt idx="75">
                  <c:v>1.4266666666666667</c:v>
                </c:pt>
                <c:pt idx="76">
                  <c:v>2.0933333333333337</c:v>
                </c:pt>
                <c:pt idx="77">
                  <c:v>2.4533333333333331</c:v>
                </c:pt>
                <c:pt idx="78">
                  <c:v>2.4137666666666662</c:v>
                </c:pt>
                <c:pt idx="79">
                  <c:v>2.4066333333333332</c:v>
                </c:pt>
                <c:pt idx="80">
                  <c:v>2.6833333333333336</c:v>
                </c:pt>
                <c:pt idx="81">
                  <c:v>2.2366666666666664</c:v>
                </c:pt>
                <c:pt idx="82">
                  <c:v>2.0083333333333337</c:v>
                </c:pt>
                <c:pt idx="83">
                  <c:v>1.1867000000000001</c:v>
                </c:pt>
                <c:pt idx="84">
                  <c:v>-0.35666666666666647</c:v>
                </c:pt>
                <c:pt idx="85">
                  <c:v>-0.77333333333333321</c:v>
                </c:pt>
                <c:pt idx="86">
                  <c:v>-0.80666666666666642</c:v>
                </c:pt>
                <c:pt idx="87">
                  <c:v>-1.9315333333333335</c:v>
                </c:pt>
                <c:pt idx="88">
                  <c:v>-1.7366666666666666</c:v>
                </c:pt>
                <c:pt idx="89">
                  <c:v>-1.8266666666666667</c:v>
                </c:pt>
                <c:pt idx="90">
                  <c:v>-1.8433333333333333</c:v>
                </c:pt>
                <c:pt idx="91">
                  <c:v>-1.7433333333333334</c:v>
                </c:pt>
                <c:pt idx="92">
                  <c:v>-1.9433333333333331</c:v>
                </c:pt>
                <c:pt idx="93">
                  <c:v>-1.8533333333333333</c:v>
                </c:pt>
                <c:pt idx="94">
                  <c:v>-1.7761333333333333</c:v>
                </c:pt>
                <c:pt idx="95">
                  <c:v>-1.6633333333333333</c:v>
                </c:pt>
                <c:pt idx="96">
                  <c:v>-1.8733333333333333</c:v>
                </c:pt>
                <c:pt idx="97">
                  <c:v>-2.025033333333333</c:v>
                </c:pt>
                <c:pt idx="98">
                  <c:v>-1.9766666666666666</c:v>
                </c:pt>
                <c:pt idx="99">
                  <c:v>-1.9627666666666665</c:v>
                </c:pt>
                <c:pt idx="100">
                  <c:v>-2.0333333333333332</c:v>
                </c:pt>
                <c:pt idx="101">
                  <c:v>-2.0857333333333337</c:v>
                </c:pt>
                <c:pt idx="102">
                  <c:v>-2.1314666666666664</c:v>
                </c:pt>
                <c:pt idx="103">
                  <c:v>-2.1770333333333332</c:v>
                </c:pt>
                <c:pt idx="104">
                  <c:v>-2.0133333333333336</c:v>
                </c:pt>
                <c:pt idx="105">
                  <c:v>-2.1157000000000004</c:v>
                </c:pt>
                <c:pt idx="106">
                  <c:v>-2.0666666666666669</c:v>
                </c:pt>
                <c:pt idx="107">
                  <c:v>-2.0766666666666667</c:v>
                </c:pt>
                <c:pt idx="108">
                  <c:v>-1.9533333333333334</c:v>
                </c:pt>
                <c:pt idx="109">
                  <c:v>-1.9666666666666666</c:v>
                </c:pt>
                <c:pt idx="110">
                  <c:v>-2.0733333333333333</c:v>
                </c:pt>
                <c:pt idx="111">
                  <c:v>-1.9766666666666666</c:v>
                </c:pt>
                <c:pt idx="112">
                  <c:v>-2.0733333333333333</c:v>
                </c:pt>
                <c:pt idx="113">
                  <c:v>-2.08</c:v>
                </c:pt>
                <c:pt idx="114">
                  <c:v>-2.173</c:v>
                </c:pt>
                <c:pt idx="115">
                  <c:v>-2.0472666666666663</c:v>
                </c:pt>
                <c:pt idx="116">
                  <c:v>-1.8387333333333333</c:v>
                </c:pt>
                <c:pt idx="117">
                  <c:v>-1.8599333333333334</c:v>
                </c:pt>
                <c:pt idx="118">
                  <c:v>-2.003333333333333</c:v>
                </c:pt>
                <c:pt idx="119">
                  <c:v>-1.7849000000000002</c:v>
                </c:pt>
                <c:pt idx="120">
                  <c:v>-1.81</c:v>
                </c:pt>
                <c:pt idx="121">
                  <c:v>-1.31</c:v>
                </c:pt>
                <c:pt idx="122">
                  <c:v>-1.1428333333333334</c:v>
                </c:pt>
                <c:pt idx="123">
                  <c:v>-0.89313333333333333</c:v>
                </c:pt>
                <c:pt idx="124">
                  <c:v>-0.73999999999999977</c:v>
                </c:pt>
                <c:pt idx="125">
                  <c:v>-0.40769999999999995</c:v>
                </c:pt>
                <c:pt idx="126">
                  <c:v>-0.25999999999999979</c:v>
                </c:pt>
                <c:pt idx="127">
                  <c:v>-8.3333333333333037E-2</c:v>
                </c:pt>
                <c:pt idx="128">
                  <c:v>0.13346666666666662</c:v>
                </c:pt>
                <c:pt idx="129">
                  <c:v>0.29999999999999982</c:v>
                </c:pt>
                <c:pt idx="130">
                  <c:v>-7.4100000000000055E-2</c:v>
                </c:pt>
                <c:pt idx="131">
                  <c:v>-0.52333333333333343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EA-422A-BFE1-4859FF816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3689960"/>
        <c:axId val="633691272"/>
      </c:lineChart>
      <c:catAx>
        <c:axId val="6336899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691272"/>
        <c:crosses val="autoZero"/>
        <c:auto val="1"/>
        <c:lblAlgn val="ctr"/>
        <c:lblOffset val="100"/>
        <c:noMultiLvlLbl val="0"/>
      </c:catAx>
      <c:valAx>
        <c:axId val="633691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689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ST Real Rate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'R-UK'!$E$2</c:f>
              <c:strCache>
                <c:ptCount val="1"/>
                <c:pt idx="0">
                  <c:v>ST Real Rate - 5YMA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'R-UK'!$A$31:$A$202</c:f>
              <c:numCache>
                <c:formatCode>yyyy\-mm\-dd</c:formatCode>
                <c:ptCount val="172"/>
                <c:pt idx="0">
                  <c:v>28126</c:v>
                </c:pt>
                <c:pt idx="1">
                  <c:v>28216</c:v>
                </c:pt>
                <c:pt idx="2">
                  <c:v>28307</c:v>
                </c:pt>
                <c:pt idx="3">
                  <c:v>28399</c:v>
                </c:pt>
                <c:pt idx="4">
                  <c:v>28491</c:v>
                </c:pt>
                <c:pt idx="5">
                  <c:v>28581</c:v>
                </c:pt>
                <c:pt idx="6">
                  <c:v>28672</c:v>
                </c:pt>
                <c:pt idx="7">
                  <c:v>28764</c:v>
                </c:pt>
                <c:pt idx="8">
                  <c:v>28856</c:v>
                </c:pt>
                <c:pt idx="9">
                  <c:v>28946</c:v>
                </c:pt>
                <c:pt idx="10">
                  <c:v>29037</c:v>
                </c:pt>
                <c:pt idx="11">
                  <c:v>29129</c:v>
                </c:pt>
                <c:pt idx="12">
                  <c:v>29221</c:v>
                </c:pt>
                <c:pt idx="13">
                  <c:v>29312</c:v>
                </c:pt>
                <c:pt idx="14">
                  <c:v>29403</c:v>
                </c:pt>
                <c:pt idx="15">
                  <c:v>29495</c:v>
                </c:pt>
                <c:pt idx="16">
                  <c:v>29587</c:v>
                </c:pt>
                <c:pt idx="17">
                  <c:v>29677</c:v>
                </c:pt>
                <c:pt idx="18">
                  <c:v>29768</c:v>
                </c:pt>
                <c:pt idx="19">
                  <c:v>29860</c:v>
                </c:pt>
                <c:pt idx="20">
                  <c:v>29952</c:v>
                </c:pt>
                <c:pt idx="21">
                  <c:v>30042</c:v>
                </c:pt>
                <c:pt idx="22">
                  <c:v>30133</c:v>
                </c:pt>
                <c:pt idx="23">
                  <c:v>30225</c:v>
                </c:pt>
                <c:pt idx="24">
                  <c:v>30317</c:v>
                </c:pt>
                <c:pt idx="25">
                  <c:v>30407</c:v>
                </c:pt>
                <c:pt idx="26">
                  <c:v>30498</c:v>
                </c:pt>
                <c:pt idx="27">
                  <c:v>30590</c:v>
                </c:pt>
                <c:pt idx="28">
                  <c:v>30682</c:v>
                </c:pt>
                <c:pt idx="29">
                  <c:v>30773</c:v>
                </c:pt>
                <c:pt idx="30">
                  <c:v>30864</c:v>
                </c:pt>
                <c:pt idx="31">
                  <c:v>30956</c:v>
                </c:pt>
                <c:pt idx="32">
                  <c:v>31048</c:v>
                </c:pt>
                <c:pt idx="33">
                  <c:v>31138</c:v>
                </c:pt>
                <c:pt idx="34">
                  <c:v>31229</c:v>
                </c:pt>
                <c:pt idx="35">
                  <c:v>31321</c:v>
                </c:pt>
                <c:pt idx="36">
                  <c:v>31413</c:v>
                </c:pt>
                <c:pt idx="37">
                  <c:v>31503</c:v>
                </c:pt>
                <c:pt idx="38">
                  <c:v>31594</c:v>
                </c:pt>
                <c:pt idx="39">
                  <c:v>31686</c:v>
                </c:pt>
                <c:pt idx="40">
                  <c:v>31778</c:v>
                </c:pt>
                <c:pt idx="41">
                  <c:v>31868</c:v>
                </c:pt>
                <c:pt idx="42">
                  <c:v>31959</c:v>
                </c:pt>
                <c:pt idx="43">
                  <c:v>32051</c:v>
                </c:pt>
                <c:pt idx="44">
                  <c:v>32143</c:v>
                </c:pt>
                <c:pt idx="45">
                  <c:v>32234</c:v>
                </c:pt>
                <c:pt idx="46">
                  <c:v>32325</c:v>
                </c:pt>
                <c:pt idx="47">
                  <c:v>32417</c:v>
                </c:pt>
                <c:pt idx="48">
                  <c:v>32509</c:v>
                </c:pt>
                <c:pt idx="49">
                  <c:v>32599</c:v>
                </c:pt>
                <c:pt idx="50">
                  <c:v>32690</c:v>
                </c:pt>
                <c:pt idx="51">
                  <c:v>32782</c:v>
                </c:pt>
                <c:pt idx="52">
                  <c:v>32874</c:v>
                </c:pt>
                <c:pt idx="53">
                  <c:v>32964</c:v>
                </c:pt>
                <c:pt idx="54">
                  <c:v>33055</c:v>
                </c:pt>
                <c:pt idx="55">
                  <c:v>33147</c:v>
                </c:pt>
                <c:pt idx="56">
                  <c:v>33239</c:v>
                </c:pt>
                <c:pt idx="57">
                  <c:v>33329</c:v>
                </c:pt>
                <c:pt idx="58">
                  <c:v>33420</c:v>
                </c:pt>
                <c:pt idx="59">
                  <c:v>33512</c:v>
                </c:pt>
                <c:pt idx="60">
                  <c:v>33604</c:v>
                </c:pt>
                <c:pt idx="61">
                  <c:v>33695</c:v>
                </c:pt>
                <c:pt idx="62">
                  <c:v>33786</c:v>
                </c:pt>
                <c:pt idx="63">
                  <c:v>33878</c:v>
                </c:pt>
                <c:pt idx="64">
                  <c:v>33970</c:v>
                </c:pt>
                <c:pt idx="65">
                  <c:v>34060</c:v>
                </c:pt>
                <c:pt idx="66">
                  <c:v>34151</c:v>
                </c:pt>
                <c:pt idx="67">
                  <c:v>34243</c:v>
                </c:pt>
                <c:pt idx="68">
                  <c:v>34335</c:v>
                </c:pt>
                <c:pt idx="69">
                  <c:v>34425</c:v>
                </c:pt>
                <c:pt idx="70">
                  <c:v>34516</c:v>
                </c:pt>
                <c:pt idx="71">
                  <c:v>34608</c:v>
                </c:pt>
                <c:pt idx="72">
                  <c:v>34700</c:v>
                </c:pt>
                <c:pt idx="73">
                  <c:v>34790</c:v>
                </c:pt>
                <c:pt idx="74">
                  <c:v>34881</c:v>
                </c:pt>
                <c:pt idx="75">
                  <c:v>34973</c:v>
                </c:pt>
                <c:pt idx="76">
                  <c:v>35065</c:v>
                </c:pt>
                <c:pt idx="77">
                  <c:v>35156</c:v>
                </c:pt>
                <c:pt idx="78">
                  <c:v>35247</c:v>
                </c:pt>
                <c:pt idx="79">
                  <c:v>35339</c:v>
                </c:pt>
                <c:pt idx="80">
                  <c:v>35431</c:v>
                </c:pt>
                <c:pt idx="81">
                  <c:v>35521</c:v>
                </c:pt>
                <c:pt idx="82">
                  <c:v>35612</c:v>
                </c:pt>
                <c:pt idx="83">
                  <c:v>35704</c:v>
                </c:pt>
                <c:pt idx="84">
                  <c:v>35796</c:v>
                </c:pt>
                <c:pt idx="85">
                  <c:v>35886</c:v>
                </c:pt>
                <c:pt idx="86">
                  <c:v>35977</c:v>
                </c:pt>
                <c:pt idx="87">
                  <c:v>36069</c:v>
                </c:pt>
                <c:pt idx="88">
                  <c:v>36161</c:v>
                </c:pt>
                <c:pt idx="89">
                  <c:v>36251</c:v>
                </c:pt>
                <c:pt idx="90">
                  <c:v>36342</c:v>
                </c:pt>
                <c:pt idx="91">
                  <c:v>36434</c:v>
                </c:pt>
                <c:pt idx="92">
                  <c:v>36526</c:v>
                </c:pt>
                <c:pt idx="93">
                  <c:v>36617</c:v>
                </c:pt>
                <c:pt idx="94">
                  <c:v>36708</c:v>
                </c:pt>
                <c:pt idx="95">
                  <c:v>36800</c:v>
                </c:pt>
                <c:pt idx="96">
                  <c:v>36892</c:v>
                </c:pt>
                <c:pt idx="97">
                  <c:v>36982</c:v>
                </c:pt>
                <c:pt idx="98">
                  <c:v>37073</c:v>
                </c:pt>
                <c:pt idx="99">
                  <c:v>37165</c:v>
                </c:pt>
                <c:pt idx="100">
                  <c:v>37257</c:v>
                </c:pt>
                <c:pt idx="101">
                  <c:v>37347</c:v>
                </c:pt>
                <c:pt idx="102">
                  <c:v>37438</c:v>
                </c:pt>
                <c:pt idx="103">
                  <c:v>37530</c:v>
                </c:pt>
                <c:pt idx="104">
                  <c:v>37622</c:v>
                </c:pt>
                <c:pt idx="105">
                  <c:v>37712</c:v>
                </c:pt>
                <c:pt idx="106">
                  <c:v>37803</c:v>
                </c:pt>
                <c:pt idx="107">
                  <c:v>37895</c:v>
                </c:pt>
                <c:pt idx="108">
                  <c:v>37987</c:v>
                </c:pt>
                <c:pt idx="109">
                  <c:v>38078</c:v>
                </c:pt>
                <c:pt idx="110">
                  <c:v>38169</c:v>
                </c:pt>
                <c:pt idx="111">
                  <c:v>38261</c:v>
                </c:pt>
                <c:pt idx="112">
                  <c:v>38353</c:v>
                </c:pt>
                <c:pt idx="113">
                  <c:v>38443</c:v>
                </c:pt>
                <c:pt idx="114">
                  <c:v>38534</c:v>
                </c:pt>
                <c:pt idx="115">
                  <c:v>38626</c:v>
                </c:pt>
                <c:pt idx="116">
                  <c:v>38718</c:v>
                </c:pt>
                <c:pt idx="117">
                  <c:v>38808</c:v>
                </c:pt>
                <c:pt idx="118">
                  <c:v>38899</c:v>
                </c:pt>
                <c:pt idx="119">
                  <c:v>38991</c:v>
                </c:pt>
                <c:pt idx="120">
                  <c:v>39083</c:v>
                </c:pt>
                <c:pt idx="121">
                  <c:v>39173</c:v>
                </c:pt>
                <c:pt idx="122">
                  <c:v>39264</c:v>
                </c:pt>
                <c:pt idx="123">
                  <c:v>39356</c:v>
                </c:pt>
                <c:pt idx="124">
                  <c:v>39448</c:v>
                </c:pt>
                <c:pt idx="125">
                  <c:v>39539</c:v>
                </c:pt>
                <c:pt idx="126">
                  <c:v>39630</c:v>
                </c:pt>
                <c:pt idx="127">
                  <c:v>39722</c:v>
                </c:pt>
                <c:pt idx="128">
                  <c:v>39814</c:v>
                </c:pt>
                <c:pt idx="129">
                  <c:v>39904</c:v>
                </c:pt>
                <c:pt idx="130">
                  <c:v>39995</c:v>
                </c:pt>
                <c:pt idx="131">
                  <c:v>40087</c:v>
                </c:pt>
                <c:pt idx="132">
                  <c:v>40179</c:v>
                </c:pt>
                <c:pt idx="133">
                  <c:v>40269</c:v>
                </c:pt>
                <c:pt idx="134">
                  <c:v>40360</c:v>
                </c:pt>
                <c:pt idx="135">
                  <c:v>40452</c:v>
                </c:pt>
                <c:pt idx="136">
                  <c:v>40544</c:v>
                </c:pt>
                <c:pt idx="137">
                  <c:v>40634</c:v>
                </c:pt>
                <c:pt idx="138">
                  <c:v>40725</c:v>
                </c:pt>
                <c:pt idx="139">
                  <c:v>40817</c:v>
                </c:pt>
                <c:pt idx="140">
                  <c:v>40909</c:v>
                </c:pt>
                <c:pt idx="141">
                  <c:v>41000</c:v>
                </c:pt>
                <c:pt idx="142">
                  <c:v>41091</c:v>
                </c:pt>
                <c:pt idx="143">
                  <c:v>41183</c:v>
                </c:pt>
                <c:pt idx="144">
                  <c:v>41275</c:v>
                </c:pt>
                <c:pt idx="145">
                  <c:v>41365</c:v>
                </c:pt>
                <c:pt idx="146">
                  <c:v>41456</c:v>
                </c:pt>
                <c:pt idx="147">
                  <c:v>41548</c:v>
                </c:pt>
                <c:pt idx="148">
                  <c:v>41640</c:v>
                </c:pt>
                <c:pt idx="149">
                  <c:v>41730</c:v>
                </c:pt>
                <c:pt idx="150">
                  <c:v>41821</c:v>
                </c:pt>
                <c:pt idx="151">
                  <c:v>41913</c:v>
                </c:pt>
                <c:pt idx="152">
                  <c:v>42005</c:v>
                </c:pt>
                <c:pt idx="153">
                  <c:v>42095</c:v>
                </c:pt>
                <c:pt idx="154">
                  <c:v>42186</c:v>
                </c:pt>
                <c:pt idx="155">
                  <c:v>42278</c:v>
                </c:pt>
                <c:pt idx="156">
                  <c:v>42370</c:v>
                </c:pt>
                <c:pt idx="157">
                  <c:v>42461</c:v>
                </c:pt>
                <c:pt idx="158">
                  <c:v>42552</c:v>
                </c:pt>
                <c:pt idx="159">
                  <c:v>42644</c:v>
                </c:pt>
                <c:pt idx="160">
                  <c:v>42736</c:v>
                </c:pt>
                <c:pt idx="161">
                  <c:v>42826</c:v>
                </c:pt>
                <c:pt idx="162">
                  <c:v>42917</c:v>
                </c:pt>
                <c:pt idx="163">
                  <c:v>43009</c:v>
                </c:pt>
                <c:pt idx="164">
                  <c:v>43101</c:v>
                </c:pt>
                <c:pt idx="165">
                  <c:v>43191</c:v>
                </c:pt>
                <c:pt idx="166">
                  <c:v>43282</c:v>
                </c:pt>
                <c:pt idx="167">
                  <c:v>43374</c:v>
                </c:pt>
                <c:pt idx="168">
                  <c:v>43466</c:v>
                </c:pt>
                <c:pt idx="169">
                  <c:v>43556</c:v>
                </c:pt>
                <c:pt idx="170">
                  <c:v>43647</c:v>
                </c:pt>
                <c:pt idx="171">
                  <c:v>43739</c:v>
                </c:pt>
              </c:numCache>
            </c:numRef>
          </c:cat>
          <c:val>
            <c:numRef>
              <c:f>'R-UK'!$E$31:$E$202</c:f>
              <c:numCache>
                <c:formatCode>0.00</c:formatCode>
                <c:ptCount val="172"/>
                <c:pt idx="0">
                  <c:v>-3.0399797766360539</c:v>
                </c:pt>
                <c:pt idx="1">
                  <c:v>-6.9497452801528485</c:v>
                </c:pt>
                <c:pt idx="2">
                  <c:v>-8.0897115491274754</c:v>
                </c:pt>
                <c:pt idx="3">
                  <c:v>-9.2847650021816737</c:v>
                </c:pt>
                <c:pt idx="4">
                  <c:v>-8.57172400719646</c:v>
                </c:pt>
                <c:pt idx="5">
                  <c:v>-6.4219398641644521</c:v>
                </c:pt>
                <c:pt idx="6">
                  <c:v>-4.7585111109805975</c:v>
                </c:pt>
                <c:pt idx="7">
                  <c:v>-3.2304693748670719</c:v>
                </c:pt>
                <c:pt idx="8">
                  <c:v>-1.5659033447134316</c:v>
                </c:pt>
                <c:pt idx="9">
                  <c:v>-2.0669683402792867</c:v>
                </c:pt>
                <c:pt idx="10">
                  <c:v>-0.4701187432752274</c:v>
                </c:pt>
                <c:pt idx="11">
                  <c:v>1.4474370716852984</c:v>
                </c:pt>
                <c:pt idx="12">
                  <c:v>3.5239630239484221</c:v>
                </c:pt>
                <c:pt idx="13">
                  <c:v>4.0584585342217601</c:v>
                </c:pt>
                <c:pt idx="14">
                  <c:v>3.5215036930487642</c:v>
                </c:pt>
                <c:pt idx="15">
                  <c:v>2.8530311026451649</c:v>
                </c:pt>
                <c:pt idx="16">
                  <c:v>1.2674852962035601</c:v>
                </c:pt>
                <c:pt idx="17">
                  <c:v>-7.4179633059637595E-2</c:v>
                </c:pt>
                <c:pt idx="18">
                  <c:v>0.59874475096496838</c:v>
                </c:pt>
                <c:pt idx="19">
                  <c:v>3.437930959383797</c:v>
                </c:pt>
                <c:pt idx="20">
                  <c:v>2.9167207594710884</c:v>
                </c:pt>
                <c:pt idx="21">
                  <c:v>2.2933843732345256</c:v>
                </c:pt>
                <c:pt idx="22">
                  <c:v>0.96064779294315095</c:v>
                </c:pt>
                <c:pt idx="23">
                  <c:v>-0.46918403534129105</c:v>
                </c:pt>
                <c:pt idx="24">
                  <c:v>0.67238110849692845</c:v>
                </c:pt>
                <c:pt idx="25">
                  <c:v>-1.7769500049125142E-2</c:v>
                </c:pt>
                <c:pt idx="26">
                  <c:v>-0.34063565552298414</c:v>
                </c:pt>
                <c:pt idx="27">
                  <c:v>-0.61509689147042401</c:v>
                </c:pt>
                <c:pt idx="28">
                  <c:v>-0.2159111134846512</c:v>
                </c:pt>
                <c:pt idx="29">
                  <c:v>0.34908965031535288</c:v>
                </c:pt>
                <c:pt idx="30">
                  <c:v>2.7351078176453534</c:v>
                </c:pt>
                <c:pt idx="31">
                  <c:v>2.5517892170471983</c:v>
                </c:pt>
                <c:pt idx="32">
                  <c:v>5.937285866621334</c:v>
                </c:pt>
                <c:pt idx="33">
                  <c:v>6.0319961244488338</c:v>
                </c:pt>
                <c:pt idx="34">
                  <c:v>5.2579897753847273</c:v>
                </c:pt>
                <c:pt idx="35">
                  <c:v>5.6724369929594314</c:v>
                </c:pt>
                <c:pt idx="36">
                  <c:v>6.8375829914897803</c:v>
                </c:pt>
                <c:pt idx="37">
                  <c:v>5.4175422900811165</c:v>
                </c:pt>
                <c:pt idx="38">
                  <c:v>5.2863249976139342</c:v>
                </c:pt>
                <c:pt idx="39">
                  <c:v>6.4198642077604857</c:v>
                </c:pt>
                <c:pt idx="40">
                  <c:v>6.5595868354094851</c:v>
                </c:pt>
                <c:pt idx="41">
                  <c:v>5.2980439323179844</c:v>
                </c:pt>
                <c:pt idx="42">
                  <c:v>5.6538188474262911</c:v>
                </c:pt>
                <c:pt idx="43">
                  <c:v>5.2682135924867204</c:v>
                </c:pt>
                <c:pt idx="44">
                  <c:v>4.8261338415685273</c:v>
                </c:pt>
                <c:pt idx="45">
                  <c:v>4.1311435334260196</c:v>
                </c:pt>
                <c:pt idx="46">
                  <c:v>7.0535806558360399</c:v>
                </c:pt>
                <c:pt idx="47">
                  <c:v>8.3731902813433212</c:v>
                </c:pt>
                <c:pt idx="48">
                  <c:v>8.9277524207151053</c:v>
                </c:pt>
                <c:pt idx="49">
                  <c:v>9.2640161945246113</c:v>
                </c:pt>
                <c:pt idx="50">
                  <c:v>9.7436369213580587</c:v>
                </c:pt>
                <c:pt idx="51">
                  <c:v>10.586497239005983</c:v>
                </c:pt>
                <c:pt idx="52">
                  <c:v>10.497641871006955</c:v>
                </c:pt>
                <c:pt idx="53">
                  <c:v>10.389107252844999</c:v>
                </c:pt>
                <c:pt idx="54">
                  <c:v>10.184245271048344</c:v>
                </c:pt>
                <c:pt idx="55">
                  <c:v>9.0227731430288216</c:v>
                </c:pt>
                <c:pt idx="56">
                  <c:v>8.2984322109196818</c:v>
                </c:pt>
                <c:pt idx="57">
                  <c:v>6.4523473101857745</c:v>
                </c:pt>
                <c:pt idx="58">
                  <c:v>5.4789892935342897</c:v>
                </c:pt>
                <c:pt idx="59">
                  <c:v>5.0562439778371351</c:v>
                </c:pt>
                <c:pt idx="60">
                  <c:v>5.0667510086279917</c:v>
                </c:pt>
                <c:pt idx="61">
                  <c:v>4.7952749238323857</c:v>
                </c:pt>
                <c:pt idx="62">
                  <c:v>4.5202413415640823</c:v>
                </c:pt>
                <c:pt idx="63">
                  <c:v>2.3030589843665554</c:v>
                </c:pt>
                <c:pt idx="64">
                  <c:v>1.0077694783712969</c:v>
                </c:pt>
                <c:pt idx="65">
                  <c:v>0.83210917155023445</c:v>
                </c:pt>
                <c:pt idx="66">
                  <c:v>0.97270314695730153</c:v>
                </c:pt>
                <c:pt idx="67">
                  <c:v>0.92009077105748815</c:v>
                </c:pt>
                <c:pt idx="68">
                  <c:v>0.64871822054899564</c:v>
                </c:pt>
                <c:pt idx="69">
                  <c:v>0.69557884474309972</c:v>
                </c:pt>
                <c:pt idx="70">
                  <c:v>0.97006317721238311</c:v>
                </c:pt>
                <c:pt idx="71">
                  <c:v>1.6805227105712772</c:v>
                </c:pt>
                <c:pt idx="72">
                  <c:v>2.4663674776903828</c:v>
                </c:pt>
                <c:pt idx="73">
                  <c:v>2.9006676491142023</c:v>
                </c:pt>
                <c:pt idx="74">
                  <c:v>3.109620054598627</c:v>
                </c:pt>
                <c:pt idx="75">
                  <c:v>3.3541853241939434</c:v>
                </c:pt>
                <c:pt idx="76">
                  <c:v>3.2620489798015377</c:v>
                </c:pt>
                <c:pt idx="77">
                  <c:v>3.2005371304565564</c:v>
                </c:pt>
                <c:pt idx="78">
                  <c:v>3.2734228771383975</c:v>
                </c:pt>
                <c:pt idx="79">
                  <c:v>3.5529722129642689</c:v>
                </c:pt>
                <c:pt idx="80">
                  <c:v>3.7016866781579378</c:v>
                </c:pt>
                <c:pt idx="81">
                  <c:v>3.9760036218102219</c:v>
                </c:pt>
                <c:pt idx="82">
                  <c:v>4.6415070029709025</c:v>
                </c:pt>
                <c:pt idx="83">
                  <c:v>4.9760381369800779</c:v>
                </c:pt>
                <c:pt idx="84">
                  <c:v>5.1490064168314182</c:v>
                </c:pt>
                <c:pt idx="85">
                  <c:v>5.2703171755158582</c:v>
                </c:pt>
                <c:pt idx="86">
                  <c:v>5.4861283399122689</c:v>
                </c:pt>
                <c:pt idx="87">
                  <c:v>4.881756946485611</c:v>
                </c:pt>
                <c:pt idx="88">
                  <c:v>3.750113781732884</c:v>
                </c:pt>
                <c:pt idx="89">
                  <c:v>3.3032614458081633</c:v>
                </c:pt>
                <c:pt idx="90">
                  <c:v>3.2512424973603511</c:v>
                </c:pt>
                <c:pt idx="91">
                  <c:v>3.6738778330442754</c:v>
                </c:pt>
                <c:pt idx="92">
                  <c:v>4.215593292755333</c:v>
                </c:pt>
                <c:pt idx="93">
                  <c:v>4.4474163142525462</c:v>
                </c:pt>
                <c:pt idx="94">
                  <c:v>4.4978276290504988</c:v>
                </c:pt>
                <c:pt idx="95">
                  <c:v>4.5415208693096414</c:v>
                </c:pt>
                <c:pt idx="96">
                  <c:v>4.458900797427475</c:v>
                </c:pt>
                <c:pt idx="97">
                  <c:v>4.0121769094589297</c:v>
                </c:pt>
                <c:pt idx="98">
                  <c:v>3.7357288258908206</c:v>
                </c:pt>
                <c:pt idx="99">
                  <c:v>2.9473767041332737</c:v>
                </c:pt>
                <c:pt idx="100">
                  <c:v>2.736435567077101</c:v>
                </c:pt>
                <c:pt idx="101">
                  <c:v>2.751559996051931</c:v>
                </c:pt>
                <c:pt idx="102">
                  <c:v>2.7662923762442722</c:v>
                </c:pt>
                <c:pt idx="103">
                  <c:v>2.7902869707783902</c:v>
                </c:pt>
                <c:pt idx="104">
                  <c:v>2.6426231806911566</c:v>
                </c:pt>
                <c:pt idx="105">
                  <c:v>2.549092524604573</c:v>
                </c:pt>
                <c:pt idx="106">
                  <c:v>2.333971805185604</c:v>
                </c:pt>
                <c:pt idx="107">
                  <c:v>2.463504548889305</c:v>
                </c:pt>
                <c:pt idx="108">
                  <c:v>2.7082075867503255</c:v>
                </c:pt>
                <c:pt idx="109">
                  <c:v>2.9969430949147218</c:v>
                </c:pt>
                <c:pt idx="110">
                  <c:v>3.3752888084388628</c:v>
                </c:pt>
                <c:pt idx="111">
                  <c:v>3.3865565035918532</c:v>
                </c:pt>
                <c:pt idx="112">
                  <c:v>3.3233038237899093</c:v>
                </c:pt>
                <c:pt idx="113">
                  <c:v>3.2760394814476044</c:v>
                </c:pt>
                <c:pt idx="114">
                  <c:v>3.0503803213082845</c:v>
                </c:pt>
                <c:pt idx="115">
                  <c:v>2.9178028500381439</c:v>
                </c:pt>
                <c:pt idx="116">
                  <c:v>2.8615420704422023</c:v>
                </c:pt>
                <c:pt idx="117">
                  <c:v>2.773803209649996</c:v>
                </c:pt>
                <c:pt idx="118">
                  <c:v>2.8865591290127393</c:v>
                </c:pt>
                <c:pt idx="119">
                  <c:v>3.0745152096732253</c:v>
                </c:pt>
                <c:pt idx="120">
                  <c:v>3.3564762090374662</c:v>
                </c:pt>
                <c:pt idx="121">
                  <c:v>3.4918648441354945</c:v>
                </c:pt>
                <c:pt idx="122">
                  <c:v>3.7416742121329407</c:v>
                </c:pt>
                <c:pt idx="123">
                  <c:v>3.5238941988977586</c:v>
                </c:pt>
                <c:pt idx="124">
                  <c:v>3.0717470308869901</c:v>
                </c:pt>
                <c:pt idx="125">
                  <c:v>2.6664425192604924</c:v>
                </c:pt>
                <c:pt idx="126">
                  <c:v>2.5992515574315807</c:v>
                </c:pt>
                <c:pt idx="127">
                  <c:v>0.96122021876070729</c:v>
                </c:pt>
                <c:pt idx="128">
                  <c:v>-1.3757953760208343</c:v>
                </c:pt>
                <c:pt idx="129">
                  <c:v>-2.0316767541796645</c:v>
                </c:pt>
                <c:pt idx="130">
                  <c:v>-2.1144930279617147</c:v>
                </c:pt>
                <c:pt idx="131">
                  <c:v>-2.1695188973094903</c:v>
                </c:pt>
                <c:pt idx="132">
                  <c:v>-2.2164855786459925</c:v>
                </c:pt>
                <c:pt idx="133">
                  <c:v>-2.308796290540847</c:v>
                </c:pt>
                <c:pt idx="134">
                  <c:v>-2.4255597672054248</c:v>
                </c:pt>
                <c:pt idx="135">
                  <c:v>-2.543738057979557</c:v>
                </c:pt>
                <c:pt idx="136">
                  <c:v>-2.6495642242147195</c:v>
                </c:pt>
                <c:pt idx="137">
                  <c:v>-2.6854964355992959</c:v>
                </c:pt>
                <c:pt idx="138">
                  <c:v>-2.6814581433255276</c:v>
                </c:pt>
                <c:pt idx="139">
                  <c:v>-2.6752807661925471</c:v>
                </c:pt>
                <c:pt idx="140">
                  <c:v>-2.7157147246173023</c:v>
                </c:pt>
                <c:pt idx="141">
                  <c:v>-2.7477775585645539</c:v>
                </c:pt>
                <c:pt idx="142">
                  <c:v>-2.7642356125517189</c:v>
                </c:pt>
                <c:pt idx="143">
                  <c:v>-2.7322473922723689</c:v>
                </c:pt>
                <c:pt idx="144">
                  <c:v>-2.6021233743328005</c:v>
                </c:pt>
                <c:pt idx="145">
                  <c:v>-2.5017177071779089</c:v>
                </c:pt>
                <c:pt idx="146">
                  <c:v>-2.4437620647330598</c:v>
                </c:pt>
                <c:pt idx="147">
                  <c:v>-2.4121809128205718</c:v>
                </c:pt>
                <c:pt idx="148">
                  <c:v>-2.3832657953334708</c:v>
                </c:pt>
                <c:pt idx="149">
                  <c:v>-2.2889055425875093</c:v>
                </c:pt>
                <c:pt idx="150">
                  <c:v>-2.1357021191811429</c:v>
                </c:pt>
                <c:pt idx="151">
                  <c:v>-1.9692020863269164</c:v>
                </c:pt>
                <c:pt idx="152">
                  <c:v>-1.8233626600612345</c:v>
                </c:pt>
                <c:pt idx="153">
                  <c:v>-1.6805507351336098</c:v>
                </c:pt>
                <c:pt idx="154">
                  <c:v>-1.503907974057956</c:v>
                </c:pt>
                <c:pt idx="155">
                  <c:v>-1.3275202041857876</c:v>
                </c:pt>
                <c:pt idx="156">
                  <c:v>-1.1599484111503859</c:v>
                </c:pt>
                <c:pt idx="157">
                  <c:v>-1.0422190286209403</c:v>
                </c:pt>
                <c:pt idx="158">
                  <c:v>-1.1672552483098066</c:v>
                </c:pt>
                <c:pt idx="159">
                  <c:v>-1.2588231224623823</c:v>
                </c:pt>
                <c:pt idx="160">
                  <c:v>-1.2877539687905255</c:v>
                </c:pt>
                <c:pt idx="161">
                  <c:v>-1.2917117401614862</c:v>
                </c:pt>
                <c:pt idx="162">
                  <c:v>-1.2743900983327126</c:v>
                </c:pt>
                <c:pt idx="163">
                  <c:v>-1.1031534296898022</c:v>
                </c:pt>
                <c:pt idx="164">
                  <c:v>-0.99478892497814675</c:v>
                </c:pt>
                <c:pt idx="165">
                  <c:v>-0.98528062903868441</c:v>
                </c:pt>
                <c:pt idx="166">
                  <c:v>-0.8372510554890501</c:v>
                </c:pt>
                <c:pt idx="167">
                  <c:v>-0.75269443056541574</c:v>
                </c:pt>
                <c:pt idx="168">
                  <c:v>-0.75248029867007871</c:v>
                </c:pt>
                <c:pt idx="169">
                  <c:v>-0.78821665160208054</c:v>
                </c:pt>
                <c:pt idx="170">
                  <c:v>-0.81111611240167569</c:v>
                </c:pt>
                <c:pt idx="171">
                  <c:v>-0.83956759939260839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1F-4802-A671-7EBDAA7887C0}"/>
            </c:ext>
          </c:extLst>
        </c:ser>
        <c:ser>
          <c:idx val="1"/>
          <c:order val="1"/>
          <c:tx>
            <c:strRef>
              <c:f>'R-UK'!$F$2</c:f>
              <c:strCache>
                <c:ptCount val="1"/>
                <c:pt idx="0">
                  <c:v>ST Real Rate - Surveys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'R-UK'!$A$31:$A$202</c:f>
              <c:numCache>
                <c:formatCode>yyyy\-mm\-dd</c:formatCode>
                <c:ptCount val="172"/>
                <c:pt idx="0">
                  <c:v>28126</c:v>
                </c:pt>
                <c:pt idx="1">
                  <c:v>28216</c:v>
                </c:pt>
                <c:pt idx="2">
                  <c:v>28307</c:v>
                </c:pt>
                <c:pt idx="3">
                  <c:v>28399</c:v>
                </c:pt>
                <c:pt idx="4">
                  <c:v>28491</c:v>
                </c:pt>
                <c:pt idx="5">
                  <c:v>28581</c:v>
                </c:pt>
                <c:pt idx="6">
                  <c:v>28672</c:v>
                </c:pt>
                <c:pt idx="7">
                  <c:v>28764</c:v>
                </c:pt>
                <c:pt idx="8">
                  <c:v>28856</c:v>
                </c:pt>
                <c:pt idx="9">
                  <c:v>28946</c:v>
                </c:pt>
                <c:pt idx="10">
                  <c:v>29037</c:v>
                </c:pt>
                <c:pt idx="11">
                  <c:v>29129</c:v>
                </c:pt>
                <c:pt idx="12">
                  <c:v>29221</c:v>
                </c:pt>
                <c:pt idx="13">
                  <c:v>29312</c:v>
                </c:pt>
                <c:pt idx="14">
                  <c:v>29403</c:v>
                </c:pt>
                <c:pt idx="15">
                  <c:v>29495</c:v>
                </c:pt>
                <c:pt idx="16">
                  <c:v>29587</c:v>
                </c:pt>
                <c:pt idx="17">
                  <c:v>29677</c:v>
                </c:pt>
                <c:pt idx="18">
                  <c:v>29768</c:v>
                </c:pt>
                <c:pt idx="19">
                  <c:v>29860</c:v>
                </c:pt>
                <c:pt idx="20">
                  <c:v>29952</c:v>
                </c:pt>
                <c:pt idx="21">
                  <c:v>30042</c:v>
                </c:pt>
                <c:pt idx="22">
                  <c:v>30133</c:v>
                </c:pt>
                <c:pt idx="23">
                  <c:v>30225</c:v>
                </c:pt>
                <c:pt idx="24">
                  <c:v>30317</c:v>
                </c:pt>
                <c:pt idx="25">
                  <c:v>30407</c:v>
                </c:pt>
                <c:pt idx="26">
                  <c:v>30498</c:v>
                </c:pt>
                <c:pt idx="27">
                  <c:v>30590</c:v>
                </c:pt>
                <c:pt idx="28">
                  <c:v>30682</c:v>
                </c:pt>
                <c:pt idx="29">
                  <c:v>30773</c:v>
                </c:pt>
                <c:pt idx="30">
                  <c:v>30864</c:v>
                </c:pt>
                <c:pt idx="31">
                  <c:v>30956</c:v>
                </c:pt>
                <c:pt idx="32">
                  <c:v>31048</c:v>
                </c:pt>
                <c:pt idx="33">
                  <c:v>31138</c:v>
                </c:pt>
                <c:pt idx="34">
                  <c:v>31229</c:v>
                </c:pt>
                <c:pt idx="35">
                  <c:v>31321</c:v>
                </c:pt>
                <c:pt idx="36">
                  <c:v>31413</c:v>
                </c:pt>
                <c:pt idx="37">
                  <c:v>31503</c:v>
                </c:pt>
                <c:pt idx="38">
                  <c:v>31594</c:v>
                </c:pt>
                <c:pt idx="39">
                  <c:v>31686</c:v>
                </c:pt>
                <c:pt idx="40">
                  <c:v>31778</c:v>
                </c:pt>
                <c:pt idx="41">
                  <c:v>31868</c:v>
                </c:pt>
                <c:pt idx="42">
                  <c:v>31959</c:v>
                </c:pt>
                <c:pt idx="43">
                  <c:v>32051</c:v>
                </c:pt>
                <c:pt idx="44">
                  <c:v>32143</c:v>
                </c:pt>
                <c:pt idx="45">
                  <c:v>32234</c:v>
                </c:pt>
                <c:pt idx="46">
                  <c:v>32325</c:v>
                </c:pt>
                <c:pt idx="47">
                  <c:v>32417</c:v>
                </c:pt>
                <c:pt idx="48">
                  <c:v>32509</c:v>
                </c:pt>
                <c:pt idx="49">
                  <c:v>32599</c:v>
                </c:pt>
                <c:pt idx="50">
                  <c:v>32690</c:v>
                </c:pt>
                <c:pt idx="51">
                  <c:v>32782</c:v>
                </c:pt>
                <c:pt idx="52">
                  <c:v>32874</c:v>
                </c:pt>
                <c:pt idx="53">
                  <c:v>32964</c:v>
                </c:pt>
                <c:pt idx="54">
                  <c:v>33055</c:v>
                </c:pt>
                <c:pt idx="55">
                  <c:v>33147</c:v>
                </c:pt>
                <c:pt idx="56">
                  <c:v>33239</c:v>
                </c:pt>
                <c:pt idx="57">
                  <c:v>33329</c:v>
                </c:pt>
                <c:pt idx="58">
                  <c:v>33420</c:v>
                </c:pt>
                <c:pt idx="59">
                  <c:v>33512</c:v>
                </c:pt>
                <c:pt idx="60">
                  <c:v>33604</c:v>
                </c:pt>
                <c:pt idx="61">
                  <c:v>33695</c:v>
                </c:pt>
                <c:pt idx="62">
                  <c:v>33786</c:v>
                </c:pt>
                <c:pt idx="63">
                  <c:v>33878</c:v>
                </c:pt>
                <c:pt idx="64">
                  <c:v>33970</c:v>
                </c:pt>
                <c:pt idx="65">
                  <c:v>34060</c:v>
                </c:pt>
                <c:pt idx="66">
                  <c:v>34151</c:v>
                </c:pt>
                <c:pt idx="67">
                  <c:v>34243</c:v>
                </c:pt>
                <c:pt idx="68">
                  <c:v>34335</c:v>
                </c:pt>
                <c:pt idx="69">
                  <c:v>34425</c:v>
                </c:pt>
                <c:pt idx="70">
                  <c:v>34516</c:v>
                </c:pt>
                <c:pt idx="71">
                  <c:v>34608</c:v>
                </c:pt>
                <c:pt idx="72">
                  <c:v>34700</c:v>
                </c:pt>
                <c:pt idx="73">
                  <c:v>34790</c:v>
                </c:pt>
                <c:pt idx="74">
                  <c:v>34881</c:v>
                </c:pt>
                <c:pt idx="75">
                  <c:v>34973</c:v>
                </c:pt>
                <c:pt idx="76">
                  <c:v>35065</c:v>
                </c:pt>
                <c:pt idx="77">
                  <c:v>35156</c:v>
                </c:pt>
                <c:pt idx="78">
                  <c:v>35247</c:v>
                </c:pt>
                <c:pt idx="79">
                  <c:v>35339</c:v>
                </c:pt>
                <c:pt idx="80">
                  <c:v>35431</c:v>
                </c:pt>
                <c:pt idx="81">
                  <c:v>35521</c:v>
                </c:pt>
                <c:pt idx="82">
                  <c:v>35612</c:v>
                </c:pt>
                <c:pt idx="83">
                  <c:v>35704</c:v>
                </c:pt>
                <c:pt idx="84">
                  <c:v>35796</c:v>
                </c:pt>
                <c:pt idx="85">
                  <c:v>35886</c:v>
                </c:pt>
                <c:pt idx="86">
                  <c:v>35977</c:v>
                </c:pt>
                <c:pt idx="87">
                  <c:v>36069</c:v>
                </c:pt>
                <c:pt idx="88">
                  <c:v>36161</c:v>
                </c:pt>
                <c:pt idx="89">
                  <c:v>36251</c:v>
                </c:pt>
                <c:pt idx="90">
                  <c:v>36342</c:v>
                </c:pt>
                <c:pt idx="91">
                  <c:v>36434</c:v>
                </c:pt>
                <c:pt idx="92">
                  <c:v>36526</c:v>
                </c:pt>
                <c:pt idx="93">
                  <c:v>36617</c:v>
                </c:pt>
                <c:pt idx="94">
                  <c:v>36708</c:v>
                </c:pt>
                <c:pt idx="95">
                  <c:v>36800</c:v>
                </c:pt>
                <c:pt idx="96">
                  <c:v>36892</c:v>
                </c:pt>
                <c:pt idx="97">
                  <c:v>36982</c:v>
                </c:pt>
                <c:pt idx="98">
                  <c:v>37073</c:v>
                </c:pt>
                <c:pt idx="99">
                  <c:v>37165</c:v>
                </c:pt>
                <c:pt idx="100">
                  <c:v>37257</c:v>
                </c:pt>
                <c:pt idx="101">
                  <c:v>37347</c:v>
                </c:pt>
                <c:pt idx="102">
                  <c:v>37438</c:v>
                </c:pt>
                <c:pt idx="103">
                  <c:v>37530</c:v>
                </c:pt>
                <c:pt idx="104">
                  <c:v>37622</c:v>
                </c:pt>
                <c:pt idx="105">
                  <c:v>37712</c:v>
                </c:pt>
                <c:pt idx="106">
                  <c:v>37803</c:v>
                </c:pt>
                <c:pt idx="107">
                  <c:v>37895</c:v>
                </c:pt>
                <c:pt idx="108">
                  <c:v>37987</c:v>
                </c:pt>
                <c:pt idx="109">
                  <c:v>38078</c:v>
                </c:pt>
                <c:pt idx="110">
                  <c:v>38169</c:v>
                </c:pt>
                <c:pt idx="111">
                  <c:v>38261</c:v>
                </c:pt>
                <c:pt idx="112">
                  <c:v>38353</c:v>
                </c:pt>
                <c:pt idx="113">
                  <c:v>38443</c:v>
                </c:pt>
                <c:pt idx="114">
                  <c:v>38534</c:v>
                </c:pt>
                <c:pt idx="115">
                  <c:v>38626</c:v>
                </c:pt>
                <c:pt idx="116">
                  <c:v>38718</c:v>
                </c:pt>
                <c:pt idx="117">
                  <c:v>38808</c:v>
                </c:pt>
                <c:pt idx="118">
                  <c:v>38899</c:v>
                </c:pt>
                <c:pt idx="119">
                  <c:v>38991</c:v>
                </c:pt>
                <c:pt idx="120">
                  <c:v>39083</c:v>
                </c:pt>
                <c:pt idx="121">
                  <c:v>39173</c:v>
                </c:pt>
                <c:pt idx="122">
                  <c:v>39264</c:v>
                </c:pt>
                <c:pt idx="123">
                  <c:v>39356</c:v>
                </c:pt>
                <c:pt idx="124">
                  <c:v>39448</c:v>
                </c:pt>
                <c:pt idx="125">
                  <c:v>39539</c:v>
                </c:pt>
                <c:pt idx="126">
                  <c:v>39630</c:v>
                </c:pt>
                <c:pt idx="127">
                  <c:v>39722</c:v>
                </c:pt>
                <c:pt idx="128">
                  <c:v>39814</c:v>
                </c:pt>
                <c:pt idx="129">
                  <c:v>39904</c:v>
                </c:pt>
                <c:pt idx="130">
                  <c:v>39995</c:v>
                </c:pt>
                <c:pt idx="131">
                  <c:v>40087</c:v>
                </c:pt>
                <c:pt idx="132">
                  <c:v>40179</c:v>
                </c:pt>
                <c:pt idx="133">
                  <c:v>40269</c:v>
                </c:pt>
                <c:pt idx="134">
                  <c:v>40360</c:v>
                </c:pt>
                <c:pt idx="135">
                  <c:v>40452</c:v>
                </c:pt>
                <c:pt idx="136">
                  <c:v>40544</c:v>
                </c:pt>
                <c:pt idx="137">
                  <c:v>40634</c:v>
                </c:pt>
                <c:pt idx="138">
                  <c:v>40725</c:v>
                </c:pt>
                <c:pt idx="139">
                  <c:v>40817</c:v>
                </c:pt>
                <c:pt idx="140">
                  <c:v>40909</c:v>
                </c:pt>
                <c:pt idx="141">
                  <c:v>41000</c:v>
                </c:pt>
                <c:pt idx="142">
                  <c:v>41091</c:v>
                </c:pt>
                <c:pt idx="143">
                  <c:v>41183</c:v>
                </c:pt>
                <c:pt idx="144">
                  <c:v>41275</c:v>
                </c:pt>
                <c:pt idx="145">
                  <c:v>41365</c:v>
                </c:pt>
                <c:pt idx="146">
                  <c:v>41456</c:v>
                </c:pt>
                <c:pt idx="147">
                  <c:v>41548</c:v>
                </c:pt>
                <c:pt idx="148">
                  <c:v>41640</c:v>
                </c:pt>
                <c:pt idx="149">
                  <c:v>41730</c:v>
                </c:pt>
                <c:pt idx="150">
                  <c:v>41821</c:v>
                </c:pt>
                <c:pt idx="151">
                  <c:v>41913</c:v>
                </c:pt>
                <c:pt idx="152">
                  <c:v>42005</c:v>
                </c:pt>
                <c:pt idx="153">
                  <c:v>42095</c:v>
                </c:pt>
                <c:pt idx="154">
                  <c:v>42186</c:v>
                </c:pt>
                <c:pt idx="155">
                  <c:v>42278</c:v>
                </c:pt>
                <c:pt idx="156">
                  <c:v>42370</c:v>
                </c:pt>
                <c:pt idx="157">
                  <c:v>42461</c:v>
                </c:pt>
                <c:pt idx="158">
                  <c:v>42552</c:v>
                </c:pt>
                <c:pt idx="159">
                  <c:v>42644</c:v>
                </c:pt>
                <c:pt idx="160">
                  <c:v>42736</c:v>
                </c:pt>
                <c:pt idx="161">
                  <c:v>42826</c:v>
                </c:pt>
                <c:pt idx="162">
                  <c:v>42917</c:v>
                </c:pt>
                <c:pt idx="163">
                  <c:v>43009</c:v>
                </c:pt>
                <c:pt idx="164">
                  <c:v>43101</c:v>
                </c:pt>
                <c:pt idx="165">
                  <c:v>43191</c:v>
                </c:pt>
                <c:pt idx="166">
                  <c:v>43282</c:v>
                </c:pt>
                <c:pt idx="167">
                  <c:v>43374</c:v>
                </c:pt>
                <c:pt idx="168">
                  <c:v>43466</c:v>
                </c:pt>
                <c:pt idx="169">
                  <c:v>43556</c:v>
                </c:pt>
                <c:pt idx="170">
                  <c:v>43647</c:v>
                </c:pt>
                <c:pt idx="171">
                  <c:v>43739</c:v>
                </c:pt>
              </c:numCache>
            </c:numRef>
          </c:cat>
          <c:val>
            <c:numRef>
              <c:f>'R-UK'!$F$31:$F$202</c:f>
              <c:numCache>
                <c:formatCode>General</c:formatCode>
                <c:ptCount val="172"/>
                <c:pt idx="39" formatCode="0.00">
                  <c:v>8.5946305156831428</c:v>
                </c:pt>
                <c:pt idx="40" formatCode="0.00">
                  <c:v>7.0912043539325804</c:v>
                </c:pt>
                <c:pt idx="41" formatCode="0.00">
                  <c:v>5.3047776442307697</c:v>
                </c:pt>
                <c:pt idx="42" formatCode="0.00">
                  <c:v>4.1101589667163454</c:v>
                </c:pt>
                <c:pt idx="43" formatCode="0.00">
                  <c:v>4.6140576072941597</c:v>
                </c:pt>
                <c:pt idx="44" formatCode="0.00">
                  <c:v>5.0365168539325804</c:v>
                </c:pt>
                <c:pt idx="45" formatCode="0.00">
                  <c:v>4.0069754464285712</c:v>
                </c:pt>
                <c:pt idx="46" formatCode="0.00">
                  <c:v>5.5502522068095859</c:v>
                </c:pt>
                <c:pt idx="47" formatCode="0.00">
                  <c:v>5.8327596098680417</c:v>
                </c:pt>
                <c:pt idx="48" formatCode="0.00">
                  <c:v>6.4758064516129004</c:v>
                </c:pt>
                <c:pt idx="49" formatCode="0.00">
                  <c:v>5.2187499999999982</c:v>
                </c:pt>
                <c:pt idx="50" formatCode="0.00">
                  <c:v>6.4389671361502296</c:v>
                </c:pt>
                <c:pt idx="51" formatCode="0.00">
                  <c:v>7.6007549361207927</c:v>
                </c:pt>
                <c:pt idx="52" formatCode="0.00">
                  <c:v>6.8310344827586196</c:v>
                </c:pt>
                <c:pt idx="53" formatCode="0.00">
                  <c:v>5.9692832764505095</c:v>
                </c:pt>
                <c:pt idx="54" formatCode="0.00">
                  <c:v>5.5027100271002691</c:v>
                </c:pt>
                <c:pt idx="55" formatCode="0.00">
                  <c:v>6.1896929824561404</c:v>
                </c:pt>
                <c:pt idx="56" formatCode="0.00">
                  <c:v>5.9584040747028864</c:v>
                </c:pt>
                <c:pt idx="57" formatCode="0.00">
                  <c:v>5.8803960210210198</c:v>
                </c:pt>
                <c:pt idx="58" formatCode="0.00">
                  <c:v>5.9223905723905741</c:v>
                </c:pt>
                <c:pt idx="59" formatCode="0.00">
                  <c:v>5.6940993788819902</c:v>
                </c:pt>
                <c:pt idx="60" formatCode="0.00">
                  <c:v>5.7613333333333303</c:v>
                </c:pt>
                <c:pt idx="61" formatCode="0.00">
                  <c:v>5.7453641104887021</c:v>
                </c:pt>
                <c:pt idx="62" formatCode="0.00">
                  <c:v>5.6591723688497844</c:v>
                </c:pt>
                <c:pt idx="63" formatCode="0.00">
                  <c:v>3.7199490268767366</c:v>
                </c:pt>
                <c:pt idx="64" formatCode="0.00">
                  <c:v>2.8011088709677399</c:v>
                </c:pt>
                <c:pt idx="65" formatCode="0.00">
                  <c:v>2.65227272727273</c:v>
                </c:pt>
                <c:pt idx="66" formatCode="0.00">
                  <c:v>2.8140495867768598</c:v>
                </c:pt>
                <c:pt idx="67" formatCode="0.00">
                  <c:v>2.8941358833289703</c:v>
                </c:pt>
                <c:pt idx="68" formatCode="0.00">
                  <c:v>2.1429418103448299</c:v>
                </c:pt>
                <c:pt idx="69" formatCode="0.00">
                  <c:v>2.0950000000000002</c:v>
                </c:pt>
                <c:pt idx="70" formatCode="0.00">
                  <c:v>2.3349625285109132</c:v>
                </c:pt>
                <c:pt idx="71" formatCode="0.00">
                  <c:v>3.0061085972850687</c:v>
                </c:pt>
                <c:pt idx="72" formatCode="0.00">
                  <c:v>2.9879403794037902</c:v>
                </c:pt>
                <c:pt idx="73" formatCode="0.00">
                  <c:v>3.3201923076923077</c:v>
                </c:pt>
                <c:pt idx="74" formatCode="0.00">
                  <c:v>3.45394736842105</c:v>
                </c:pt>
                <c:pt idx="75" formatCode="0.00">
                  <c:v>2.8379655205486065</c:v>
                </c:pt>
                <c:pt idx="76" formatCode="0.00">
                  <c:v>3.3634733606557399</c:v>
                </c:pt>
                <c:pt idx="77" formatCode="0.00">
                  <c:v>3.1434523809523762</c:v>
                </c:pt>
                <c:pt idx="78" formatCode="0.00">
                  <c:v>2.8612359550561801</c:v>
                </c:pt>
                <c:pt idx="79" formatCode="0.00">
                  <c:v>2.9598347787081298</c:v>
                </c:pt>
                <c:pt idx="80" formatCode="0.00">
                  <c:v>3.0962671905697401</c:v>
                </c:pt>
                <c:pt idx="81" formatCode="0.00">
                  <c:v>3.0990338164251221</c:v>
                </c:pt>
                <c:pt idx="82" formatCode="0.00">
                  <c:v>3.4534551056337999</c:v>
                </c:pt>
                <c:pt idx="83" formatCode="0.00">
                  <c:v>3.548828125</c:v>
                </c:pt>
                <c:pt idx="84" formatCode="0.00">
                  <c:v>3.9307017543859599</c:v>
                </c:pt>
                <c:pt idx="85" formatCode="0.00">
                  <c:v>3.7431306244134008</c:v>
                </c:pt>
                <c:pt idx="86" formatCode="0.00">
                  <c:v>4.0042553191489398</c:v>
                </c:pt>
                <c:pt idx="87" formatCode="0.00">
                  <c:v>3.8106084148044701</c:v>
                </c:pt>
                <c:pt idx="88" formatCode="0.00">
                  <c:v>2.6558415032679745</c:v>
                </c:pt>
                <c:pt idx="89" formatCode="0.00">
                  <c:v>2.3809902478241072</c:v>
                </c:pt>
                <c:pt idx="90" formatCode="0.00">
                  <c:v>2.3949300699300653</c:v>
                </c:pt>
                <c:pt idx="91" formatCode="0.00">
                  <c:v>3.2576388888888901</c:v>
                </c:pt>
                <c:pt idx="92" formatCode="0.00">
                  <c:v>3.3151481164095813</c:v>
                </c:pt>
                <c:pt idx="93" formatCode="0.00">
                  <c:v>3.42018117018117</c:v>
                </c:pt>
                <c:pt idx="94" formatCode="0.00">
                  <c:v>3.4360406411712701</c:v>
                </c:pt>
                <c:pt idx="95" formatCode="0.00">
                  <c:v>3.4441628264208899</c:v>
                </c:pt>
                <c:pt idx="96" formatCode="0.00">
                  <c:v>3.5696587985284349</c:v>
                </c:pt>
                <c:pt idx="97" formatCode="0.00">
                  <c:v>3.0030700146627591</c:v>
                </c:pt>
                <c:pt idx="98" formatCode="0.00">
                  <c:v>2.5932741823409993</c:v>
                </c:pt>
                <c:pt idx="99" formatCode="0.00">
                  <c:v>2.0126232784780598</c:v>
                </c:pt>
                <c:pt idx="100" formatCode="0.00">
                  <c:v>1.551531457990845</c:v>
                </c:pt>
                <c:pt idx="101" formatCode="0.00">
                  <c:v>1.4801203000534153</c:v>
                </c:pt>
                <c:pt idx="102" formatCode="0.00">
                  <c:v>1.594350575771275</c:v>
                </c:pt>
                <c:pt idx="103" formatCode="0.00">
                  <c:v>1.5176675913613602</c:v>
                </c:pt>
                <c:pt idx="104" formatCode="0.00">
                  <c:v>1.1754144411908896</c:v>
                </c:pt>
                <c:pt idx="105" formatCode="0.00">
                  <c:v>1.362603505395295</c:v>
                </c:pt>
                <c:pt idx="106" formatCode="0.00">
                  <c:v>1.193153006193131</c:v>
                </c:pt>
                <c:pt idx="107" formatCode="0.00">
                  <c:v>0.93802308671864987</c:v>
                </c:pt>
                <c:pt idx="108" formatCode="0.00">
                  <c:v>1.2831152900747389</c:v>
                </c:pt>
                <c:pt idx="109" formatCode="0.00">
                  <c:v>1.4513934212811921</c:v>
                </c:pt>
                <c:pt idx="110" formatCode="0.00">
                  <c:v>2.0327433393398904</c:v>
                </c:pt>
                <c:pt idx="111" formatCode="0.00">
                  <c:v>2.2687885109511052</c:v>
                </c:pt>
                <c:pt idx="112" formatCode="0.00">
                  <c:v>2.2692566858940748</c:v>
                </c:pt>
                <c:pt idx="113" formatCode="0.00">
                  <c:v>2.4286528628562749</c:v>
                </c:pt>
                <c:pt idx="114" formatCode="0.00">
                  <c:v>2.1858332390950257</c:v>
                </c:pt>
                <c:pt idx="115" formatCode="0.00">
                  <c:v>2.04365911314884</c:v>
                </c:pt>
                <c:pt idx="116" formatCode="0.00">
                  <c:v>1.8157880166939209</c:v>
                </c:pt>
                <c:pt idx="117" formatCode="0.00">
                  <c:v>1.9913976135950868</c:v>
                </c:pt>
                <c:pt idx="118" formatCode="0.00">
                  <c:v>2.1033676487647286</c:v>
                </c:pt>
                <c:pt idx="119" formatCode="0.00">
                  <c:v>2.1584597410948585</c:v>
                </c:pt>
                <c:pt idx="120" formatCode="0.00">
                  <c:v>2.4652419255354356</c:v>
                </c:pt>
                <c:pt idx="121" formatCode="0.00">
                  <c:v>2.6906051377749782</c:v>
                </c:pt>
                <c:pt idx="122" formatCode="0.00">
                  <c:v>3.056700375624763</c:v>
                </c:pt>
                <c:pt idx="123" formatCode="0.00">
                  <c:v>2.7082034274141864</c:v>
                </c:pt>
                <c:pt idx="124" formatCode="0.00">
                  <c:v>1.8968243316796749</c:v>
                </c:pt>
                <c:pt idx="125" formatCode="0.00">
                  <c:v>0.74762706359890529</c:v>
                </c:pt>
                <c:pt idx="126" formatCode="0.00">
                  <c:v>0.5223709315320102</c:v>
                </c:pt>
                <c:pt idx="127" formatCode="0.00">
                  <c:v>0.84565263048919581</c:v>
                </c:pt>
                <c:pt idx="128" formatCode="0.00">
                  <c:v>-0.89921967835323979</c:v>
                </c:pt>
                <c:pt idx="129" formatCode="0.00">
                  <c:v>-1.6890253857996758</c:v>
                </c:pt>
                <c:pt idx="130" formatCode="0.00">
                  <c:v>-1.7288361254959033</c:v>
                </c:pt>
                <c:pt idx="131" formatCode="0.00">
                  <c:v>-1.7939694956954857</c:v>
                </c:pt>
                <c:pt idx="132" formatCode="0.00">
                  <c:v>-2.0334601005619843</c:v>
                </c:pt>
                <c:pt idx="133" formatCode="0.00">
                  <c:v>-2.5924298149926912</c:v>
                </c:pt>
                <c:pt idx="134" formatCode="0.00">
                  <c:v>-2.4179917587822022</c:v>
                </c:pt>
                <c:pt idx="135" formatCode="0.00">
                  <c:v>-2.946904107901501</c:v>
                </c:pt>
                <c:pt idx="136" formatCode="0.00">
                  <c:v>-3.417368662915822</c:v>
                </c:pt>
                <c:pt idx="137" formatCode="0.00">
                  <c:v>-3.0386265808971977</c:v>
                </c:pt>
                <c:pt idx="138" formatCode="0.00">
                  <c:v>-3.4477971653444981</c:v>
                </c:pt>
                <c:pt idx="139" formatCode="0.00">
                  <c:v>-3.342553400011401</c:v>
                </c:pt>
                <c:pt idx="140" formatCode="0.00">
                  <c:v>-2.7164952143996044</c:v>
                </c:pt>
                <c:pt idx="141" formatCode="0.00">
                  <c:v>-2.6520546942558894</c:v>
                </c:pt>
                <c:pt idx="142" formatCode="0.00">
                  <c:v>-2.4580107445430155</c:v>
                </c:pt>
                <c:pt idx="143" formatCode="0.00">
                  <c:v>-2.5844914266186443</c:v>
                </c:pt>
                <c:pt idx="144" formatCode="0.00">
                  <c:v>-2.6767475446536024</c:v>
                </c:pt>
                <c:pt idx="145" formatCode="0.00">
                  <c:v>-2.4219053516629958</c:v>
                </c:pt>
                <c:pt idx="146" formatCode="0.00">
                  <c:v>-2.3623719288921365</c:v>
                </c:pt>
                <c:pt idx="147" formatCode="0.00">
                  <c:v>-2.5868158068825284</c:v>
                </c:pt>
                <c:pt idx="148" formatCode="0.00">
                  <c:v>-1.9535284856190578</c:v>
                </c:pt>
                <c:pt idx="149" formatCode="0.00">
                  <c:v>-1.8421245282157988</c:v>
                </c:pt>
                <c:pt idx="150" formatCode="0.00">
                  <c:v>-1.9328030500835869</c:v>
                </c:pt>
                <c:pt idx="151" formatCode="0.00">
                  <c:v>-1.5488699693007013</c:v>
                </c:pt>
                <c:pt idx="152" formatCode="0.00">
                  <c:v>-1.108559470518766</c:v>
                </c:pt>
                <c:pt idx="153" formatCode="0.00">
                  <c:v>-1.0494721596425824</c:v>
                </c:pt>
                <c:pt idx="154" formatCode="0.00">
                  <c:v>-1.2014177690582599</c:v>
                </c:pt>
                <c:pt idx="155" formatCode="0.00">
                  <c:v>-1.0382762697608177</c:v>
                </c:pt>
                <c:pt idx="156" formatCode="0.00">
                  <c:v>-1.0774217908557555</c:v>
                </c:pt>
                <c:pt idx="157" formatCode="0.00">
                  <c:v>-1.2562399041014201</c:v>
                </c:pt>
                <c:pt idx="158" formatCode="0.00">
                  <c:v>-1.5545627383828424</c:v>
                </c:pt>
                <c:pt idx="159" formatCode="0.00">
                  <c:v>-2.2208600199901096</c:v>
                </c:pt>
                <c:pt idx="160" formatCode="0.00">
                  <c:v>-2.2956899616663957</c:v>
                </c:pt>
                <c:pt idx="161" formatCode="0.00">
                  <c:v>-2.350068056834878</c:v>
                </c:pt>
                <c:pt idx="162" formatCode="0.00">
                  <c:v>-2.317455349184661</c:v>
                </c:pt>
                <c:pt idx="163" formatCode="0.00">
                  <c:v>-2.3163508997748741</c:v>
                </c:pt>
                <c:pt idx="164" formatCode="0.00">
                  <c:v>-2.1169891310614535</c:v>
                </c:pt>
                <c:pt idx="165" formatCode="0.00">
                  <c:v>-2.1024289568911225</c:v>
                </c:pt>
                <c:pt idx="166" formatCode="0.00">
                  <c:v>-2.0495369920598376</c:v>
                </c:pt>
                <c:pt idx="167" formatCode="0.00">
                  <c:v>-2.0829057038784353</c:v>
                </c:pt>
                <c:pt idx="168" formatCode="0.00">
                  <c:v>-2.1002386562445299</c:v>
                </c:pt>
                <c:pt idx="169" formatCode="0.00">
                  <c:v>-2.0001311949529135</c:v>
                </c:pt>
                <c:pt idx="170" formatCode="0.00">
                  <c:v>-2.2562373091657801</c:v>
                </c:pt>
                <c:pt idx="171" formatCode="0.00">
                  <c:v>-1.926373559676918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1F-4802-A671-7EBDAA788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837320"/>
        <c:axId val="508832400"/>
      </c:lineChart>
      <c:dateAx>
        <c:axId val="508837320"/>
        <c:scaling>
          <c:orientation val="minMax"/>
        </c:scaling>
        <c:delete val="0"/>
        <c:axPos val="b"/>
        <c:numFmt formatCode="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2400"/>
        <c:crosses val="autoZero"/>
        <c:auto val="1"/>
        <c:lblOffset val="100"/>
        <c:baseTimeUnit val="months"/>
        <c:majorUnit val="24"/>
        <c:majorTimeUnit val="months"/>
      </c:dateAx>
      <c:valAx>
        <c:axId val="50883240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7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5Y Real Rate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'R-UK'!$J$2</c:f>
              <c:strCache>
                <c:ptCount val="1"/>
                <c:pt idx="0">
                  <c:v>5Y Real Rate - 5YMA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'R-UK'!$A$31:$A$202</c:f>
              <c:numCache>
                <c:formatCode>yyyy\-mm\-dd</c:formatCode>
                <c:ptCount val="172"/>
                <c:pt idx="0">
                  <c:v>28126</c:v>
                </c:pt>
                <c:pt idx="1">
                  <c:v>28216</c:v>
                </c:pt>
                <c:pt idx="2">
                  <c:v>28307</c:v>
                </c:pt>
                <c:pt idx="3">
                  <c:v>28399</c:v>
                </c:pt>
                <c:pt idx="4">
                  <c:v>28491</c:v>
                </c:pt>
                <c:pt idx="5">
                  <c:v>28581</c:v>
                </c:pt>
                <c:pt idx="6">
                  <c:v>28672</c:v>
                </c:pt>
                <c:pt idx="7">
                  <c:v>28764</c:v>
                </c:pt>
                <c:pt idx="8">
                  <c:v>28856</c:v>
                </c:pt>
                <c:pt idx="9">
                  <c:v>28946</c:v>
                </c:pt>
                <c:pt idx="10">
                  <c:v>29037</c:v>
                </c:pt>
                <c:pt idx="11">
                  <c:v>29129</c:v>
                </c:pt>
                <c:pt idx="12">
                  <c:v>29221</c:v>
                </c:pt>
                <c:pt idx="13">
                  <c:v>29312</c:v>
                </c:pt>
                <c:pt idx="14">
                  <c:v>29403</c:v>
                </c:pt>
                <c:pt idx="15">
                  <c:v>29495</c:v>
                </c:pt>
                <c:pt idx="16">
                  <c:v>29587</c:v>
                </c:pt>
                <c:pt idx="17">
                  <c:v>29677</c:v>
                </c:pt>
                <c:pt idx="18">
                  <c:v>29768</c:v>
                </c:pt>
                <c:pt idx="19">
                  <c:v>29860</c:v>
                </c:pt>
                <c:pt idx="20">
                  <c:v>29952</c:v>
                </c:pt>
                <c:pt idx="21">
                  <c:v>30042</c:v>
                </c:pt>
                <c:pt idx="22">
                  <c:v>30133</c:v>
                </c:pt>
                <c:pt idx="23">
                  <c:v>30225</c:v>
                </c:pt>
                <c:pt idx="24">
                  <c:v>30317</c:v>
                </c:pt>
                <c:pt idx="25">
                  <c:v>30407</c:v>
                </c:pt>
                <c:pt idx="26">
                  <c:v>30498</c:v>
                </c:pt>
                <c:pt idx="27">
                  <c:v>30590</c:v>
                </c:pt>
                <c:pt idx="28">
                  <c:v>30682</c:v>
                </c:pt>
                <c:pt idx="29">
                  <c:v>30773</c:v>
                </c:pt>
                <c:pt idx="30">
                  <c:v>30864</c:v>
                </c:pt>
                <c:pt idx="31">
                  <c:v>30956</c:v>
                </c:pt>
                <c:pt idx="32">
                  <c:v>31048</c:v>
                </c:pt>
                <c:pt idx="33">
                  <c:v>31138</c:v>
                </c:pt>
                <c:pt idx="34">
                  <c:v>31229</c:v>
                </c:pt>
                <c:pt idx="35">
                  <c:v>31321</c:v>
                </c:pt>
                <c:pt idx="36">
                  <c:v>31413</c:v>
                </c:pt>
                <c:pt idx="37">
                  <c:v>31503</c:v>
                </c:pt>
                <c:pt idx="38">
                  <c:v>31594</c:v>
                </c:pt>
                <c:pt idx="39">
                  <c:v>31686</c:v>
                </c:pt>
                <c:pt idx="40">
                  <c:v>31778</c:v>
                </c:pt>
                <c:pt idx="41">
                  <c:v>31868</c:v>
                </c:pt>
                <c:pt idx="42">
                  <c:v>31959</c:v>
                </c:pt>
                <c:pt idx="43">
                  <c:v>32051</c:v>
                </c:pt>
                <c:pt idx="44">
                  <c:v>32143</c:v>
                </c:pt>
                <c:pt idx="45">
                  <c:v>32234</c:v>
                </c:pt>
                <c:pt idx="46">
                  <c:v>32325</c:v>
                </c:pt>
                <c:pt idx="47">
                  <c:v>32417</c:v>
                </c:pt>
                <c:pt idx="48">
                  <c:v>32509</c:v>
                </c:pt>
                <c:pt idx="49">
                  <c:v>32599</c:v>
                </c:pt>
                <c:pt idx="50">
                  <c:v>32690</c:v>
                </c:pt>
                <c:pt idx="51">
                  <c:v>32782</c:v>
                </c:pt>
                <c:pt idx="52">
                  <c:v>32874</c:v>
                </c:pt>
                <c:pt idx="53">
                  <c:v>32964</c:v>
                </c:pt>
                <c:pt idx="54">
                  <c:v>33055</c:v>
                </c:pt>
                <c:pt idx="55">
                  <c:v>33147</c:v>
                </c:pt>
                <c:pt idx="56">
                  <c:v>33239</c:v>
                </c:pt>
                <c:pt idx="57">
                  <c:v>33329</c:v>
                </c:pt>
                <c:pt idx="58">
                  <c:v>33420</c:v>
                </c:pt>
                <c:pt idx="59">
                  <c:v>33512</c:v>
                </c:pt>
                <c:pt idx="60">
                  <c:v>33604</c:v>
                </c:pt>
                <c:pt idx="61">
                  <c:v>33695</c:v>
                </c:pt>
                <c:pt idx="62">
                  <c:v>33786</c:v>
                </c:pt>
                <c:pt idx="63">
                  <c:v>33878</c:v>
                </c:pt>
                <c:pt idx="64">
                  <c:v>33970</c:v>
                </c:pt>
                <c:pt idx="65">
                  <c:v>34060</c:v>
                </c:pt>
                <c:pt idx="66">
                  <c:v>34151</c:v>
                </c:pt>
                <c:pt idx="67">
                  <c:v>34243</c:v>
                </c:pt>
                <c:pt idx="68">
                  <c:v>34335</c:v>
                </c:pt>
                <c:pt idx="69">
                  <c:v>34425</c:v>
                </c:pt>
                <c:pt idx="70">
                  <c:v>34516</c:v>
                </c:pt>
                <c:pt idx="71">
                  <c:v>34608</c:v>
                </c:pt>
                <c:pt idx="72">
                  <c:v>34700</c:v>
                </c:pt>
                <c:pt idx="73">
                  <c:v>34790</c:v>
                </c:pt>
                <c:pt idx="74">
                  <c:v>34881</c:v>
                </c:pt>
                <c:pt idx="75">
                  <c:v>34973</c:v>
                </c:pt>
                <c:pt idx="76">
                  <c:v>35065</c:v>
                </c:pt>
                <c:pt idx="77">
                  <c:v>35156</c:v>
                </c:pt>
                <c:pt idx="78">
                  <c:v>35247</c:v>
                </c:pt>
                <c:pt idx="79">
                  <c:v>35339</c:v>
                </c:pt>
                <c:pt idx="80">
                  <c:v>35431</c:v>
                </c:pt>
                <c:pt idx="81">
                  <c:v>35521</c:v>
                </c:pt>
                <c:pt idx="82">
                  <c:v>35612</c:v>
                </c:pt>
                <c:pt idx="83">
                  <c:v>35704</c:v>
                </c:pt>
                <c:pt idx="84">
                  <c:v>35796</c:v>
                </c:pt>
                <c:pt idx="85">
                  <c:v>35886</c:v>
                </c:pt>
                <c:pt idx="86">
                  <c:v>35977</c:v>
                </c:pt>
                <c:pt idx="87">
                  <c:v>36069</c:v>
                </c:pt>
                <c:pt idx="88">
                  <c:v>36161</c:v>
                </c:pt>
                <c:pt idx="89">
                  <c:v>36251</c:v>
                </c:pt>
                <c:pt idx="90">
                  <c:v>36342</c:v>
                </c:pt>
                <c:pt idx="91">
                  <c:v>36434</c:v>
                </c:pt>
                <c:pt idx="92">
                  <c:v>36526</c:v>
                </c:pt>
                <c:pt idx="93">
                  <c:v>36617</c:v>
                </c:pt>
                <c:pt idx="94">
                  <c:v>36708</c:v>
                </c:pt>
                <c:pt idx="95">
                  <c:v>36800</c:v>
                </c:pt>
                <c:pt idx="96">
                  <c:v>36892</c:v>
                </c:pt>
                <c:pt idx="97">
                  <c:v>36982</c:v>
                </c:pt>
                <c:pt idx="98">
                  <c:v>37073</c:v>
                </c:pt>
                <c:pt idx="99">
                  <c:v>37165</c:v>
                </c:pt>
                <c:pt idx="100">
                  <c:v>37257</c:v>
                </c:pt>
                <c:pt idx="101">
                  <c:v>37347</c:v>
                </c:pt>
                <c:pt idx="102">
                  <c:v>37438</c:v>
                </c:pt>
                <c:pt idx="103">
                  <c:v>37530</c:v>
                </c:pt>
                <c:pt idx="104">
                  <c:v>37622</c:v>
                </c:pt>
                <c:pt idx="105">
                  <c:v>37712</c:v>
                </c:pt>
                <c:pt idx="106">
                  <c:v>37803</c:v>
                </c:pt>
                <c:pt idx="107">
                  <c:v>37895</c:v>
                </c:pt>
                <c:pt idx="108">
                  <c:v>37987</c:v>
                </c:pt>
                <c:pt idx="109">
                  <c:v>38078</c:v>
                </c:pt>
                <c:pt idx="110">
                  <c:v>38169</c:v>
                </c:pt>
                <c:pt idx="111">
                  <c:v>38261</c:v>
                </c:pt>
                <c:pt idx="112">
                  <c:v>38353</c:v>
                </c:pt>
                <c:pt idx="113">
                  <c:v>38443</c:v>
                </c:pt>
                <c:pt idx="114">
                  <c:v>38534</c:v>
                </c:pt>
                <c:pt idx="115">
                  <c:v>38626</c:v>
                </c:pt>
                <c:pt idx="116">
                  <c:v>38718</c:v>
                </c:pt>
                <c:pt idx="117">
                  <c:v>38808</c:v>
                </c:pt>
                <c:pt idx="118">
                  <c:v>38899</c:v>
                </c:pt>
                <c:pt idx="119">
                  <c:v>38991</c:v>
                </c:pt>
                <c:pt idx="120">
                  <c:v>39083</c:v>
                </c:pt>
                <c:pt idx="121">
                  <c:v>39173</c:v>
                </c:pt>
                <c:pt idx="122">
                  <c:v>39264</c:v>
                </c:pt>
                <c:pt idx="123">
                  <c:v>39356</c:v>
                </c:pt>
                <c:pt idx="124">
                  <c:v>39448</c:v>
                </c:pt>
                <c:pt idx="125">
                  <c:v>39539</c:v>
                </c:pt>
                <c:pt idx="126">
                  <c:v>39630</c:v>
                </c:pt>
                <c:pt idx="127">
                  <c:v>39722</c:v>
                </c:pt>
                <c:pt idx="128">
                  <c:v>39814</c:v>
                </c:pt>
                <c:pt idx="129">
                  <c:v>39904</c:v>
                </c:pt>
                <c:pt idx="130">
                  <c:v>39995</c:v>
                </c:pt>
                <c:pt idx="131">
                  <c:v>40087</c:v>
                </c:pt>
                <c:pt idx="132">
                  <c:v>40179</c:v>
                </c:pt>
                <c:pt idx="133">
                  <c:v>40269</c:v>
                </c:pt>
                <c:pt idx="134">
                  <c:v>40360</c:v>
                </c:pt>
                <c:pt idx="135">
                  <c:v>40452</c:v>
                </c:pt>
                <c:pt idx="136">
                  <c:v>40544</c:v>
                </c:pt>
                <c:pt idx="137">
                  <c:v>40634</c:v>
                </c:pt>
                <c:pt idx="138">
                  <c:v>40725</c:v>
                </c:pt>
                <c:pt idx="139">
                  <c:v>40817</c:v>
                </c:pt>
                <c:pt idx="140">
                  <c:v>40909</c:v>
                </c:pt>
                <c:pt idx="141">
                  <c:v>41000</c:v>
                </c:pt>
                <c:pt idx="142">
                  <c:v>41091</c:v>
                </c:pt>
                <c:pt idx="143">
                  <c:v>41183</c:v>
                </c:pt>
                <c:pt idx="144">
                  <c:v>41275</c:v>
                </c:pt>
                <c:pt idx="145">
                  <c:v>41365</c:v>
                </c:pt>
                <c:pt idx="146">
                  <c:v>41456</c:v>
                </c:pt>
                <c:pt idx="147">
                  <c:v>41548</c:v>
                </c:pt>
                <c:pt idx="148">
                  <c:v>41640</c:v>
                </c:pt>
                <c:pt idx="149">
                  <c:v>41730</c:v>
                </c:pt>
                <c:pt idx="150">
                  <c:v>41821</c:v>
                </c:pt>
                <c:pt idx="151">
                  <c:v>41913</c:v>
                </c:pt>
                <c:pt idx="152">
                  <c:v>42005</c:v>
                </c:pt>
                <c:pt idx="153">
                  <c:v>42095</c:v>
                </c:pt>
                <c:pt idx="154">
                  <c:v>42186</c:v>
                </c:pt>
                <c:pt idx="155">
                  <c:v>42278</c:v>
                </c:pt>
                <c:pt idx="156">
                  <c:v>42370</c:v>
                </c:pt>
                <c:pt idx="157">
                  <c:v>42461</c:v>
                </c:pt>
                <c:pt idx="158">
                  <c:v>42552</c:v>
                </c:pt>
                <c:pt idx="159">
                  <c:v>42644</c:v>
                </c:pt>
                <c:pt idx="160">
                  <c:v>42736</c:v>
                </c:pt>
                <c:pt idx="161">
                  <c:v>42826</c:v>
                </c:pt>
                <c:pt idx="162">
                  <c:v>42917</c:v>
                </c:pt>
                <c:pt idx="163">
                  <c:v>43009</c:v>
                </c:pt>
                <c:pt idx="164">
                  <c:v>43101</c:v>
                </c:pt>
                <c:pt idx="165">
                  <c:v>43191</c:v>
                </c:pt>
                <c:pt idx="166">
                  <c:v>43282</c:v>
                </c:pt>
                <c:pt idx="167">
                  <c:v>43374</c:v>
                </c:pt>
                <c:pt idx="168">
                  <c:v>43466</c:v>
                </c:pt>
                <c:pt idx="169">
                  <c:v>43556</c:v>
                </c:pt>
                <c:pt idx="170">
                  <c:v>43647</c:v>
                </c:pt>
                <c:pt idx="171">
                  <c:v>43739</c:v>
                </c:pt>
              </c:numCache>
            </c:numRef>
          </c:cat>
          <c:val>
            <c:numRef>
              <c:f>'R-UK'!$J$31:$J$202</c:f>
              <c:numCache>
                <c:formatCode>0.00</c:formatCode>
                <c:ptCount val="172"/>
                <c:pt idx="0">
                  <c:v>-4.8533533958201502</c:v>
                </c:pt>
                <c:pt idx="1">
                  <c:v>-5.7530870226590238</c:v>
                </c:pt>
                <c:pt idx="2">
                  <c:v>-5.8815142837260854</c:v>
                </c:pt>
                <c:pt idx="3">
                  <c:v>-5.1675607472898388</c:v>
                </c:pt>
                <c:pt idx="4">
                  <c:v>-3.9921478645656947</c:v>
                </c:pt>
                <c:pt idx="5">
                  <c:v>-3.506843674247337</c:v>
                </c:pt>
                <c:pt idx="6">
                  <c:v>-2.5522404758651192</c:v>
                </c:pt>
                <c:pt idx="7">
                  <c:v>-2.3112975687375616</c:v>
                </c:pt>
                <c:pt idx="8">
                  <c:v>-3.5229271438267471</c:v>
                </c:pt>
                <c:pt idx="9">
                  <c:v>-2.8041982002744348</c:v>
                </c:pt>
                <c:pt idx="10">
                  <c:v>-0.94519836091364162</c:v>
                </c:pt>
                <c:pt idx="11">
                  <c:v>0.20775135991273075</c:v>
                </c:pt>
                <c:pt idx="12">
                  <c:v>-0.19572550096795283</c:v>
                </c:pt>
                <c:pt idx="13">
                  <c:v>-0.45587533494896348</c:v>
                </c:pt>
                <c:pt idx="14">
                  <c:v>6.0409000074148622E-3</c:v>
                </c:pt>
                <c:pt idx="15">
                  <c:v>0.37669698220871695</c:v>
                </c:pt>
                <c:pt idx="16">
                  <c:v>0.89784366317376474</c:v>
                </c:pt>
                <c:pt idx="17">
                  <c:v>2.2378066545275832</c:v>
                </c:pt>
                <c:pt idx="18">
                  <c:v>3.3994911738891762</c:v>
                </c:pt>
                <c:pt idx="19">
                  <c:v>3.1757986128111817</c:v>
                </c:pt>
                <c:pt idx="20">
                  <c:v>1.920320530226082</c:v>
                </c:pt>
                <c:pt idx="21">
                  <c:v>0.52341647351527421</c:v>
                </c:pt>
                <c:pt idx="22">
                  <c:v>-0.14840864107322638</c:v>
                </c:pt>
                <c:pt idx="23">
                  <c:v>0.69516820285956271</c:v>
                </c:pt>
                <c:pt idx="24">
                  <c:v>0.64089321019622147</c:v>
                </c:pt>
                <c:pt idx="25">
                  <c:v>1.2542590301027587</c:v>
                </c:pt>
                <c:pt idx="26">
                  <c:v>0.91726793340536794</c:v>
                </c:pt>
                <c:pt idx="27">
                  <c:v>1.0176180972162161</c:v>
                </c:pt>
                <c:pt idx="28">
                  <c:v>2.0871725994096408</c:v>
                </c:pt>
                <c:pt idx="29">
                  <c:v>3.2165207074387574</c:v>
                </c:pt>
                <c:pt idx="30">
                  <c:v>2.804015414945777</c:v>
                </c:pt>
                <c:pt idx="31">
                  <c:v>3.89397331769504</c:v>
                </c:pt>
                <c:pt idx="32">
                  <c:v>3.9922615614167611</c:v>
                </c:pt>
                <c:pt idx="33">
                  <c:v>3.8868366558766274</c:v>
                </c:pt>
                <c:pt idx="34">
                  <c:v>4.2531876244409421</c:v>
                </c:pt>
                <c:pt idx="35">
                  <c:v>4.7644388067160843</c:v>
                </c:pt>
                <c:pt idx="36">
                  <c:v>3.2457862376157163</c:v>
                </c:pt>
                <c:pt idx="37">
                  <c:v>4.4217386711679145</c:v>
                </c:pt>
                <c:pt idx="38">
                  <c:v>6.182603270568225</c:v>
                </c:pt>
                <c:pt idx="39">
                  <c:v>5.1639269048336507</c:v>
                </c:pt>
                <c:pt idx="40">
                  <c:v>4.504429307298782</c:v>
                </c:pt>
                <c:pt idx="41">
                  <c:v>5.5971106135379678</c:v>
                </c:pt>
                <c:pt idx="42">
                  <c:v>5.2980895856541332</c:v>
                </c:pt>
                <c:pt idx="43">
                  <c:v>5.2109157787032387</c:v>
                </c:pt>
                <c:pt idx="44">
                  <c:v>5.0940636572297393</c:v>
                </c:pt>
                <c:pt idx="45">
                  <c:v>5.938264110844333</c:v>
                </c:pt>
                <c:pt idx="46">
                  <c:v>5.9885884021235345</c:v>
                </c:pt>
                <c:pt idx="47">
                  <c:v>5.9683556151244037</c:v>
                </c:pt>
                <c:pt idx="48">
                  <c:v>6.3807693639745198</c:v>
                </c:pt>
                <c:pt idx="49">
                  <c:v>5.997618280086435</c:v>
                </c:pt>
                <c:pt idx="50">
                  <c:v>6.4062525803514987</c:v>
                </c:pt>
                <c:pt idx="51">
                  <c:v>7.2406187093813914</c:v>
                </c:pt>
                <c:pt idx="52">
                  <c:v>7.5822014866102672</c:v>
                </c:pt>
                <c:pt idx="53">
                  <c:v>7.0535242736567678</c:v>
                </c:pt>
                <c:pt idx="54">
                  <c:v>6.1459595793291175</c:v>
                </c:pt>
                <c:pt idx="55">
                  <c:v>5.1318454472751114</c:v>
                </c:pt>
                <c:pt idx="56">
                  <c:v>4.9531971524663989</c:v>
                </c:pt>
                <c:pt idx="57">
                  <c:v>4.4859364283988681</c:v>
                </c:pt>
                <c:pt idx="58">
                  <c:v>4.2428315392329532</c:v>
                </c:pt>
                <c:pt idx="59">
                  <c:v>4.0925138525553839</c:v>
                </c:pt>
                <c:pt idx="60">
                  <c:v>3.7984067897666351</c:v>
                </c:pt>
                <c:pt idx="61">
                  <c:v>3.8357354376358845</c:v>
                </c:pt>
                <c:pt idx="62">
                  <c:v>2.3570248782287457</c:v>
                </c:pt>
                <c:pt idx="63">
                  <c:v>1.8009166166159369</c:v>
                </c:pt>
                <c:pt idx="64">
                  <c:v>2.0876632014104626</c:v>
                </c:pt>
                <c:pt idx="65">
                  <c:v>1.5768784528990283</c:v>
                </c:pt>
                <c:pt idx="66">
                  <c:v>1.1975427223910931</c:v>
                </c:pt>
                <c:pt idx="67">
                  <c:v>1.5282849998142245</c:v>
                </c:pt>
                <c:pt idx="68">
                  <c:v>3.3221646035944685</c:v>
                </c:pt>
                <c:pt idx="69">
                  <c:v>3.932182212311309</c:v>
                </c:pt>
                <c:pt idx="70">
                  <c:v>4.1442138115302676</c:v>
                </c:pt>
                <c:pt idx="71">
                  <c:v>4.3255752241636163</c:v>
                </c:pt>
                <c:pt idx="72">
                  <c:v>3.9926202227941068</c:v>
                </c:pt>
                <c:pt idx="73">
                  <c:v>3.9540629364188002</c:v>
                </c:pt>
                <c:pt idx="74">
                  <c:v>3.7153992578284627</c:v>
                </c:pt>
                <c:pt idx="75">
                  <c:v>3.9066433500431637</c:v>
                </c:pt>
                <c:pt idx="76">
                  <c:v>4.5314300603831423</c:v>
                </c:pt>
                <c:pt idx="77">
                  <c:v>4.4977261033682243</c:v>
                </c:pt>
                <c:pt idx="78">
                  <c:v>4.6354636861665748</c:v>
                </c:pt>
                <c:pt idx="79">
                  <c:v>4.6520951995974524</c:v>
                </c:pt>
                <c:pt idx="80">
                  <c:v>4.7667544928237326</c:v>
                </c:pt>
                <c:pt idx="81">
                  <c:v>4.652538893090874</c:v>
                </c:pt>
                <c:pt idx="82">
                  <c:v>4.326687255340353</c:v>
                </c:pt>
                <c:pt idx="83">
                  <c:v>3.9534615854287178</c:v>
                </c:pt>
                <c:pt idx="84">
                  <c:v>3.8713802979873035</c:v>
                </c:pt>
                <c:pt idx="85">
                  <c:v>3.690230732694125</c:v>
                </c:pt>
                <c:pt idx="86">
                  <c:v>2.7690962022215677</c:v>
                </c:pt>
                <c:pt idx="87">
                  <c:v>2.5037365970679053</c:v>
                </c:pt>
                <c:pt idx="88">
                  <c:v>3.0416484264472605</c:v>
                </c:pt>
                <c:pt idx="89">
                  <c:v>3.8694816499046092</c:v>
                </c:pt>
                <c:pt idx="90">
                  <c:v>4.1966574733997444</c:v>
                </c:pt>
                <c:pt idx="91">
                  <c:v>4.3558886860437092</c:v>
                </c:pt>
                <c:pt idx="92">
                  <c:v>4.0923039520520721</c:v>
                </c:pt>
                <c:pt idx="93">
                  <c:v>4.0757578506481131</c:v>
                </c:pt>
                <c:pt idx="94">
                  <c:v>3.8162096231862854</c:v>
                </c:pt>
                <c:pt idx="95">
                  <c:v>3.5111941483465174</c:v>
                </c:pt>
                <c:pt idx="96">
                  <c:v>3.7223904842458428</c:v>
                </c:pt>
                <c:pt idx="97">
                  <c:v>3.732081024519426</c:v>
                </c:pt>
                <c:pt idx="98">
                  <c:v>3.4056168090275358</c:v>
                </c:pt>
                <c:pt idx="99">
                  <c:v>3.7234787753961331</c:v>
                </c:pt>
                <c:pt idx="100">
                  <c:v>3.8964030246209465</c:v>
                </c:pt>
                <c:pt idx="101">
                  <c:v>3.3528885510446695</c:v>
                </c:pt>
                <c:pt idx="102">
                  <c:v>3.1274304334577154</c:v>
                </c:pt>
                <c:pt idx="103">
                  <c:v>2.7664953843780609</c:v>
                </c:pt>
                <c:pt idx="104">
                  <c:v>2.6791275937261938</c:v>
                </c:pt>
                <c:pt idx="105">
                  <c:v>3.0573376812540278</c:v>
                </c:pt>
                <c:pt idx="106">
                  <c:v>3.5867576117852882</c:v>
                </c:pt>
                <c:pt idx="107">
                  <c:v>3.4149525240561633</c:v>
                </c:pt>
                <c:pt idx="108">
                  <c:v>3.7969639072148635</c:v>
                </c:pt>
                <c:pt idx="109">
                  <c:v>3.7271192371574791</c:v>
                </c:pt>
                <c:pt idx="110">
                  <c:v>3.2770092286354338</c:v>
                </c:pt>
                <c:pt idx="111">
                  <c:v>3.2026586798445162</c:v>
                </c:pt>
                <c:pt idx="112">
                  <c:v>2.9143608101758174</c:v>
                </c:pt>
                <c:pt idx="113">
                  <c:v>2.6995622166043338</c:v>
                </c:pt>
                <c:pt idx="114">
                  <c:v>2.7172727318916623</c:v>
                </c:pt>
                <c:pt idx="115">
                  <c:v>2.6309808580240706</c:v>
                </c:pt>
                <c:pt idx="116">
                  <c:v>2.9926759449923539</c:v>
                </c:pt>
                <c:pt idx="117">
                  <c:v>2.978044637797586</c:v>
                </c:pt>
                <c:pt idx="118">
                  <c:v>2.9859125041839816</c:v>
                </c:pt>
                <c:pt idx="119">
                  <c:v>3.2310691702455925</c:v>
                </c:pt>
                <c:pt idx="120">
                  <c:v>3.4471548925666387</c:v>
                </c:pt>
                <c:pt idx="121">
                  <c:v>3.3555178906162251</c:v>
                </c:pt>
                <c:pt idx="122">
                  <c:v>2.7159273515244569</c:v>
                </c:pt>
                <c:pt idx="123">
                  <c:v>2.0604064489077571</c:v>
                </c:pt>
                <c:pt idx="124">
                  <c:v>2.3984420454620734</c:v>
                </c:pt>
                <c:pt idx="125">
                  <c:v>2.2474626086769325</c:v>
                </c:pt>
                <c:pt idx="126">
                  <c:v>1.1653726645721876</c:v>
                </c:pt>
                <c:pt idx="127">
                  <c:v>0.21068762776541483</c:v>
                </c:pt>
                <c:pt idx="128">
                  <c:v>0.29891432575247201</c:v>
                </c:pt>
                <c:pt idx="129">
                  <c:v>0.38236461228861751</c:v>
                </c:pt>
                <c:pt idx="130">
                  <c:v>0.13312528657491018</c:v>
                </c:pt>
                <c:pt idx="131">
                  <c:v>0.23834557690399061</c:v>
                </c:pt>
                <c:pt idx="132">
                  <c:v>-0.15163909810986453</c:v>
                </c:pt>
                <c:pt idx="133">
                  <c:v>-0.75971216000434127</c:v>
                </c:pt>
                <c:pt idx="134">
                  <c:v>-0.87097719608837076</c:v>
                </c:pt>
                <c:pt idx="135">
                  <c:v>-0.41488858647967497</c:v>
                </c:pt>
                <c:pt idx="136">
                  <c:v>-0.82188173689867616</c:v>
                </c:pt>
                <c:pt idx="137">
                  <c:v>-1.5674756464949477</c:v>
                </c:pt>
                <c:pt idx="138">
                  <c:v>-1.9200157615267108</c:v>
                </c:pt>
                <c:pt idx="139">
                  <c:v>-2.113991678635359</c:v>
                </c:pt>
                <c:pt idx="140">
                  <c:v>-2.2961600889546059</c:v>
                </c:pt>
                <c:pt idx="141">
                  <c:v>-2.5692953968192911</c:v>
                </c:pt>
                <c:pt idx="142">
                  <c:v>-2.45386678706608</c:v>
                </c:pt>
                <c:pt idx="143">
                  <c:v>-2.252802812787837</c:v>
                </c:pt>
                <c:pt idx="144">
                  <c:v>-2.146490159172763</c:v>
                </c:pt>
                <c:pt idx="145">
                  <c:v>-1.5089569104770264</c:v>
                </c:pt>
                <c:pt idx="146">
                  <c:v>-1.2824447732207886</c:v>
                </c:pt>
                <c:pt idx="147">
                  <c:v>-1.0784336455795374</c:v>
                </c:pt>
                <c:pt idx="148">
                  <c:v>-0.9992438155638772</c:v>
                </c:pt>
                <c:pt idx="149">
                  <c:v>-0.9136495325109959</c:v>
                </c:pt>
                <c:pt idx="150">
                  <c:v>-1.1958298892456876</c:v>
                </c:pt>
                <c:pt idx="151">
                  <c:v>-1.3366454316825049</c:v>
                </c:pt>
                <c:pt idx="152">
                  <c:v>-1.0023652361735824</c:v>
                </c:pt>
                <c:pt idx="153">
                  <c:v>-0.81752002468277274</c:v>
                </c:pt>
                <c:pt idx="154">
                  <c:v>-0.74408805865485927</c:v>
                </c:pt>
                <c:pt idx="155">
                  <c:v>-0.89826191725719251</c:v>
                </c:pt>
                <c:pt idx="156">
                  <c:v>-0.86808278875363443</c:v>
                </c:pt>
                <c:pt idx="157">
                  <c:v>-1.2621054751479615</c:v>
                </c:pt>
                <c:pt idx="158">
                  <c:v>-0.90542734123143653</c:v>
                </c:pt>
                <c:pt idx="159">
                  <c:v>-0.93923858303718499</c:v>
                </c:pt>
                <c:pt idx="160">
                  <c:v>-1.1159048839476182</c:v>
                </c:pt>
                <c:pt idx="161">
                  <c:v>-0.98154763529905587</c:v>
                </c:pt>
                <c:pt idx="162">
                  <c:v>-0.75283195277065984</c:v>
                </c:pt>
                <c:pt idx="163">
                  <c:v>-0.48924769933010626</c:v>
                </c:pt>
                <c:pt idx="164">
                  <c:v>-0.44517956500855482</c:v>
                </c:pt>
                <c:pt idx="165">
                  <c:v>-0.46377767713053908</c:v>
                </c:pt>
                <c:pt idx="166">
                  <c:v>-0.48821061356603934</c:v>
                </c:pt>
                <c:pt idx="167">
                  <c:v>-0.62586548518531315</c:v>
                </c:pt>
                <c:pt idx="168">
                  <c:v>-0.76815713589333701</c:v>
                </c:pt>
                <c:pt idx="169">
                  <c:v>-1.1364740446203574</c:v>
                </c:pt>
                <c:pt idx="170">
                  <c:v>-1.0925277071677351</c:v>
                </c:pt>
                <c:pt idx="171">
                  <c:v>-1.230310949641507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66-4F4D-AD36-5CBED45F5106}"/>
            </c:ext>
          </c:extLst>
        </c:ser>
        <c:ser>
          <c:idx val="1"/>
          <c:order val="1"/>
          <c:tx>
            <c:strRef>
              <c:f>'R-UK'!$K$2</c:f>
              <c:strCache>
                <c:ptCount val="1"/>
                <c:pt idx="0">
                  <c:v>5Y Real Rate - Surveys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'R-UK'!$A$31:$A$202</c:f>
              <c:numCache>
                <c:formatCode>yyyy\-mm\-dd</c:formatCode>
                <c:ptCount val="172"/>
                <c:pt idx="0">
                  <c:v>28126</c:v>
                </c:pt>
                <c:pt idx="1">
                  <c:v>28216</c:v>
                </c:pt>
                <c:pt idx="2">
                  <c:v>28307</c:v>
                </c:pt>
                <c:pt idx="3">
                  <c:v>28399</c:v>
                </c:pt>
                <c:pt idx="4">
                  <c:v>28491</c:v>
                </c:pt>
                <c:pt idx="5">
                  <c:v>28581</c:v>
                </c:pt>
                <c:pt idx="6">
                  <c:v>28672</c:v>
                </c:pt>
                <c:pt idx="7">
                  <c:v>28764</c:v>
                </c:pt>
                <c:pt idx="8">
                  <c:v>28856</c:v>
                </c:pt>
                <c:pt idx="9">
                  <c:v>28946</c:v>
                </c:pt>
                <c:pt idx="10">
                  <c:v>29037</c:v>
                </c:pt>
                <c:pt idx="11">
                  <c:v>29129</c:v>
                </c:pt>
                <c:pt idx="12">
                  <c:v>29221</c:v>
                </c:pt>
                <c:pt idx="13">
                  <c:v>29312</c:v>
                </c:pt>
                <c:pt idx="14">
                  <c:v>29403</c:v>
                </c:pt>
                <c:pt idx="15">
                  <c:v>29495</c:v>
                </c:pt>
                <c:pt idx="16">
                  <c:v>29587</c:v>
                </c:pt>
                <c:pt idx="17">
                  <c:v>29677</c:v>
                </c:pt>
                <c:pt idx="18">
                  <c:v>29768</c:v>
                </c:pt>
                <c:pt idx="19">
                  <c:v>29860</c:v>
                </c:pt>
                <c:pt idx="20">
                  <c:v>29952</c:v>
                </c:pt>
                <c:pt idx="21">
                  <c:v>30042</c:v>
                </c:pt>
                <c:pt idx="22">
                  <c:v>30133</c:v>
                </c:pt>
                <c:pt idx="23">
                  <c:v>30225</c:v>
                </c:pt>
                <c:pt idx="24">
                  <c:v>30317</c:v>
                </c:pt>
                <c:pt idx="25">
                  <c:v>30407</c:v>
                </c:pt>
                <c:pt idx="26">
                  <c:v>30498</c:v>
                </c:pt>
                <c:pt idx="27">
                  <c:v>30590</c:v>
                </c:pt>
                <c:pt idx="28">
                  <c:v>30682</c:v>
                </c:pt>
                <c:pt idx="29">
                  <c:v>30773</c:v>
                </c:pt>
                <c:pt idx="30">
                  <c:v>30864</c:v>
                </c:pt>
                <c:pt idx="31">
                  <c:v>30956</c:v>
                </c:pt>
                <c:pt idx="32">
                  <c:v>31048</c:v>
                </c:pt>
                <c:pt idx="33">
                  <c:v>31138</c:v>
                </c:pt>
                <c:pt idx="34">
                  <c:v>31229</c:v>
                </c:pt>
                <c:pt idx="35">
                  <c:v>31321</c:v>
                </c:pt>
                <c:pt idx="36">
                  <c:v>31413</c:v>
                </c:pt>
                <c:pt idx="37">
                  <c:v>31503</c:v>
                </c:pt>
                <c:pt idx="38">
                  <c:v>31594</c:v>
                </c:pt>
                <c:pt idx="39">
                  <c:v>31686</c:v>
                </c:pt>
                <c:pt idx="40">
                  <c:v>31778</c:v>
                </c:pt>
                <c:pt idx="41">
                  <c:v>31868</c:v>
                </c:pt>
                <c:pt idx="42">
                  <c:v>31959</c:v>
                </c:pt>
                <c:pt idx="43">
                  <c:v>32051</c:v>
                </c:pt>
                <c:pt idx="44">
                  <c:v>32143</c:v>
                </c:pt>
                <c:pt idx="45">
                  <c:v>32234</c:v>
                </c:pt>
                <c:pt idx="46">
                  <c:v>32325</c:v>
                </c:pt>
                <c:pt idx="47">
                  <c:v>32417</c:v>
                </c:pt>
                <c:pt idx="48">
                  <c:v>32509</c:v>
                </c:pt>
                <c:pt idx="49">
                  <c:v>32599</c:v>
                </c:pt>
                <c:pt idx="50">
                  <c:v>32690</c:v>
                </c:pt>
                <c:pt idx="51">
                  <c:v>32782</c:v>
                </c:pt>
                <c:pt idx="52">
                  <c:v>32874</c:v>
                </c:pt>
                <c:pt idx="53">
                  <c:v>32964</c:v>
                </c:pt>
                <c:pt idx="54">
                  <c:v>33055</c:v>
                </c:pt>
                <c:pt idx="55">
                  <c:v>33147</c:v>
                </c:pt>
                <c:pt idx="56">
                  <c:v>33239</c:v>
                </c:pt>
                <c:pt idx="57">
                  <c:v>33329</c:v>
                </c:pt>
                <c:pt idx="58">
                  <c:v>33420</c:v>
                </c:pt>
                <c:pt idx="59">
                  <c:v>33512</c:v>
                </c:pt>
                <c:pt idx="60">
                  <c:v>33604</c:v>
                </c:pt>
                <c:pt idx="61">
                  <c:v>33695</c:v>
                </c:pt>
                <c:pt idx="62">
                  <c:v>33786</c:v>
                </c:pt>
                <c:pt idx="63">
                  <c:v>33878</c:v>
                </c:pt>
                <c:pt idx="64">
                  <c:v>33970</c:v>
                </c:pt>
                <c:pt idx="65">
                  <c:v>34060</c:v>
                </c:pt>
                <c:pt idx="66">
                  <c:v>34151</c:v>
                </c:pt>
                <c:pt idx="67">
                  <c:v>34243</c:v>
                </c:pt>
                <c:pt idx="68">
                  <c:v>34335</c:v>
                </c:pt>
                <c:pt idx="69">
                  <c:v>34425</c:v>
                </c:pt>
                <c:pt idx="70">
                  <c:v>34516</c:v>
                </c:pt>
                <c:pt idx="71">
                  <c:v>34608</c:v>
                </c:pt>
                <c:pt idx="72">
                  <c:v>34700</c:v>
                </c:pt>
                <c:pt idx="73">
                  <c:v>34790</c:v>
                </c:pt>
                <c:pt idx="74">
                  <c:v>34881</c:v>
                </c:pt>
                <c:pt idx="75">
                  <c:v>34973</c:v>
                </c:pt>
                <c:pt idx="76">
                  <c:v>35065</c:v>
                </c:pt>
                <c:pt idx="77">
                  <c:v>35156</c:v>
                </c:pt>
                <c:pt idx="78">
                  <c:v>35247</c:v>
                </c:pt>
                <c:pt idx="79">
                  <c:v>35339</c:v>
                </c:pt>
                <c:pt idx="80">
                  <c:v>35431</c:v>
                </c:pt>
                <c:pt idx="81">
                  <c:v>35521</c:v>
                </c:pt>
                <c:pt idx="82">
                  <c:v>35612</c:v>
                </c:pt>
                <c:pt idx="83">
                  <c:v>35704</c:v>
                </c:pt>
                <c:pt idx="84">
                  <c:v>35796</c:v>
                </c:pt>
                <c:pt idx="85">
                  <c:v>35886</c:v>
                </c:pt>
                <c:pt idx="86">
                  <c:v>35977</c:v>
                </c:pt>
                <c:pt idx="87">
                  <c:v>36069</c:v>
                </c:pt>
                <c:pt idx="88">
                  <c:v>36161</c:v>
                </c:pt>
                <c:pt idx="89">
                  <c:v>36251</c:v>
                </c:pt>
                <c:pt idx="90">
                  <c:v>36342</c:v>
                </c:pt>
                <c:pt idx="91">
                  <c:v>36434</c:v>
                </c:pt>
                <c:pt idx="92">
                  <c:v>36526</c:v>
                </c:pt>
                <c:pt idx="93">
                  <c:v>36617</c:v>
                </c:pt>
                <c:pt idx="94">
                  <c:v>36708</c:v>
                </c:pt>
                <c:pt idx="95">
                  <c:v>36800</c:v>
                </c:pt>
                <c:pt idx="96">
                  <c:v>36892</c:v>
                </c:pt>
                <c:pt idx="97">
                  <c:v>36982</c:v>
                </c:pt>
                <c:pt idx="98">
                  <c:v>37073</c:v>
                </c:pt>
                <c:pt idx="99">
                  <c:v>37165</c:v>
                </c:pt>
                <c:pt idx="100">
                  <c:v>37257</c:v>
                </c:pt>
                <c:pt idx="101">
                  <c:v>37347</c:v>
                </c:pt>
                <c:pt idx="102">
                  <c:v>37438</c:v>
                </c:pt>
                <c:pt idx="103">
                  <c:v>37530</c:v>
                </c:pt>
                <c:pt idx="104">
                  <c:v>37622</c:v>
                </c:pt>
                <c:pt idx="105">
                  <c:v>37712</c:v>
                </c:pt>
                <c:pt idx="106">
                  <c:v>37803</c:v>
                </c:pt>
                <c:pt idx="107">
                  <c:v>37895</c:v>
                </c:pt>
                <c:pt idx="108">
                  <c:v>37987</c:v>
                </c:pt>
                <c:pt idx="109">
                  <c:v>38078</c:v>
                </c:pt>
                <c:pt idx="110">
                  <c:v>38169</c:v>
                </c:pt>
                <c:pt idx="111">
                  <c:v>38261</c:v>
                </c:pt>
                <c:pt idx="112">
                  <c:v>38353</c:v>
                </c:pt>
                <c:pt idx="113">
                  <c:v>38443</c:v>
                </c:pt>
                <c:pt idx="114">
                  <c:v>38534</c:v>
                </c:pt>
                <c:pt idx="115">
                  <c:v>38626</c:v>
                </c:pt>
                <c:pt idx="116">
                  <c:v>38718</c:v>
                </c:pt>
                <c:pt idx="117">
                  <c:v>38808</c:v>
                </c:pt>
                <c:pt idx="118">
                  <c:v>38899</c:v>
                </c:pt>
                <c:pt idx="119">
                  <c:v>38991</c:v>
                </c:pt>
                <c:pt idx="120">
                  <c:v>39083</c:v>
                </c:pt>
                <c:pt idx="121">
                  <c:v>39173</c:v>
                </c:pt>
                <c:pt idx="122">
                  <c:v>39264</c:v>
                </c:pt>
                <c:pt idx="123">
                  <c:v>39356</c:v>
                </c:pt>
                <c:pt idx="124">
                  <c:v>39448</c:v>
                </c:pt>
                <c:pt idx="125">
                  <c:v>39539</c:v>
                </c:pt>
                <c:pt idx="126">
                  <c:v>39630</c:v>
                </c:pt>
                <c:pt idx="127">
                  <c:v>39722</c:v>
                </c:pt>
                <c:pt idx="128">
                  <c:v>39814</c:v>
                </c:pt>
                <c:pt idx="129">
                  <c:v>39904</c:v>
                </c:pt>
                <c:pt idx="130">
                  <c:v>39995</c:v>
                </c:pt>
                <c:pt idx="131">
                  <c:v>40087</c:v>
                </c:pt>
                <c:pt idx="132">
                  <c:v>40179</c:v>
                </c:pt>
                <c:pt idx="133">
                  <c:v>40269</c:v>
                </c:pt>
                <c:pt idx="134">
                  <c:v>40360</c:v>
                </c:pt>
                <c:pt idx="135">
                  <c:v>40452</c:v>
                </c:pt>
                <c:pt idx="136">
                  <c:v>40544</c:v>
                </c:pt>
                <c:pt idx="137">
                  <c:v>40634</c:v>
                </c:pt>
                <c:pt idx="138">
                  <c:v>40725</c:v>
                </c:pt>
                <c:pt idx="139">
                  <c:v>40817</c:v>
                </c:pt>
                <c:pt idx="140">
                  <c:v>40909</c:v>
                </c:pt>
                <c:pt idx="141">
                  <c:v>41000</c:v>
                </c:pt>
                <c:pt idx="142">
                  <c:v>41091</c:v>
                </c:pt>
                <c:pt idx="143">
                  <c:v>41183</c:v>
                </c:pt>
                <c:pt idx="144">
                  <c:v>41275</c:v>
                </c:pt>
                <c:pt idx="145">
                  <c:v>41365</c:v>
                </c:pt>
                <c:pt idx="146">
                  <c:v>41456</c:v>
                </c:pt>
                <c:pt idx="147">
                  <c:v>41548</c:v>
                </c:pt>
                <c:pt idx="148">
                  <c:v>41640</c:v>
                </c:pt>
                <c:pt idx="149">
                  <c:v>41730</c:v>
                </c:pt>
                <c:pt idx="150">
                  <c:v>41821</c:v>
                </c:pt>
                <c:pt idx="151">
                  <c:v>41913</c:v>
                </c:pt>
                <c:pt idx="152">
                  <c:v>42005</c:v>
                </c:pt>
                <c:pt idx="153">
                  <c:v>42095</c:v>
                </c:pt>
                <c:pt idx="154">
                  <c:v>42186</c:v>
                </c:pt>
                <c:pt idx="155">
                  <c:v>42278</c:v>
                </c:pt>
                <c:pt idx="156">
                  <c:v>42370</c:v>
                </c:pt>
                <c:pt idx="157">
                  <c:v>42461</c:v>
                </c:pt>
                <c:pt idx="158">
                  <c:v>42552</c:v>
                </c:pt>
                <c:pt idx="159">
                  <c:v>42644</c:v>
                </c:pt>
                <c:pt idx="160">
                  <c:v>42736</c:v>
                </c:pt>
                <c:pt idx="161">
                  <c:v>42826</c:v>
                </c:pt>
                <c:pt idx="162">
                  <c:v>42917</c:v>
                </c:pt>
                <c:pt idx="163">
                  <c:v>43009</c:v>
                </c:pt>
                <c:pt idx="164">
                  <c:v>43101</c:v>
                </c:pt>
                <c:pt idx="165">
                  <c:v>43191</c:v>
                </c:pt>
                <c:pt idx="166">
                  <c:v>43282</c:v>
                </c:pt>
                <c:pt idx="167">
                  <c:v>43374</c:v>
                </c:pt>
                <c:pt idx="168">
                  <c:v>43466</c:v>
                </c:pt>
                <c:pt idx="169">
                  <c:v>43556</c:v>
                </c:pt>
                <c:pt idx="170">
                  <c:v>43647</c:v>
                </c:pt>
                <c:pt idx="171">
                  <c:v>43739</c:v>
                </c:pt>
              </c:numCache>
            </c:numRef>
          </c:cat>
          <c:val>
            <c:numRef>
              <c:f>'R-UK'!$K$31:$K$202</c:f>
              <c:numCache>
                <c:formatCode>0.00</c:formatCode>
                <c:ptCount val="172"/>
                <c:pt idx="126">
                  <c:v>-1.2538788928593934</c:v>
                </c:pt>
                <c:pt idx="127">
                  <c:v>-1.0333450909952924</c:v>
                </c:pt>
                <c:pt idx="128">
                  <c:v>-0.46390237720462713</c:v>
                </c:pt>
                <c:pt idx="129">
                  <c:v>-0.4568764808535728</c:v>
                </c:pt>
                <c:pt idx="130">
                  <c:v>-0.49723831628775006</c:v>
                </c:pt>
                <c:pt idx="131">
                  <c:v>-0.65390002902477384</c:v>
                </c:pt>
                <c:pt idx="132">
                  <c:v>-0.85392061102809214</c:v>
                </c:pt>
                <c:pt idx="133">
                  <c:v>-1.5449434940826743</c:v>
                </c:pt>
                <c:pt idx="134">
                  <c:v>-1.1118929111889457</c:v>
                </c:pt>
                <c:pt idx="135">
                  <c:v>-1.0062831529129181</c:v>
                </c:pt>
                <c:pt idx="136">
                  <c:v>-1.6036472089990519</c:v>
                </c:pt>
                <c:pt idx="137">
                  <c:v>-1.5267229205274719</c:v>
                </c:pt>
                <c:pt idx="138">
                  <c:v>-2.4889838047669532</c:v>
                </c:pt>
                <c:pt idx="139">
                  <c:v>-2.6926933800338562</c:v>
                </c:pt>
                <c:pt idx="140">
                  <c:v>-2.7532180268531334</c:v>
                </c:pt>
                <c:pt idx="141">
                  <c:v>-3.0661285340921771</c:v>
                </c:pt>
                <c:pt idx="142">
                  <c:v>-2.5849157380421208</c:v>
                </c:pt>
                <c:pt idx="143">
                  <c:v>-2.742092637057203</c:v>
                </c:pt>
                <c:pt idx="144">
                  <c:v>-2.6375640175614472</c:v>
                </c:pt>
                <c:pt idx="145">
                  <c:v>-2.0782139185240274</c:v>
                </c:pt>
                <c:pt idx="146">
                  <c:v>-2.0938210268845441</c:v>
                </c:pt>
                <c:pt idx="147">
                  <c:v>-1.9538453744937105</c:v>
                </c:pt>
                <c:pt idx="148">
                  <c:v>-1.5380124936125563</c:v>
                </c:pt>
                <c:pt idx="149">
                  <c:v>-1.4565209519236866</c:v>
                </c:pt>
                <c:pt idx="150">
                  <c:v>-2.1468959437513244</c:v>
                </c:pt>
                <c:pt idx="151">
                  <c:v>-1.9097056148735831</c:v>
                </c:pt>
                <c:pt idx="152">
                  <c:v>-1.7708700575836132</c:v>
                </c:pt>
                <c:pt idx="153">
                  <c:v>-1.4524644122307628</c:v>
                </c:pt>
                <c:pt idx="154">
                  <c:v>-1.6615821781540534</c:v>
                </c:pt>
                <c:pt idx="155">
                  <c:v>-2.0181192147967351</c:v>
                </c:pt>
                <c:pt idx="156">
                  <c:v>-2.3150079333968687</c:v>
                </c:pt>
                <c:pt idx="157">
                  <c:v>-3.1825722413804911</c:v>
                </c:pt>
                <c:pt idx="158">
                  <c:v>-2.3843801449194992</c:v>
                </c:pt>
                <c:pt idx="159">
                  <c:v>-2.8329105327718778</c:v>
                </c:pt>
                <c:pt idx="160">
                  <c:v>-3.124755740945433</c:v>
                </c:pt>
                <c:pt idx="161">
                  <c:v>-3.05392393474171</c:v>
                </c:pt>
                <c:pt idx="162">
                  <c:v>-2.8554049798179673</c:v>
                </c:pt>
                <c:pt idx="163">
                  <c:v>-2.8233563590514925</c:v>
                </c:pt>
                <c:pt idx="164">
                  <c:v>-2.7128940975864477</c:v>
                </c:pt>
                <c:pt idx="165">
                  <c:v>-2.7682078192248794</c:v>
                </c:pt>
                <c:pt idx="166">
                  <c:v>-2.7514022696257374</c:v>
                </c:pt>
                <c:pt idx="167">
                  <c:v>-2.913648439723592</c:v>
                </c:pt>
                <c:pt idx="168">
                  <c:v>-3.0077131974155882</c:v>
                </c:pt>
                <c:pt idx="169">
                  <c:v>-3.5411422079440666</c:v>
                </c:pt>
                <c:pt idx="170">
                  <c:v>-3.1289306135023698</c:v>
                </c:pt>
                <c:pt idx="171">
                  <c:v>-3.362766330015619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66-4F4D-AD36-5CBED45F5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837320"/>
        <c:axId val="508832400"/>
      </c:lineChart>
      <c:dateAx>
        <c:axId val="508837320"/>
        <c:scaling>
          <c:orientation val="minMax"/>
        </c:scaling>
        <c:delete val="0"/>
        <c:axPos val="b"/>
        <c:numFmt formatCode="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2400"/>
        <c:crosses val="autoZero"/>
        <c:auto val="1"/>
        <c:lblOffset val="100"/>
        <c:baseTimeUnit val="months"/>
        <c:majorUnit val="24"/>
        <c:majorTimeUnit val="months"/>
      </c:dateAx>
      <c:valAx>
        <c:axId val="50883240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7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10Y Real Rate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'R-UK'!$O$2</c:f>
              <c:strCache>
                <c:ptCount val="1"/>
                <c:pt idx="0">
                  <c:v>10Y Real Rate - 10YMA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'R-UK'!$A$50:$A$202</c:f>
              <c:numCache>
                <c:formatCode>yyyy\-mm\-dd</c:formatCode>
                <c:ptCount val="153"/>
                <c:pt idx="0">
                  <c:v>29860</c:v>
                </c:pt>
                <c:pt idx="1">
                  <c:v>29952</c:v>
                </c:pt>
                <c:pt idx="2">
                  <c:v>30042</c:v>
                </c:pt>
                <c:pt idx="3">
                  <c:v>30133</c:v>
                </c:pt>
                <c:pt idx="4">
                  <c:v>30225</c:v>
                </c:pt>
                <c:pt idx="5">
                  <c:v>30317</c:v>
                </c:pt>
                <c:pt idx="6">
                  <c:v>30407</c:v>
                </c:pt>
                <c:pt idx="7">
                  <c:v>30498</c:v>
                </c:pt>
                <c:pt idx="8">
                  <c:v>30590</c:v>
                </c:pt>
                <c:pt idx="9">
                  <c:v>30682</c:v>
                </c:pt>
                <c:pt idx="10">
                  <c:v>30773</c:v>
                </c:pt>
                <c:pt idx="11">
                  <c:v>30864</c:v>
                </c:pt>
                <c:pt idx="12">
                  <c:v>30956</c:v>
                </c:pt>
                <c:pt idx="13">
                  <c:v>31048</c:v>
                </c:pt>
                <c:pt idx="14">
                  <c:v>31138</c:v>
                </c:pt>
                <c:pt idx="15">
                  <c:v>31229</c:v>
                </c:pt>
                <c:pt idx="16">
                  <c:v>31321</c:v>
                </c:pt>
                <c:pt idx="17">
                  <c:v>31413</c:v>
                </c:pt>
                <c:pt idx="18">
                  <c:v>31503</c:v>
                </c:pt>
                <c:pt idx="19">
                  <c:v>31594</c:v>
                </c:pt>
                <c:pt idx="20">
                  <c:v>31686</c:v>
                </c:pt>
                <c:pt idx="21">
                  <c:v>31778</c:v>
                </c:pt>
                <c:pt idx="22">
                  <c:v>31868</c:v>
                </c:pt>
                <c:pt idx="23">
                  <c:v>31959</c:v>
                </c:pt>
                <c:pt idx="24">
                  <c:v>32051</c:v>
                </c:pt>
                <c:pt idx="25">
                  <c:v>32143</c:v>
                </c:pt>
                <c:pt idx="26">
                  <c:v>32234</c:v>
                </c:pt>
                <c:pt idx="27">
                  <c:v>32325</c:v>
                </c:pt>
                <c:pt idx="28">
                  <c:v>32417</c:v>
                </c:pt>
                <c:pt idx="29">
                  <c:v>32509</c:v>
                </c:pt>
                <c:pt idx="30">
                  <c:v>32599</c:v>
                </c:pt>
                <c:pt idx="31">
                  <c:v>32690</c:v>
                </c:pt>
                <c:pt idx="32">
                  <c:v>32782</c:v>
                </c:pt>
                <c:pt idx="33">
                  <c:v>32874</c:v>
                </c:pt>
                <c:pt idx="34">
                  <c:v>32964</c:v>
                </c:pt>
                <c:pt idx="35">
                  <c:v>33055</c:v>
                </c:pt>
                <c:pt idx="36">
                  <c:v>33147</c:v>
                </c:pt>
                <c:pt idx="37">
                  <c:v>33239</c:v>
                </c:pt>
                <c:pt idx="38">
                  <c:v>33329</c:v>
                </c:pt>
                <c:pt idx="39">
                  <c:v>33420</c:v>
                </c:pt>
                <c:pt idx="40">
                  <c:v>33512</c:v>
                </c:pt>
                <c:pt idx="41">
                  <c:v>33604</c:v>
                </c:pt>
                <c:pt idx="42">
                  <c:v>33695</c:v>
                </c:pt>
                <c:pt idx="43">
                  <c:v>33786</c:v>
                </c:pt>
                <c:pt idx="44">
                  <c:v>33878</c:v>
                </c:pt>
                <c:pt idx="45">
                  <c:v>33970</c:v>
                </c:pt>
                <c:pt idx="46">
                  <c:v>34060</c:v>
                </c:pt>
                <c:pt idx="47">
                  <c:v>34151</c:v>
                </c:pt>
                <c:pt idx="48">
                  <c:v>34243</c:v>
                </c:pt>
                <c:pt idx="49">
                  <c:v>34335</c:v>
                </c:pt>
                <c:pt idx="50">
                  <c:v>34425</c:v>
                </c:pt>
                <c:pt idx="51">
                  <c:v>34516</c:v>
                </c:pt>
                <c:pt idx="52">
                  <c:v>34608</c:v>
                </c:pt>
                <c:pt idx="53">
                  <c:v>34700</c:v>
                </c:pt>
                <c:pt idx="54">
                  <c:v>34790</c:v>
                </c:pt>
                <c:pt idx="55">
                  <c:v>34881</c:v>
                </c:pt>
                <c:pt idx="56">
                  <c:v>34973</c:v>
                </c:pt>
                <c:pt idx="57">
                  <c:v>35065</c:v>
                </c:pt>
                <c:pt idx="58">
                  <c:v>35156</c:v>
                </c:pt>
                <c:pt idx="59">
                  <c:v>35247</c:v>
                </c:pt>
                <c:pt idx="60">
                  <c:v>35339</c:v>
                </c:pt>
                <c:pt idx="61">
                  <c:v>35431</c:v>
                </c:pt>
                <c:pt idx="62">
                  <c:v>35521</c:v>
                </c:pt>
                <c:pt idx="63">
                  <c:v>35612</c:v>
                </c:pt>
                <c:pt idx="64">
                  <c:v>35704</c:v>
                </c:pt>
                <c:pt idx="65">
                  <c:v>35796</c:v>
                </c:pt>
                <c:pt idx="66">
                  <c:v>35886</c:v>
                </c:pt>
                <c:pt idx="67">
                  <c:v>35977</c:v>
                </c:pt>
                <c:pt idx="68">
                  <c:v>36069</c:v>
                </c:pt>
                <c:pt idx="69">
                  <c:v>36161</c:v>
                </c:pt>
                <c:pt idx="70">
                  <c:v>36251</c:v>
                </c:pt>
                <c:pt idx="71">
                  <c:v>36342</c:v>
                </c:pt>
                <c:pt idx="72">
                  <c:v>36434</c:v>
                </c:pt>
                <c:pt idx="73">
                  <c:v>36526</c:v>
                </c:pt>
                <c:pt idx="74">
                  <c:v>36617</c:v>
                </c:pt>
                <c:pt idx="75">
                  <c:v>36708</c:v>
                </c:pt>
                <c:pt idx="76">
                  <c:v>36800</c:v>
                </c:pt>
                <c:pt idx="77">
                  <c:v>36892</c:v>
                </c:pt>
                <c:pt idx="78">
                  <c:v>36982</c:v>
                </c:pt>
                <c:pt idx="79">
                  <c:v>37073</c:v>
                </c:pt>
                <c:pt idx="80">
                  <c:v>37165</c:v>
                </c:pt>
                <c:pt idx="81">
                  <c:v>37257</c:v>
                </c:pt>
                <c:pt idx="82">
                  <c:v>37347</c:v>
                </c:pt>
                <c:pt idx="83">
                  <c:v>37438</c:v>
                </c:pt>
                <c:pt idx="84">
                  <c:v>37530</c:v>
                </c:pt>
                <c:pt idx="85">
                  <c:v>37622</c:v>
                </c:pt>
                <c:pt idx="86">
                  <c:v>37712</c:v>
                </c:pt>
                <c:pt idx="87">
                  <c:v>37803</c:v>
                </c:pt>
                <c:pt idx="88">
                  <c:v>37895</c:v>
                </c:pt>
                <c:pt idx="89">
                  <c:v>37987</c:v>
                </c:pt>
                <c:pt idx="90">
                  <c:v>38078</c:v>
                </c:pt>
                <c:pt idx="91">
                  <c:v>38169</c:v>
                </c:pt>
                <c:pt idx="92">
                  <c:v>38261</c:v>
                </c:pt>
                <c:pt idx="93">
                  <c:v>38353</c:v>
                </c:pt>
                <c:pt idx="94">
                  <c:v>38443</c:v>
                </c:pt>
                <c:pt idx="95">
                  <c:v>38534</c:v>
                </c:pt>
                <c:pt idx="96">
                  <c:v>38626</c:v>
                </c:pt>
                <c:pt idx="97">
                  <c:v>38718</c:v>
                </c:pt>
                <c:pt idx="98">
                  <c:v>38808</c:v>
                </c:pt>
                <c:pt idx="99">
                  <c:v>38899</c:v>
                </c:pt>
                <c:pt idx="100">
                  <c:v>38991</c:v>
                </c:pt>
                <c:pt idx="101">
                  <c:v>39083</c:v>
                </c:pt>
                <c:pt idx="102">
                  <c:v>39173</c:v>
                </c:pt>
                <c:pt idx="103">
                  <c:v>39264</c:v>
                </c:pt>
                <c:pt idx="104">
                  <c:v>39356</c:v>
                </c:pt>
                <c:pt idx="105">
                  <c:v>39448</c:v>
                </c:pt>
                <c:pt idx="106">
                  <c:v>39539</c:v>
                </c:pt>
                <c:pt idx="107">
                  <c:v>39630</c:v>
                </c:pt>
                <c:pt idx="108">
                  <c:v>39722</c:v>
                </c:pt>
                <c:pt idx="109">
                  <c:v>39814</c:v>
                </c:pt>
                <c:pt idx="110">
                  <c:v>39904</c:v>
                </c:pt>
                <c:pt idx="111">
                  <c:v>39995</c:v>
                </c:pt>
                <c:pt idx="112">
                  <c:v>40087</c:v>
                </c:pt>
                <c:pt idx="113">
                  <c:v>40179</c:v>
                </c:pt>
                <c:pt idx="114">
                  <c:v>40269</c:v>
                </c:pt>
                <c:pt idx="115">
                  <c:v>40360</c:v>
                </c:pt>
                <c:pt idx="116">
                  <c:v>40452</c:v>
                </c:pt>
                <c:pt idx="117">
                  <c:v>40544</c:v>
                </c:pt>
                <c:pt idx="118">
                  <c:v>40634</c:v>
                </c:pt>
                <c:pt idx="119">
                  <c:v>40725</c:v>
                </c:pt>
                <c:pt idx="120">
                  <c:v>40817</c:v>
                </c:pt>
                <c:pt idx="121">
                  <c:v>40909</c:v>
                </c:pt>
                <c:pt idx="122">
                  <c:v>41000</c:v>
                </c:pt>
                <c:pt idx="123">
                  <c:v>41091</c:v>
                </c:pt>
                <c:pt idx="124">
                  <c:v>41183</c:v>
                </c:pt>
                <c:pt idx="125">
                  <c:v>41275</c:v>
                </c:pt>
                <c:pt idx="126">
                  <c:v>41365</c:v>
                </c:pt>
                <c:pt idx="127">
                  <c:v>41456</c:v>
                </c:pt>
                <c:pt idx="128">
                  <c:v>41548</c:v>
                </c:pt>
                <c:pt idx="129">
                  <c:v>41640</c:v>
                </c:pt>
                <c:pt idx="130">
                  <c:v>41730</c:v>
                </c:pt>
                <c:pt idx="131">
                  <c:v>41821</c:v>
                </c:pt>
                <c:pt idx="132">
                  <c:v>41913</c:v>
                </c:pt>
                <c:pt idx="133">
                  <c:v>42005</c:v>
                </c:pt>
                <c:pt idx="134">
                  <c:v>42095</c:v>
                </c:pt>
                <c:pt idx="135">
                  <c:v>42186</c:v>
                </c:pt>
                <c:pt idx="136">
                  <c:v>42278</c:v>
                </c:pt>
                <c:pt idx="137">
                  <c:v>42370</c:v>
                </c:pt>
                <c:pt idx="138">
                  <c:v>42461</c:v>
                </c:pt>
                <c:pt idx="139">
                  <c:v>42552</c:v>
                </c:pt>
                <c:pt idx="140">
                  <c:v>42644</c:v>
                </c:pt>
                <c:pt idx="141">
                  <c:v>42736</c:v>
                </c:pt>
                <c:pt idx="142">
                  <c:v>42826</c:v>
                </c:pt>
                <c:pt idx="143">
                  <c:v>42917</c:v>
                </c:pt>
                <c:pt idx="144">
                  <c:v>43009</c:v>
                </c:pt>
                <c:pt idx="145">
                  <c:v>43101</c:v>
                </c:pt>
                <c:pt idx="146">
                  <c:v>43191</c:v>
                </c:pt>
                <c:pt idx="147">
                  <c:v>43282</c:v>
                </c:pt>
                <c:pt idx="148">
                  <c:v>43374</c:v>
                </c:pt>
                <c:pt idx="149">
                  <c:v>43466</c:v>
                </c:pt>
                <c:pt idx="150">
                  <c:v>43556</c:v>
                </c:pt>
                <c:pt idx="151">
                  <c:v>43647</c:v>
                </c:pt>
                <c:pt idx="152">
                  <c:v>43739</c:v>
                </c:pt>
              </c:numCache>
            </c:numRef>
          </c:cat>
          <c:val>
            <c:numRef>
              <c:f>'R-UK'!$O$50:$O$202</c:f>
              <c:numCache>
                <c:formatCode>0.00</c:formatCode>
                <c:ptCount val="153"/>
                <c:pt idx="0">
                  <c:v>1.0212837459665298</c:v>
                </c:pt>
                <c:pt idx="1">
                  <c:v>0.9328959826506491</c:v>
                </c:pt>
                <c:pt idx="2">
                  <c:v>-0.29659688151743246</c:v>
                </c:pt>
                <c:pt idx="3">
                  <c:v>-1.6355281034896691</c:v>
                </c:pt>
                <c:pt idx="4">
                  <c:v>-1.113597931730915</c:v>
                </c:pt>
                <c:pt idx="5">
                  <c:v>-1.5089580722455924</c:v>
                </c:pt>
                <c:pt idx="6">
                  <c:v>-0.99642541724155009</c:v>
                </c:pt>
                <c:pt idx="7">
                  <c:v>-1.2830078576619535</c:v>
                </c:pt>
                <c:pt idx="8">
                  <c:v>-1.0257997608540155</c:v>
                </c:pt>
                <c:pt idx="9">
                  <c:v>-0.18088972964622485</c:v>
                </c:pt>
                <c:pt idx="10">
                  <c:v>0.40222242967311317</c:v>
                </c:pt>
                <c:pt idx="11">
                  <c:v>0.16651350466307058</c:v>
                </c:pt>
                <c:pt idx="12">
                  <c:v>1.083911285138246</c:v>
                </c:pt>
                <c:pt idx="13">
                  <c:v>1.2189763775981781</c:v>
                </c:pt>
                <c:pt idx="14">
                  <c:v>1.2434199398323393</c:v>
                </c:pt>
                <c:pt idx="15">
                  <c:v>1.4710432156991509</c:v>
                </c:pt>
                <c:pt idx="16">
                  <c:v>1.5714479917860515</c:v>
                </c:pt>
                <c:pt idx="17">
                  <c:v>0.45407224785522793</c:v>
                </c:pt>
                <c:pt idx="18">
                  <c:v>1.4390945526722643</c:v>
                </c:pt>
                <c:pt idx="19">
                  <c:v>2.9258691186856627</c:v>
                </c:pt>
                <c:pt idx="20">
                  <c:v>2.1018447318128386</c:v>
                </c:pt>
                <c:pt idx="21">
                  <c:v>1.652015740189948</c:v>
                </c:pt>
                <c:pt idx="22">
                  <c:v>2.5666103435935232</c:v>
                </c:pt>
                <c:pt idx="23">
                  <c:v>2.5075345653418779</c:v>
                </c:pt>
                <c:pt idx="24">
                  <c:v>2.3831744801196528</c:v>
                </c:pt>
                <c:pt idx="25">
                  <c:v>2.351270384436055</c:v>
                </c:pt>
                <c:pt idx="26">
                  <c:v>2.7754603407030185</c:v>
                </c:pt>
                <c:pt idx="27">
                  <c:v>2.7265821125767182</c:v>
                </c:pt>
                <c:pt idx="28">
                  <c:v>2.8403045936004725</c:v>
                </c:pt>
                <c:pt idx="29">
                  <c:v>3.4354909309579122</c:v>
                </c:pt>
                <c:pt idx="30">
                  <c:v>3.4651208281137453</c:v>
                </c:pt>
                <c:pt idx="31">
                  <c:v>4.0631135018319142</c:v>
                </c:pt>
                <c:pt idx="32">
                  <c:v>5.0748743178859419</c:v>
                </c:pt>
                <c:pt idx="33">
                  <c:v>5.8721128682200412</c:v>
                </c:pt>
                <c:pt idx="34">
                  <c:v>5.8611922367042801</c:v>
                </c:pt>
                <c:pt idx="35">
                  <c:v>5.4430439089381402</c:v>
                </c:pt>
                <c:pt idx="36">
                  <c:v>4.6508193856848061</c:v>
                </c:pt>
                <c:pt idx="37">
                  <c:v>4.8592084902898227</c:v>
                </c:pt>
                <c:pt idx="38">
                  <c:v>4.6165523426671653</c:v>
                </c:pt>
                <c:pt idx="39">
                  <c:v>4.4883530066936022</c:v>
                </c:pt>
                <c:pt idx="40">
                  <c:v>4.3545348999413971</c:v>
                </c:pt>
                <c:pt idx="41">
                  <c:v>4.1798026823531877</c:v>
                </c:pt>
                <c:pt idx="42">
                  <c:v>4.2444543407871382</c:v>
                </c:pt>
                <c:pt idx="43">
                  <c:v>3.8979494698368571</c:v>
                </c:pt>
                <c:pt idx="44">
                  <c:v>3.6238446068545738</c:v>
                </c:pt>
                <c:pt idx="45">
                  <c:v>3.6185396388367925</c:v>
                </c:pt>
                <c:pt idx="46">
                  <c:v>2.8667337837054934</c:v>
                </c:pt>
                <c:pt idx="47">
                  <c:v>2.3928615256453591</c:v>
                </c:pt>
                <c:pt idx="48">
                  <c:v>2.5351963858086739</c:v>
                </c:pt>
                <c:pt idx="49">
                  <c:v>3.9283373302678095</c:v>
                </c:pt>
                <c:pt idx="50">
                  <c:v>4.3297885961662947</c:v>
                </c:pt>
                <c:pt idx="51">
                  <c:v>4.3180406927343711</c:v>
                </c:pt>
                <c:pt idx="52">
                  <c:v>4.3520129788248134</c:v>
                </c:pt>
                <c:pt idx="53">
                  <c:v>4.0270130924634291</c:v>
                </c:pt>
                <c:pt idx="54">
                  <c:v>4.0024504686015021</c:v>
                </c:pt>
                <c:pt idx="55">
                  <c:v>3.7663461404632228</c:v>
                </c:pt>
                <c:pt idx="56">
                  <c:v>3.750827198895955</c:v>
                </c:pt>
                <c:pt idx="57">
                  <c:v>4.0859194988502017</c:v>
                </c:pt>
                <c:pt idx="58">
                  <c:v>3.9410942225112562</c:v>
                </c:pt>
                <c:pt idx="59">
                  <c:v>3.6225590611169496</c:v>
                </c:pt>
                <c:pt idx="60">
                  <c:v>3.4697931229408248</c:v>
                </c:pt>
                <c:pt idx="61">
                  <c:v>3.3876239120323572</c:v>
                </c:pt>
                <c:pt idx="62">
                  <c:v>3.0283954619402529</c:v>
                </c:pt>
                <c:pt idx="63">
                  <c:v>2.5722815600218114</c:v>
                </c:pt>
                <c:pt idx="64">
                  <c:v>2.196078722852882</c:v>
                </c:pt>
                <c:pt idx="65">
                  <c:v>2.0271127190722065</c:v>
                </c:pt>
                <c:pt idx="66">
                  <c:v>1.8106343916954386</c:v>
                </c:pt>
                <c:pt idx="67">
                  <c:v>1.2898883653889595</c:v>
                </c:pt>
                <c:pt idx="68">
                  <c:v>1.0425618797961853</c:v>
                </c:pt>
                <c:pt idx="69">
                  <c:v>1.5700215129273412</c:v>
                </c:pt>
                <c:pt idx="70">
                  <c:v>2.2460841532564846</c:v>
                </c:pt>
                <c:pt idx="71">
                  <c:v>2.3682839213779574</c:v>
                </c:pt>
                <c:pt idx="72">
                  <c:v>2.5886178078278275</c:v>
                </c:pt>
                <c:pt idx="73">
                  <c:v>2.4948471837343273</c:v>
                </c:pt>
                <c:pt idx="74">
                  <c:v>2.6615915797988383</c:v>
                </c:pt>
                <c:pt idx="75">
                  <c:v>2.6170001801374401</c:v>
                </c:pt>
                <c:pt idx="76">
                  <c:v>2.5117709462522089</c:v>
                </c:pt>
                <c:pt idx="77">
                  <c:v>2.9646768939191599</c:v>
                </c:pt>
                <c:pt idx="78">
                  <c:v>3.0856826670345923</c:v>
                </c:pt>
                <c:pt idx="79">
                  <c:v>2.9105151255704254</c:v>
                </c:pt>
                <c:pt idx="80">
                  <c:v>3.1763212831341683</c:v>
                </c:pt>
                <c:pt idx="81">
                  <c:v>3.3973168203447854</c:v>
                </c:pt>
                <c:pt idx="82">
                  <c:v>3.0032828668158462</c:v>
                </c:pt>
                <c:pt idx="83">
                  <c:v>2.8966188517352185</c:v>
                </c:pt>
                <c:pt idx="84">
                  <c:v>2.6559453534449657</c:v>
                </c:pt>
                <c:pt idx="85">
                  <c:v>2.6448675636796821</c:v>
                </c:pt>
                <c:pt idx="86">
                  <c:v>2.9577275289231135</c:v>
                </c:pt>
                <c:pt idx="87">
                  <c:v>3.3338994068209655</c:v>
                </c:pt>
                <c:pt idx="88">
                  <c:v>3.1528009768994778</c:v>
                </c:pt>
                <c:pt idx="89">
                  <c:v>3.4605352121796784</c:v>
                </c:pt>
                <c:pt idx="90">
                  <c:v>3.3791009289694234</c:v>
                </c:pt>
                <c:pt idx="91">
                  <c:v>3.0534295983898305</c:v>
                </c:pt>
                <c:pt idx="92">
                  <c:v>3.0449167052507802</c:v>
                </c:pt>
                <c:pt idx="93">
                  <c:v>2.8675676413895523</c:v>
                </c:pt>
                <c:pt idx="94">
                  <c:v>2.7198702106033834</c:v>
                </c:pt>
                <c:pt idx="95">
                  <c:v>2.7271382599536484</c:v>
                </c:pt>
                <c:pt idx="96">
                  <c:v>2.599389703629059</c:v>
                </c:pt>
                <c:pt idx="97">
                  <c:v>3.0097265816846228</c:v>
                </c:pt>
                <c:pt idx="98">
                  <c:v>2.9864156587754653</c:v>
                </c:pt>
                <c:pt idx="99">
                  <c:v>2.9420986047163522</c:v>
                </c:pt>
                <c:pt idx="100">
                  <c:v>3.188951565770525</c:v>
                </c:pt>
                <c:pt idx="101">
                  <c:v>3.5168312181776531</c:v>
                </c:pt>
                <c:pt idx="102">
                  <c:v>3.4651289855028606</c:v>
                </c:pt>
                <c:pt idx="103">
                  <c:v>3.047977547428812</c:v>
                </c:pt>
                <c:pt idx="104">
                  <c:v>2.7528831348992728</c:v>
                </c:pt>
                <c:pt idx="105">
                  <c:v>3.0761589734614314</c:v>
                </c:pt>
                <c:pt idx="106">
                  <c:v>2.9462478177858618</c:v>
                </c:pt>
                <c:pt idx="107">
                  <c:v>2.3903054044642555</c:v>
                </c:pt>
                <c:pt idx="108">
                  <c:v>1.7863000772264344</c:v>
                </c:pt>
                <c:pt idx="109">
                  <c:v>1.7963739105547427</c:v>
                </c:pt>
                <c:pt idx="110">
                  <c:v>1.8806411381493646</c:v>
                </c:pt>
                <c:pt idx="111">
                  <c:v>1.8422340216210786</c:v>
                </c:pt>
                <c:pt idx="112">
                  <c:v>2.1364321007652562</c:v>
                </c:pt>
                <c:pt idx="113">
                  <c:v>1.8022987518351856</c:v>
                </c:pt>
                <c:pt idx="114">
                  <c:v>1.1543015513182526</c:v>
                </c:pt>
                <c:pt idx="115">
                  <c:v>1.1296507587243605</c:v>
                </c:pt>
                <c:pt idx="116">
                  <c:v>1.5058472629438269</c:v>
                </c:pt>
                <c:pt idx="117">
                  <c:v>1.2128371617675908</c:v>
                </c:pt>
                <c:pt idx="118">
                  <c:v>0.46822663319325963</c:v>
                </c:pt>
                <c:pt idx="119">
                  <c:v>-0.10816153239344395</c:v>
                </c:pt>
                <c:pt idx="120">
                  <c:v>-0.27952426118911333</c:v>
                </c:pt>
                <c:pt idx="121">
                  <c:v>-0.57835871337997258</c:v>
                </c:pt>
                <c:pt idx="122">
                  <c:v>-0.88795345027233585</c:v>
                </c:pt>
                <c:pt idx="123">
                  <c:v>-0.81072951631041601</c:v>
                </c:pt>
                <c:pt idx="124">
                  <c:v>-0.52889842679940147</c:v>
                </c:pt>
                <c:pt idx="125">
                  <c:v>-0.60869204034452506</c:v>
                </c:pt>
                <c:pt idx="126">
                  <c:v>7.168038953505862E-2</c:v>
                </c:pt>
                <c:pt idx="127">
                  <c:v>0.191422622925431</c:v>
                </c:pt>
                <c:pt idx="128">
                  <c:v>0.22901200305519387</c:v>
                </c:pt>
                <c:pt idx="129">
                  <c:v>0.15865702457531849</c:v>
                </c:pt>
                <c:pt idx="130">
                  <c:v>2.0135587959994705E-2</c:v>
                </c:pt>
                <c:pt idx="131">
                  <c:v>-0.42145446562568312</c:v>
                </c:pt>
                <c:pt idx="132">
                  <c:v>-0.7967082298788033</c:v>
                </c:pt>
                <c:pt idx="133">
                  <c:v>-0.47009991480843905</c:v>
                </c:pt>
                <c:pt idx="134">
                  <c:v>-0.42419353692886475</c:v>
                </c:pt>
                <c:pt idx="135">
                  <c:v>-0.46742601550486818</c:v>
                </c:pt>
                <c:pt idx="136">
                  <c:v>-0.73789636684995807</c:v>
                </c:pt>
                <c:pt idx="137">
                  <c:v>-0.8673039022201896</c:v>
                </c:pt>
                <c:pt idx="138">
                  <c:v>-1.5273231419405158</c:v>
                </c:pt>
                <c:pt idx="139">
                  <c:v>-1.0259476979838225</c:v>
                </c:pt>
                <c:pt idx="140">
                  <c:v>-1.0505480902607511</c:v>
                </c:pt>
                <c:pt idx="141">
                  <c:v>-1.2849409976503718</c:v>
                </c:pt>
                <c:pt idx="142">
                  <c:v>-1.162717749447058</c:v>
                </c:pt>
                <c:pt idx="143">
                  <c:v>-1.0221470101415215</c:v>
                </c:pt>
                <c:pt idx="144">
                  <c:v>-0.78826756656890296</c:v>
                </c:pt>
                <c:pt idx="145">
                  <c:v>-0.76340195209743467</c:v>
                </c:pt>
                <c:pt idx="146">
                  <c:v>-0.80158839969413442</c:v>
                </c:pt>
                <c:pt idx="147">
                  <c:v>-0.79263956861576346</c:v>
                </c:pt>
                <c:pt idx="148">
                  <c:v>-0.9875156646444585</c:v>
                </c:pt>
                <c:pt idx="149">
                  <c:v>-1.1605150122818162</c:v>
                </c:pt>
                <c:pt idx="150">
                  <c:v>-1.5329850479401579</c:v>
                </c:pt>
                <c:pt idx="151">
                  <c:v>-1.3930051676998629</c:v>
                </c:pt>
                <c:pt idx="152">
                  <c:v>-1.4680683684850617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35-4970-9468-30B449B44BEB}"/>
            </c:ext>
          </c:extLst>
        </c:ser>
        <c:ser>
          <c:idx val="1"/>
          <c:order val="1"/>
          <c:tx>
            <c:strRef>
              <c:f>'R-UK'!$P$2</c:f>
              <c:strCache>
                <c:ptCount val="1"/>
                <c:pt idx="0">
                  <c:v>10Y Real Rate - Surveys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'R-UK'!$A$50:$A$202</c:f>
              <c:numCache>
                <c:formatCode>yyyy\-mm\-dd</c:formatCode>
                <c:ptCount val="153"/>
                <c:pt idx="0">
                  <c:v>29860</c:v>
                </c:pt>
                <c:pt idx="1">
                  <c:v>29952</c:v>
                </c:pt>
                <c:pt idx="2">
                  <c:v>30042</c:v>
                </c:pt>
                <c:pt idx="3">
                  <c:v>30133</c:v>
                </c:pt>
                <c:pt idx="4">
                  <c:v>30225</c:v>
                </c:pt>
                <c:pt idx="5">
                  <c:v>30317</c:v>
                </c:pt>
                <c:pt idx="6">
                  <c:v>30407</c:v>
                </c:pt>
                <c:pt idx="7">
                  <c:v>30498</c:v>
                </c:pt>
                <c:pt idx="8">
                  <c:v>30590</c:v>
                </c:pt>
                <c:pt idx="9">
                  <c:v>30682</c:v>
                </c:pt>
                <c:pt idx="10">
                  <c:v>30773</c:v>
                </c:pt>
                <c:pt idx="11">
                  <c:v>30864</c:v>
                </c:pt>
                <c:pt idx="12">
                  <c:v>30956</c:v>
                </c:pt>
                <c:pt idx="13">
                  <c:v>31048</c:v>
                </c:pt>
                <c:pt idx="14">
                  <c:v>31138</c:v>
                </c:pt>
                <c:pt idx="15">
                  <c:v>31229</c:v>
                </c:pt>
                <c:pt idx="16">
                  <c:v>31321</c:v>
                </c:pt>
                <c:pt idx="17">
                  <c:v>31413</c:v>
                </c:pt>
                <c:pt idx="18">
                  <c:v>31503</c:v>
                </c:pt>
                <c:pt idx="19">
                  <c:v>31594</c:v>
                </c:pt>
                <c:pt idx="20">
                  <c:v>31686</c:v>
                </c:pt>
                <c:pt idx="21">
                  <c:v>31778</c:v>
                </c:pt>
                <c:pt idx="22">
                  <c:v>31868</c:v>
                </c:pt>
                <c:pt idx="23">
                  <c:v>31959</c:v>
                </c:pt>
                <c:pt idx="24">
                  <c:v>32051</c:v>
                </c:pt>
                <c:pt idx="25">
                  <c:v>32143</c:v>
                </c:pt>
                <c:pt idx="26">
                  <c:v>32234</c:v>
                </c:pt>
                <c:pt idx="27">
                  <c:v>32325</c:v>
                </c:pt>
                <c:pt idx="28">
                  <c:v>32417</c:v>
                </c:pt>
                <c:pt idx="29">
                  <c:v>32509</c:v>
                </c:pt>
                <c:pt idx="30">
                  <c:v>32599</c:v>
                </c:pt>
                <c:pt idx="31">
                  <c:v>32690</c:v>
                </c:pt>
                <c:pt idx="32">
                  <c:v>32782</c:v>
                </c:pt>
                <c:pt idx="33">
                  <c:v>32874</c:v>
                </c:pt>
                <c:pt idx="34">
                  <c:v>32964</c:v>
                </c:pt>
                <c:pt idx="35">
                  <c:v>33055</c:v>
                </c:pt>
                <c:pt idx="36">
                  <c:v>33147</c:v>
                </c:pt>
                <c:pt idx="37">
                  <c:v>33239</c:v>
                </c:pt>
                <c:pt idx="38">
                  <c:v>33329</c:v>
                </c:pt>
                <c:pt idx="39">
                  <c:v>33420</c:v>
                </c:pt>
                <c:pt idx="40">
                  <c:v>33512</c:v>
                </c:pt>
                <c:pt idx="41">
                  <c:v>33604</c:v>
                </c:pt>
                <c:pt idx="42">
                  <c:v>33695</c:v>
                </c:pt>
                <c:pt idx="43">
                  <c:v>33786</c:v>
                </c:pt>
                <c:pt idx="44">
                  <c:v>33878</c:v>
                </c:pt>
                <c:pt idx="45">
                  <c:v>33970</c:v>
                </c:pt>
                <c:pt idx="46">
                  <c:v>34060</c:v>
                </c:pt>
                <c:pt idx="47">
                  <c:v>34151</c:v>
                </c:pt>
                <c:pt idx="48">
                  <c:v>34243</c:v>
                </c:pt>
                <c:pt idx="49">
                  <c:v>34335</c:v>
                </c:pt>
                <c:pt idx="50">
                  <c:v>34425</c:v>
                </c:pt>
                <c:pt idx="51">
                  <c:v>34516</c:v>
                </c:pt>
                <c:pt idx="52">
                  <c:v>34608</c:v>
                </c:pt>
                <c:pt idx="53">
                  <c:v>34700</c:v>
                </c:pt>
                <c:pt idx="54">
                  <c:v>34790</c:v>
                </c:pt>
                <c:pt idx="55">
                  <c:v>34881</c:v>
                </c:pt>
                <c:pt idx="56">
                  <c:v>34973</c:v>
                </c:pt>
                <c:pt idx="57">
                  <c:v>35065</c:v>
                </c:pt>
                <c:pt idx="58">
                  <c:v>35156</c:v>
                </c:pt>
                <c:pt idx="59">
                  <c:v>35247</c:v>
                </c:pt>
                <c:pt idx="60">
                  <c:v>35339</c:v>
                </c:pt>
                <c:pt idx="61">
                  <c:v>35431</c:v>
                </c:pt>
                <c:pt idx="62">
                  <c:v>35521</c:v>
                </c:pt>
                <c:pt idx="63">
                  <c:v>35612</c:v>
                </c:pt>
                <c:pt idx="64">
                  <c:v>35704</c:v>
                </c:pt>
                <c:pt idx="65">
                  <c:v>35796</c:v>
                </c:pt>
                <c:pt idx="66">
                  <c:v>35886</c:v>
                </c:pt>
                <c:pt idx="67">
                  <c:v>35977</c:v>
                </c:pt>
                <c:pt idx="68">
                  <c:v>36069</c:v>
                </c:pt>
                <c:pt idx="69">
                  <c:v>36161</c:v>
                </c:pt>
                <c:pt idx="70">
                  <c:v>36251</c:v>
                </c:pt>
                <c:pt idx="71">
                  <c:v>36342</c:v>
                </c:pt>
                <c:pt idx="72">
                  <c:v>36434</c:v>
                </c:pt>
                <c:pt idx="73">
                  <c:v>36526</c:v>
                </c:pt>
                <c:pt idx="74">
                  <c:v>36617</c:v>
                </c:pt>
                <c:pt idx="75">
                  <c:v>36708</c:v>
                </c:pt>
                <c:pt idx="76">
                  <c:v>36800</c:v>
                </c:pt>
                <c:pt idx="77">
                  <c:v>36892</c:v>
                </c:pt>
                <c:pt idx="78">
                  <c:v>36982</c:v>
                </c:pt>
                <c:pt idx="79">
                  <c:v>37073</c:v>
                </c:pt>
                <c:pt idx="80">
                  <c:v>37165</c:v>
                </c:pt>
                <c:pt idx="81">
                  <c:v>37257</c:v>
                </c:pt>
                <c:pt idx="82">
                  <c:v>37347</c:v>
                </c:pt>
                <c:pt idx="83">
                  <c:v>37438</c:v>
                </c:pt>
                <c:pt idx="84">
                  <c:v>37530</c:v>
                </c:pt>
                <c:pt idx="85">
                  <c:v>37622</c:v>
                </c:pt>
                <c:pt idx="86">
                  <c:v>37712</c:v>
                </c:pt>
                <c:pt idx="87">
                  <c:v>37803</c:v>
                </c:pt>
                <c:pt idx="88">
                  <c:v>37895</c:v>
                </c:pt>
                <c:pt idx="89">
                  <c:v>37987</c:v>
                </c:pt>
                <c:pt idx="90">
                  <c:v>38078</c:v>
                </c:pt>
                <c:pt idx="91">
                  <c:v>38169</c:v>
                </c:pt>
                <c:pt idx="92">
                  <c:v>38261</c:v>
                </c:pt>
                <c:pt idx="93">
                  <c:v>38353</c:v>
                </c:pt>
                <c:pt idx="94">
                  <c:v>38443</c:v>
                </c:pt>
                <c:pt idx="95">
                  <c:v>38534</c:v>
                </c:pt>
                <c:pt idx="96">
                  <c:v>38626</c:v>
                </c:pt>
                <c:pt idx="97">
                  <c:v>38718</c:v>
                </c:pt>
                <c:pt idx="98">
                  <c:v>38808</c:v>
                </c:pt>
                <c:pt idx="99">
                  <c:v>38899</c:v>
                </c:pt>
                <c:pt idx="100">
                  <c:v>38991</c:v>
                </c:pt>
                <c:pt idx="101">
                  <c:v>39083</c:v>
                </c:pt>
                <c:pt idx="102">
                  <c:v>39173</c:v>
                </c:pt>
                <c:pt idx="103">
                  <c:v>39264</c:v>
                </c:pt>
                <c:pt idx="104">
                  <c:v>39356</c:v>
                </c:pt>
                <c:pt idx="105">
                  <c:v>39448</c:v>
                </c:pt>
                <c:pt idx="106">
                  <c:v>39539</c:v>
                </c:pt>
                <c:pt idx="107">
                  <c:v>39630</c:v>
                </c:pt>
                <c:pt idx="108">
                  <c:v>39722</c:v>
                </c:pt>
                <c:pt idx="109">
                  <c:v>39814</c:v>
                </c:pt>
                <c:pt idx="110">
                  <c:v>39904</c:v>
                </c:pt>
                <c:pt idx="111">
                  <c:v>39995</c:v>
                </c:pt>
                <c:pt idx="112">
                  <c:v>40087</c:v>
                </c:pt>
                <c:pt idx="113">
                  <c:v>40179</c:v>
                </c:pt>
                <c:pt idx="114">
                  <c:v>40269</c:v>
                </c:pt>
                <c:pt idx="115">
                  <c:v>40360</c:v>
                </c:pt>
                <c:pt idx="116">
                  <c:v>40452</c:v>
                </c:pt>
                <c:pt idx="117">
                  <c:v>40544</c:v>
                </c:pt>
                <c:pt idx="118">
                  <c:v>40634</c:v>
                </c:pt>
                <c:pt idx="119">
                  <c:v>40725</c:v>
                </c:pt>
                <c:pt idx="120">
                  <c:v>40817</c:v>
                </c:pt>
                <c:pt idx="121">
                  <c:v>40909</c:v>
                </c:pt>
                <c:pt idx="122">
                  <c:v>41000</c:v>
                </c:pt>
                <c:pt idx="123">
                  <c:v>41091</c:v>
                </c:pt>
                <c:pt idx="124">
                  <c:v>41183</c:v>
                </c:pt>
                <c:pt idx="125">
                  <c:v>41275</c:v>
                </c:pt>
                <c:pt idx="126">
                  <c:v>41365</c:v>
                </c:pt>
                <c:pt idx="127">
                  <c:v>41456</c:v>
                </c:pt>
                <c:pt idx="128">
                  <c:v>41548</c:v>
                </c:pt>
                <c:pt idx="129">
                  <c:v>41640</c:v>
                </c:pt>
                <c:pt idx="130">
                  <c:v>41730</c:v>
                </c:pt>
                <c:pt idx="131">
                  <c:v>41821</c:v>
                </c:pt>
                <c:pt idx="132">
                  <c:v>41913</c:v>
                </c:pt>
                <c:pt idx="133">
                  <c:v>42005</c:v>
                </c:pt>
                <c:pt idx="134">
                  <c:v>42095</c:v>
                </c:pt>
                <c:pt idx="135">
                  <c:v>42186</c:v>
                </c:pt>
                <c:pt idx="136">
                  <c:v>42278</c:v>
                </c:pt>
                <c:pt idx="137">
                  <c:v>42370</c:v>
                </c:pt>
                <c:pt idx="138">
                  <c:v>42461</c:v>
                </c:pt>
                <c:pt idx="139">
                  <c:v>42552</c:v>
                </c:pt>
                <c:pt idx="140">
                  <c:v>42644</c:v>
                </c:pt>
                <c:pt idx="141">
                  <c:v>42736</c:v>
                </c:pt>
                <c:pt idx="142">
                  <c:v>42826</c:v>
                </c:pt>
                <c:pt idx="143">
                  <c:v>42917</c:v>
                </c:pt>
                <c:pt idx="144">
                  <c:v>43009</c:v>
                </c:pt>
                <c:pt idx="145">
                  <c:v>43101</c:v>
                </c:pt>
                <c:pt idx="146">
                  <c:v>43191</c:v>
                </c:pt>
                <c:pt idx="147">
                  <c:v>43282</c:v>
                </c:pt>
                <c:pt idx="148">
                  <c:v>43374</c:v>
                </c:pt>
                <c:pt idx="149">
                  <c:v>43466</c:v>
                </c:pt>
                <c:pt idx="150">
                  <c:v>43556</c:v>
                </c:pt>
                <c:pt idx="151">
                  <c:v>43647</c:v>
                </c:pt>
                <c:pt idx="152">
                  <c:v>43739</c:v>
                </c:pt>
              </c:numCache>
            </c:numRef>
          </c:cat>
          <c:val>
            <c:numRef>
              <c:f>'R-UK'!$P$50:$P$202</c:f>
              <c:numCache>
                <c:formatCode>0.00</c:formatCode>
                <c:ptCount val="153"/>
                <c:pt idx="97">
                  <c:v>0.9858820008696414</c:v>
                </c:pt>
                <c:pt idx="98">
                  <c:v>1.0446215181413319</c:v>
                </c:pt>
                <c:pt idx="99">
                  <c:v>1.0701668094002104</c:v>
                </c:pt>
                <c:pt idx="100">
                  <c:v>1.2213022578600086</c:v>
                </c:pt>
                <c:pt idx="101">
                  <c:v>1.5634296611880893</c:v>
                </c:pt>
                <c:pt idx="102">
                  <c:v>1.6215969546893136</c:v>
                </c:pt>
                <c:pt idx="103">
                  <c:v>1.2422507991090868</c:v>
                </c:pt>
                <c:pt idx="104">
                  <c:v>0.87478042513455145</c:v>
                </c:pt>
                <c:pt idx="105">
                  <c:v>1.1200458709864947</c:v>
                </c:pt>
                <c:pt idx="106">
                  <c:v>0.93897994114189265</c:v>
                </c:pt>
                <c:pt idx="107">
                  <c:v>0.68378081095066578</c:v>
                </c:pt>
                <c:pt idx="108">
                  <c:v>0.72865249309949576</c:v>
                </c:pt>
                <c:pt idx="109">
                  <c:v>0.74280767580234786</c:v>
                </c:pt>
                <c:pt idx="110">
                  <c:v>0.80614046699215614</c:v>
                </c:pt>
                <c:pt idx="111">
                  <c:v>0.83153690261460689</c:v>
                </c:pt>
                <c:pt idx="112">
                  <c:v>0.98328042606215371</c:v>
                </c:pt>
                <c:pt idx="113">
                  <c:v>0.71497999698455983</c:v>
                </c:pt>
                <c:pt idx="114">
                  <c:v>0.24332333135011774</c:v>
                </c:pt>
                <c:pt idx="115">
                  <c:v>0.16636384833604989</c:v>
                </c:pt>
                <c:pt idx="116">
                  <c:v>0.30951127332226758</c:v>
                </c:pt>
                <c:pt idx="117">
                  <c:v>9.6350756061371001E-2</c:v>
                </c:pt>
                <c:pt idx="118">
                  <c:v>-0.7265403703696709</c:v>
                </c:pt>
                <c:pt idx="119">
                  <c:v>-1.3596872774461235</c:v>
                </c:pt>
                <c:pt idx="120">
                  <c:v>-1.179022488759828</c:v>
                </c:pt>
                <c:pt idx="121">
                  <c:v>-1.3183894176771185</c:v>
                </c:pt>
                <c:pt idx="122">
                  <c:v>-1.6993266258110613</c:v>
                </c:pt>
                <c:pt idx="123">
                  <c:v>-1.6141433126411342</c:v>
                </c:pt>
                <c:pt idx="124">
                  <c:v>-1.330056103481855</c:v>
                </c:pt>
                <c:pt idx="125">
                  <c:v>-1.4354190232630848</c:v>
                </c:pt>
                <c:pt idx="126">
                  <c:v>-0.5440876056078805</c:v>
                </c:pt>
                <c:pt idx="127">
                  <c:v>-0.45859249155031945</c:v>
                </c:pt>
                <c:pt idx="128">
                  <c:v>-0.770823450392911</c:v>
                </c:pt>
                <c:pt idx="129">
                  <c:v>-0.16373933072821201</c:v>
                </c:pt>
                <c:pt idx="130">
                  <c:v>-0.36226307914487998</c:v>
                </c:pt>
                <c:pt idx="131">
                  <c:v>-0.90209299778556096</c:v>
                </c:pt>
                <c:pt idx="132">
                  <c:v>-1.0912225891177796</c:v>
                </c:pt>
                <c:pt idx="133">
                  <c:v>-0.68073823859548144</c:v>
                </c:pt>
                <c:pt idx="134">
                  <c:v>-0.63865483113958632</c:v>
                </c:pt>
                <c:pt idx="135">
                  <c:v>-0.83006633024593324</c:v>
                </c:pt>
                <c:pt idx="136">
                  <c:v>-1.0609070431552325</c:v>
                </c:pt>
                <c:pt idx="137">
                  <c:v>-1.3158979383161979</c:v>
                </c:pt>
                <c:pt idx="138">
                  <c:v>-1.8954612671811102</c:v>
                </c:pt>
                <c:pt idx="139">
                  <c:v>-1.2320882329683431</c:v>
                </c:pt>
                <c:pt idx="140">
                  <c:v>-1.5269060049763585</c:v>
                </c:pt>
                <c:pt idx="141">
                  <c:v>-1.9544147002390471</c:v>
                </c:pt>
                <c:pt idx="142">
                  <c:v>-1.779754513977585</c:v>
                </c:pt>
                <c:pt idx="143">
                  <c:v>-1.7904326867987808</c:v>
                </c:pt>
                <c:pt idx="144">
                  <c:v>-1.7288539701142078</c:v>
                </c:pt>
                <c:pt idx="145">
                  <c:v>-1.5896687033892793</c:v>
                </c:pt>
                <c:pt idx="146">
                  <c:v>-1.7798029927901124</c:v>
                </c:pt>
                <c:pt idx="147">
                  <c:v>-1.9024562638806353</c:v>
                </c:pt>
                <c:pt idx="148">
                  <c:v>-1.9876918492481221</c:v>
                </c:pt>
                <c:pt idx="149">
                  <c:v>-2.0199573606042889</c:v>
                </c:pt>
                <c:pt idx="150">
                  <c:v>-2.6321114305979769</c:v>
                </c:pt>
                <c:pt idx="151">
                  <c:v>-2.4825111956189692</c:v>
                </c:pt>
                <c:pt idx="152">
                  <c:v>-2.4454281386633636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35-4970-9468-30B449B44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837320"/>
        <c:axId val="508832400"/>
      </c:lineChart>
      <c:dateAx>
        <c:axId val="508837320"/>
        <c:scaling>
          <c:orientation val="minMax"/>
        </c:scaling>
        <c:delete val="0"/>
        <c:axPos val="b"/>
        <c:numFmt formatCode="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2400"/>
        <c:crosses val="autoZero"/>
        <c:auto val="1"/>
        <c:lblOffset val="100"/>
        <c:baseTimeUnit val="months"/>
        <c:majorUnit val="24"/>
        <c:majorTimeUnit val="months"/>
      </c:dateAx>
      <c:valAx>
        <c:axId val="50883240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7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ST Real Rate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'R-UK'!$E$2</c:f>
              <c:strCache>
                <c:ptCount val="1"/>
                <c:pt idx="0">
                  <c:v>ST Real Rate - 5YMA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'R-UK'!$A$31:$A$202</c:f>
              <c:numCache>
                <c:formatCode>yyyy\-mm\-dd</c:formatCode>
                <c:ptCount val="172"/>
                <c:pt idx="0">
                  <c:v>28126</c:v>
                </c:pt>
                <c:pt idx="1">
                  <c:v>28216</c:v>
                </c:pt>
                <c:pt idx="2">
                  <c:v>28307</c:v>
                </c:pt>
                <c:pt idx="3">
                  <c:v>28399</c:v>
                </c:pt>
                <c:pt idx="4">
                  <c:v>28491</c:v>
                </c:pt>
                <c:pt idx="5">
                  <c:v>28581</c:v>
                </c:pt>
                <c:pt idx="6">
                  <c:v>28672</c:v>
                </c:pt>
                <c:pt idx="7">
                  <c:v>28764</c:v>
                </c:pt>
                <c:pt idx="8">
                  <c:v>28856</c:v>
                </c:pt>
                <c:pt idx="9">
                  <c:v>28946</c:v>
                </c:pt>
                <c:pt idx="10">
                  <c:v>29037</c:v>
                </c:pt>
                <c:pt idx="11">
                  <c:v>29129</c:v>
                </c:pt>
                <c:pt idx="12">
                  <c:v>29221</c:v>
                </c:pt>
                <c:pt idx="13">
                  <c:v>29312</c:v>
                </c:pt>
                <c:pt idx="14">
                  <c:v>29403</c:v>
                </c:pt>
                <c:pt idx="15">
                  <c:v>29495</c:v>
                </c:pt>
                <c:pt idx="16">
                  <c:v>29587</c:v>
                </c:pt>
                <c:pt idx="17">
                  <c:v>29677</c:v>
                </c:pt>
                <c:pt idx="18">
                  <c:v>29768</c:v>
                </c:pt>
                <c:pt idx="19">
                  <c:v>29860</c:v>
                </c:pt>
                <c:pt idx="20">
                  <c:v>29952</c:v>
                </c:pt>
                <c:pt idx="21">
                  <c:v>30042</c:v>
                </c:pt>
                <c:pt idx="22">
                  <c:v>30133</c:v>
                </c:pt>
                <c:pt idx="23">
                  <c:v>30225</c:v>
                </c:pt>
                <c:pt idx="24">
                  <c:v>30317</c:v>
                </c:pt>
                <c:pt idx="25">
                  <c:v>30407</c:v>
                </c:pt>
                <c:pt idx="26">
                  <c:v>30498</c:v>
                </c:pt>
                <c:pt idx="27">
                  <c:v>30590</c:v>
                </c:pt>
                <c:pt idx="28">
                  <c:v>30682</c:v>
                </c:pt>
                <c:pt idx="29">
                  <c:v>30773</c:v>
                </c:pt>
                <c:pt idx="30">
                  <c:v>30864</c:v>
                </c:pt>
                <c:pt idx="31">
                  <c:v>30956</c:v>
                </c:pt>
                <c:pt idx="32">
                  <c:v>31048</c:v>
                </c:pt>
                <c:pt idx="33">
                  <c:v>31138</c:v>
                </c:pt>
                <c:pt idx="34">
                  <c:v>31229</c:v>
                </c:pt>
                <c:pt idx="35">
                  <c:v>31321</c:v>
                </c:pt>
                <c:pt idx="36">
                  <c:v>31413</c:v>
                </c:pt>
                <c:pt idx="37">
                  <c:v>31503</c:v>
                </c:pt>
                <c:pt idx="38">
                  <c:v>31594</c:v>
                </c:pt>
                <c:pt idx="39">
                  <c:v>31686</c:v>
                </c:pt>
                <c:pt idx="40">
                  <c:v>31778</c:v>
                </c:pt>
                <c:pt idx="41">
                  <c:v>31868</c:v>
                </c:pt>
                <c:pt idx="42">
                  <c:v>31959</c:v>
                </c:pt>
                <c:pt idx="43">
                  <c:v>32051</c:v>
                </c:pt>
                <c:pt idx="44">
                  <c:v>32143</c:v>
                </c:pt>
                <c:pt idx="45">
                  <c:v>32234</c:v>
                </c:pt>
                <c:pt idx="46">
                  <c:v>32325</c:v>
                </c:pt>
                <c:pt idx="47">
                  <c:v>32417</c:v>
                </c:pt>
                <c:pt idx="48">
                  <c:v>32509</c:v>
                </c:pt>
                <c:pt idx="49">
                  <c:v>32599</c:v>
                </c:pt>
                <c:pt idx="50">
                  <c:v>32690</c:v>
                </c:pt>
                <c:pt idx="51">
                  <c:v>32782</c:v>
                </c:pt>
                <c:pt idx="52">
                  <c:v>32874</c:v>
                </c:pt>
                <c:pt idx="53">
                  <c:v>32964</c:v>
                </c:pt>
                <c:pt idx="54">
                  <c:v>33055</c:v>
                </c:pt>
                <c:pt idx="55">
                  <c:v>33147</c:v>
                </c:pt>
                <c:pt idx="56">
                  <c:v>33239</c:v>
                </c:pt>
                <c:pt idx="57">
                  <c:v>33329</c:v>
                </c:pt>
                <c:pt idx="58">
                  <c:v>33420</c:v>
                </c:pt>
                <c:pt idx="59">
                  <c:v>33512</c:v>
                </c:pt>
                <c:pt idx="60">
                  <c:v>33604</c:v>
                </c:pt>
                <c:pt idx="61">
                  <c:v>33695</c:v>
                </c:pt>
                <c:pt idx="62">
                  <c:v>33786</c:v>
                </c:pt>
                <c:pt idx="63">
                  <c:v>33878</c:v>
                </c:pt>
                <c:pt idx="64">
                  <c:v>33970</c:v>
                </c:pt>
                <c:pt idx="65">
                  <c:v>34060</c:v>
                </c:pt>
                <c:pt idx="66">
                  <c:v>34151</c:v>
                </c:pt>
                <c:pt idx="67">
                  <c:v>34243</c:v>
                </c:pt>
                <c:pt idx="68">
                  <c:v>34335</c:v>
                </c:pt>
                <c:pt idx="69">
                  <c:v>34425</c:v>
                </c:pt>
                <c:pt idx="70">
                  <c:v>34516</c:v>
                </c:pt>
                <c:pt idx="71">
                  <c:v>34608</c:v>
                </c:pt>
                <c:pt idx="72">
                  <c:v>34700</c:v>
                </c:pt>
                <c:pt idx="73">
                  <c:v>34790</c:v>
                </c:pt>
                <c:pt idx="74">
                  <c:v>34881</c:v>
                </c:pt>
                <c:pt idx="75">
                  <c:v>34973</c:v>
                </c:pt>
                <c:pt idx="76">
                  <c:v>35065</c:v>
                </c:pt>
                <c:pt idx="77">
                  <c:v>35156</c:v>
                </c:pt>
                <c:pt idx="78">
                  <c:v>35247</c:v>
                </c:pt>
                <c:pt idx="79">
                  <c:v>35339</c:v>
                </c:pt>
                <c:pt idx="80">
                  <c:v>35431</c:v>
                </c:pt>
                <c:pt idx="81">
                  <c:v>35521</c:v>
                </c:pt>
                <c:pt idx="82">
                  <c:v>35612</c:v>
                </c:pt>
                <c:pt idx="83">
                  <c:v>35704</c:v>
                </c:pt>
                <c:pt idx="84">
                  <c:v>35796</c:v>
                </c:pt>
                <c:pt idx="85">
                  <c:v>35886</c:v>
                </c:pt>
                <c:pt idx="86">
                  <c:v>35977</c:v>
                </c:pt>
                <c:pt idx="87">
                  <c:v>36069</c:v>
                </c:pt>
                <c:pt idx="88">
                  <c:v>36161</c:v>
                </c:pt>
                <c:pt idx="89">
                  <c:v>36251</c:v>
                </c:pt>
                <c:pt idx="90">
                  <c:v>36342</c:v>
                </c:pt>
                <c:pt idx="91">
                  <c:v>36434</c:v>
                </c:pt>
                <c:pt idx="92">
                  <c:v>36526</c:v>
                </c:pt>
                <c:pt idx="93">
                  <c:v>36617</c:v>
                </c:pt>
                <c:pt idx="94">
                  <c:v>36708</c:v>
                </c:pt>
                <c:pt idx="95">
                  <c:v>36800</c:v>
                </c:pt>
                <c:pt idx="96">
                  <c:v>36892</c:v>
                </c:pt>
                <c:pt idx="97">
                  <c:v>36982</c:v>
                </c:pt>
                <c:pt idx="98">
                  <c:v>37073</c:v>
                </c:pt>
                <c:pt idx="99">
                  <c:v>37165</c:v>
                </c:pt>
                <c:pt idx="100">
                  <c:v>37257</c:v>
                </c:pt>
                <c:pt idx="101">
                  <c:v>37347</c:v>
                </c:pt>
                <c:pt idx="102">
                  <c:v>37438</c:v>
                </c:pt>
                <c:pt idx="103">
                  <c:v>37530</c:v>
                </c:pt>
                <c:pt idx="104">
                  <c:v>37622</c:v>
                </c:pt>
                <c:pt idx="105">
                  <c:v>37712</c:v>
                </c:pt>
                <c:pt idx="106">
                  <c:v>37803</c:v>
                </c:pt>
                <c:pt idx="107">
                  <c:v>37895</c:v>
                </c:pt>
                <c:pt idx="108">
                  <c:v>37987</c:v>
                </c:pt>
                <c:pt idx="109">
                  <c:v>38078</c:v>
                </c:pt>
                <c:pt idx="110">
                  <c:v>38169</c:v>
                </c:pt>
                <c:pt idx="111">
                  <c:v>38261</c:v>
                </c:pt>
                <c:pt idx="112">
                  <c:v>38353</c:v>
                </c:pt>
                <c:pt idx="113">
                  <c:v>38443</c:v>
                </c:pt>
                <c:pt idx="114">
                  <c:v>38534</c:v>
                </c:pt>
                <c:pt idx="115">
                  <c:v>38626</c:v>
                </c:pt>
                <c:pt idx="116">
                  <c:v>38718</c:v>
                </c:pt>
                <c:pt idx="117">
                  <c:v>38808</c:v>
                </c:pt>
                <c:pt idx="118">
                  <c:v>38899</c:v>
                </c:pt>
                <c:pt idx="119">
                  <c:v>38991</c:v>
                </c:pt>
                <c:pt idx="120">
                  <c:v>39083</c:v>
                </c:pt>
                <c:pt idx="121">
                  <c:v>39173</c:v>
                </c:pt>
                <c:pt idx="122">
                  <c:v>39264</c:v>
                </c:pt>
                <c:pt idx="123">
                  <c:v>39356</c:v>
                </c:pt>
                <c:pt idx="124">
                  <c:v>39448</c:v>
                </c:pt>
                <c:pt idx="125">
                  <c:v>39539</c:v>
                </c:pt>
                <c:pt idx="126">
                  <c:v>39630</c:v>
                </c:pt>
                <c:pt idx="127">
                  <c:v>39722</c:v>
                </c:pt>
                <c:pt idx="128">
                  <c:v>39814</c:v>
                </c:pt>
                <c:pt idx="129">
                  <c:v>39904</c:v>
                </c:pt>
                <c:pt idx="130">
                  <c:v>39995</c:v>
                </c:pt>
                <c:pt idx="131">
                  <c:v>40087</c:v>
                </c:pt>
                <c:pt idx="132">
                  <c:v>40179</c:v>
                </c:pt>
                <c:pt idx="133">
                  <c:v>40269</c:v>
                </c:pt>
                <c:pt idx="134">
                  <c:v>40360</c:v>
                </c:pt>
                <c:pt idx="135">
                  <c:v>40452</c:v>
                </c:pt>
                <c:pt idx="136">
                  <c:v>40544</c:v>
                </c:pt>
                <c:pt idx="137">
                  <c:v>40634</c:v>
                </c:pt>
                <c:pt idx="138">
                  <c:v>40725</c:v>
                </c:pt>
                <c:pt idx="139">
                  <c:v>40817</c:v>
                </c:pt>
                <c:pt idx="140">
                  <c:v>40909</c:v>
                </c:pt>
                <c:pt idx="141">
                  <c:v>41000</c:v>
                </c:pt>
                <c:pt idx="142">
                  <c:v>41091</c:v>
                </c:pt>
                <c:pt idx="143">
                  <c:v>41183</c:v>
                </c:pt>
                <c:pt idx="144">
                  <c:v>41275</c:v>
                </c:pt>
                <c:pt idx="145">
                  <c:v>41365</c:v>
                </c:pt>
                <c:pt idx="146">
                  <c:v>41456</c:v>
                </c:pt>
                <c:pt idx="147">
                  <c:v>41548</c:v>
                </c:pt>
                <c:pt idx="148">
                  <c:v>41640</c:v>
                </c:pt>
                <c:pt idx="149">
                  <c:v>41730</c:v>
                </c:pt>
                <c:pt idx="150">
                  <c:v>41821</c:v>
                </c:pt>
                <c:pt idx="151">
                  <c:v>41913</c:v>
                </c:pt>
                <c:pt idx="152">
                  <c:v>42005</c:v>
                </c:pt>
                <c:pt idx="153">
                  <c:v>42095</c:v>
                </c:pt>
                <c:pt idx="154">
                  <c:v>42186</c:v>
                </c:pt>
                <c:pt idx="155">
                  <c:v>42278</c:v>
                </c:pt>
                <c:pt idx="156">
                  <c:v>42370</c:v>
                </c:pt>
                <c:pt idx="157">
                  <c:v>42461</c:v>
                </c:pt>
                <c:pt idx="158">
                  <c:v>42552</c:v>
                </c:pt>
                <c:pt idx="159">
                  <c:v>42644</c:v>
                </c:pt>
                <c:pt idx="160">
                  <c:v>42736</c:v>
                </c:pt>
                <c:pt idx="161">
                  <c:v>42826</c:v>
                </c:pt>
                <c:pt idx="162">
                  <c:v>42917</c:v>
                </c:pt>
                <c:pt idx="163">
                  <c:v>43009</c:v>
                </c:pt>
                <c:pt idx="164">
                  <c:v>43101</c:v>
                </c:pt>
                <c:pt idx="165">
                  <c:v>43191</c:v>
                </c:pt>
                <c:pt idx="166">
                  <c:v>43282</c:v>
                </c:pt>
                <c:pt idx="167">
                  <c:v>43374</c:v>
                </c:pt>
                <c:pt idx="168">
                  <c:v>43466</c:v>
                </c:pt>
                <c:pt idx="169">
                  <c:v>43556</c:v>
                </c:pt>
                <c:pt idx="170">
                  <c:v>43647</c:v>
                </c:pt>
                <c:pt idx="171">
                  <c:v>43739</c:v>
                </c:pt>
              </c:numCache>
            </c:numRef>
          </c:cat>
          <c:val>
            <c:numRef>
              <c:f>'R-UK'!$E$31:$E$202</c:f>
              <c:numCache>
                <c:formatCode>0.00</c:formatCode>
                <c:ptCount val="172"/>
                <c:pt idx="0">
                  <c:v>-3.0399797766360539</c:v>
                </c:pt>
                <c:pt idx="1">
                  <c:v>-6.9497452801528485</c:v>
                </c:pt>
                <c:pt idx="2">
                  <c:v>-8.0897115491274754</c:v>
                </c:pt>
                <c:pt idx="3">
                  <c:v>-9.2847650021816737</c:v>
                </c:pt>
                <c:pt idx="4">
                  <c:v>-8.57172400719646</c:v>
                </c:pt>
                <c:pt idx="5">
                  <c:v>-6.4219398641644521</c:v>
                </c:pt>
                <c:pt idx="6">
                  <c:v>-4.7585111109805975</c:v>
                </c:pt>
                <c:pt idx="7">
                  <c:v>-3.2304693748670719</c:v>
                </c:pt>
                <c:pt idx="8">
                  <c:v>-1.5659033447134316</c:v>
                </c:pt>
                <c:pt idx="9">
                  <c:v>-2.0669683402792867</c:v>
                </c:pt>
                <c:pt idx="10">
                  <c:v>-0.4701187432752274</c:v>
                </c:pt>
                <c:pt idx="11">
                  <c:v>1.4474370716852984</c:v>
                </c:pt>
                <c:pt idx="12">
                  <c:v>3.5239630239484221</c:v>
                </c:pt>
                <c:pt idx="13">
                  <c:v>4.0584585342217601</c:v>
                </c:pt>
                <c:pt idx="14">
                  <c:v>3.5215036930487642</c:v>
                </c:pt>
                <c:pt idx="15">
                  <c:v>2.8530311026451649</c:v>
                </c:pt>
                <c:pt idx="16">
                  <c:v>1.2674852962035601</c:v>
                </c:pt>
                <c:pt idx="17">
                  <c:v>-7.4179633059637595E-2</c:v>
                </c:pt>
                <c:pt idx="18">
                  <c:v>0.59874475096496838</c:v>
                </c:pt>
                <c:pt idx="19">
                  <c:v>3.437930959383797</c:v>
                </c:pt>
                <c:pt idx="20">
                  <c:v>2.9167207594710884</c:v>
                </c:pt>
                <c:pt idx="21">
                  <c:v>2.2933843732345256</c:v>
                </c:pt>
                <c:pt idx="22">
                  <c:v>0.96064779294315095</c:v>
                </c:pt>
                <c:pt idx="23">
                  <c:v>-0.46918403534129105</c:v>
                </c:pt>
                <c:pt idx="24">
                  <c:v>0.67238110849692845</c:v>
                </c:pt>
                <c:pt idx="25">
                  <c:v>-1.7769500049125142E-2</c:v>
                </c:pt>
                <c:pt idx="26">
                  <c:v>-0.34063565552298414</c:v>
                </c:pt>
                <c:pt idx="27">
                  <c:v>-0.61509689147042401</c:v>
                </c:pt>
                <c:pt idx="28">
                  <c:v>-0.2159111134846512</c:v>
                </c:pt>
                <c:pt idx="29">
                  <c:v>0.34908965031535288</c:v>
                </c:pt>
                <c:pt idx="30">
                  <c:v>2.7351078176453534</c:v>
                </c:pt>
                <c:pt idx="31">
                  <c:v>2.5517892170471983</c:v>
                </c:pt>
                <c:pt idx="32">
                  <c:v>5.937285866621334</c:v>
                </c:pt>
                <c:pt idx="33">
                  <c:v>6.0319961244488338</c:v>
                </c:pt>
                <c:pt idx="34">
                  <c:v>5.2579897753847273</c:v>
                </c:pt>
                <c:pt idx="35">
                  <c:v>5.6724369929594314</c:v>
                </c:pt>
                <c:pt idx="36">
                  <c:v>6.8375829914897803</c:v>
                </c:pt>
                <c:pt idx="37">
                  <c:v>5.4175422900811165</c:v>
                </c:pt>
                <c:pt idx="38">
                  <c:v>5.2863249976139342</c:v>
                </c:pt>
                <c:pt idx="39">
                  <c:v>6.4198642077604857</c:v>
                </c:pt>
                <c:pt idx="40">
                  <c:v>6.5595868354094851</c:v>
                </c:pt>
                <c:pt idx="41">
                  <c:v>5.2980439323179844</c:v>
                </c:pt>
                <c:pt idx="42">
                  <c:v>5.6538188474262911</c:v>
                </c:pt>
                <c:pt idx="43">
                  <c:v>5.2682135924867204</c:v>
                </c:pt>
                <c:pt idx="44">
                  <c:v>4.8261338415685273</c:v>
                </c:pt>
                <c:pt idx="45">
                  <c:v>4.1311435334260196</c:v>
                </c:pt>
                <c:pt idx="46">
                  <c:v>7.0535806558360399</c:v>
                </c:pt>
                <c:pt idx="47">
                  <c:v>8.3731902813433212</c:v>
                </c:pt>
                <c:pt idx="48">
                  <c:v>8.9277524207151053</c:v>
                </c:pt>
                <c:pt idx="49">
                  <c:v>9.2640161945246113</c:v>
                </c:pt>
                <c:pt idx="50">
                  <c:v>9.7436369213580587</c:v>
                </c:pt>
                <c:pt idx="51">
                  <c:v>10.586497239005983</c:v>
                </c:pt>
                <c:pt idx="52">
                  <c:v>10.497641871006955</c:v>
                </c:pt>
                <c:pt idx="53">
                  <c:v>10.389107252844999</c:v>
                </c:pt>
                <c:pt idx="54">
                  <c:v>10.184245271048344</c:v>
                </c:pt>
                <c:pt idx="55">
                  <c:v>9.0227731430288216</c:v>
                </c:pt>
                <c:pt idx="56">
                  <c:v>8.2984322109196818</c:v>
                </c:pt>
                <c:pt idx="57">
                  <c:v>6.4523473101857745</c:v>
                </c:pt>
                <c:pt idx="58">
                  <c:v>5.4789892935342897</c:v>
                </c:pt>
                <c:pt idx="59">
                  <c:v>5.0562439778371351</c:v>
                </c:pt>
                <c:pt idx="60">
                  <c:v>5.0667510086279917</c:v>
                </c:pt>
                <c:pt idx="61">
                  <c:v>4.7952749238323857</c:v>
                </c:pt>
                <c:pt idx="62">
                  <c:v>4.5202413415640823</c:v>
                </c:pt>
                <c:pt idx="63">
                  <c:v>2.3030589843665554</c:v>
                </c:pt>
                <c:pt idx="64">
                  <c:v>1.0077694783712969</c:v>
                </c:pt>
                <c:pt idx="65">
                  <c:v>0.83210917155023445</c:v>
                </c:pt>
                <c:pt idx="66">
                  <c:v>0.97270314695730153</c:v>
                </c:pt>
                <c:pt idx="67">
                  <c:v>0.92009077105748815</c:v>
                </c:pt>
                <c:pt idx="68">
                  <c:v>0.64871822054899564</c:v>
                </c:pt>
                <c:pt idx="69">
                  <c:v>0.69557884474309972</c:v>
                </c:pt>
                <c:pt idx="70">
                  <c:v>0.97006317721238311</c:v>
                </c:pt>
                <c:pt idx="71">
                  <c:v>1.6805227105712772</c:v>
                </c:pt>
                <c:pt idx="72">
                  <c:v>2.4663674776903828</c:v>
                </c:pt>
                <c:pt idx="73">
                  <c:v>2.9006676491142023</c:v>
                </c:pt>
                <c:pt idx="74">
                  <c:v>3.109620054598627</c:v>
                </c:pt>
                <c:pt idx="75">
                  <c:v>3.3541853241939434</c:v>
                </c:pt>
                <c:pt idx="76">
                  <c:v>3.2620489798015377</c:v>
                </c:pt>
                <c:pt idx="77">
                  <c:v>3.2005371304565564</c:v>
                </c:pt>
                <c:pt idx="78">
                  <c:v>3.2734228771383975</c:v>
                </c:pt>
                <c:pt idx="79">
                  <c:v>3.5529722129642689</c:v>
                </c:pt>
                <c:pt idx="80">
                  <c:v>3.7016866781579378</c:v>
                </c:pt>
                <c:pt idx="81">
                  <c:v>3.9760036218102219</c:v>
                </c:pt>
                <c:pt idx="82">
                  <c:v>4.6415070029709025</c:v>
                </c:pt>
                <c:pt idx="83">
                  <c:v>4.9760381369800779</c:v>
                </c:pt>
                <c:pt idx="84">
                  <c:v>5.1490064168314182</c:v>
                </c:pt>
                <c:pt idx="85">
                  <c:v>5.2703171755158582</c:v>
                </c:pt>
                <c:pt idx="86">
                  <c:v>5.4861283399122689</c:v>
                </c:pt>
                <c:pt idx="87">
                  <c:v>4.881756946485611</c:v>
                </c:pt>
                <c:pt idx="88">
                  <c:v>3.750113781732884</c:v>
                </c:pt>
                <c:pt idx="89">
                  <c:v>3.3032614458081633</c:v>
                </c:pt>
                <c:pt idx="90">
                  <c:v>3.2512424973603511</c:v>
                </c:pt>
                <c:pt idx="91">
                  <c:v>3.6738778330442754</c:v>
                </c:pt>
                <c:pt idx="92">
                  <c:v>4.215593292755333</c:v>
                </c:pt>
                <c:pt idx="93">
                  <c:v>4.4474163142525462</c:v>
                </c:pt>
                <c:pt idx="94">
                  <c:v>4.4978276290504988</c:v>
                </c:pt>
                <c:pt idx="95">
                  <c:v>4.5415208693096414</c:v>
                </c:pt>
                <c:pt idx="96">
                  <c:v>4.458900797427475</c:v>
                </c:pt>
                <c:pt idx="97">
                  <c:v>4.0121769094589297</c:v>
                </c:pt>
                <c:pt idx="98">
                  <c:v>3.7357288258908206</c:v>
                </c:pt>
                <c:pt idx="99">
                  <c:v>2.9473767041332737</c:v>
                </c:pt>
                <c:pt idx="100">
                  <c:v>2.736435567077101</c:v>
                </c:pt>
                <c:pt idx="101">
                  <c:v>2.751559996051931</c:v>
                </c:pt>
                <c:pt idx="102">
                  <c:v>2.7662923762442722</c:v>
                </c:pt>
                <c:pt idx="103">
                  <c:v>2.7902869707783902</c:v>
                </c:pt>
                <c:pt idx="104">
                  <c:v>2.6426231806911566</c:v>
                </c:pt>
                <c:pt idx="105">
                  <c:v>2.549092524604573</c:v>
                </c:pt>
                <c:pt idx="106">
                  <c:v>2.333971805185604</c:v>
                </c:pt>
                <c:pt idx="107">
                  <c:v>2.463504548889305</c:v>
                </c:pt>
                <c:pt idx="108">
                  <c:v>2.7082075867503255</c:v>
                </c:pt>
                <c:pt idx="109">
                  <c:v>2.9969430949147218</c:v>
                </c:pt>
                <c:pt idx="110">
                  <c:v>3.3752888084388628</c:v>
                </c:pt>
                <c:pt idx="111">
                  <c:v>3.3865565035918532</c:v>
                </c:pt>
                <c:pt idx="112">
                  <c:v>3.3233038237899093</c:v>
                </c:pt>
                <c:pt idx="113">
                  <c:v>3.2760394814476044</c:v>
                </c:pt>
                <c:pt idx="114">
                  <c:v>3.0503803213082845</c:v>
                </c:pt>
                <c:pt idx="115">
                  <c:v>2.9178028500381439</c:v>
                </c:pt>
                <c:pt idx="116">
                  <c:v>2.8615420704422023</c:v>
                </c:pt>
                <c:pt idx="117">
                  <c:v>2.773803209649996</c:v>
                </c:pt>
                <c:pt idx="118">
                  <c:v>2.8865591290127393</c:v>
                </c:pt>
                <c:pt idx="119">
                  <c:v>3.0745152096732253</c:v>
                </c:pt>
                <c:pt idx="120">
                  <c:v>3.3564762090374662</c:v>
                </c:pt>
                <c:pt idx="121">
                  <c:v>3.4918648441354945</c:v>
                </c:pt>
                <c:pt idx="122">
                  <c:v>3.7416742121329407</c:v>
                </c:pt>
                <c:pt idx="123">
                  <c:v>3.5238941988977586</c:v>
                </c:pt>
                <c:pt idx="124">
                  <c:v>3.0717470308869901</c:v>
                </c:pt>
                <c:pt idx="125">
                  <c:v>2.6664425192604924</c:v>
                </c:pt>
                <c:pt idx="126">
                  <c:v>2.5992515574315807</c:v>
                </c:pt>
                <c:pt idx="127">
                  <c:v>0.96122021876070729</c:v>
                </c:pt>
                <c:pt idx="128">
                  <c:v>-1.3757953760208343</c:v>
                </c:pt>
                <c:pt idx="129">
                  <c:v>-2.0316767541796645</c:v>
                </c:pt>
                <c:pt idx="130">
                  <c:v>-2.1144930279617147</c:v>
                </c:pt>
                <c:pt idx="131">
                  <c:v>-2.1695188973094903</c:v>
                </c:pt>
                <c:pt idx="132">
                  <c:v>-2.2164855786459925</c:v>
                </c:pt>
                <c:pt idx="133">
                  <c:v>-2.308796290540847</c:v>
                </c:pt>
                <c:pt idx="134">
                  <c:v>-2.4255597672054248</c:v>
                </c:pt>
                <c:pt idx="135">
                  <c:v>-2.543738057979557</c:v>
                </c:pt>
                <c:pt idx="136">
                  <c:v>-2.6495642242147195</c:v>
                </c:pt>
                <c:pt idx="137">
                  <c:v>-2.6854964355992959</c:v>
                </c:pt>
                <c:pt idx="138">
                  <c:v>-2.6814581433255276</c:v>
                </c:pt>
                <c:pt idx="139">
                  <c:v>-2.6752807661925471</c:v>
                </c:pt>
                <c:pt idx="140">
                  <c:v>-2.7157147246173023</c:v>
                </c:pt>
                <c:pt idx="141">
                  <c:v>-2.7477775585645539</c:v>
                </c:pt>
                <c:pt idx="142">
                  <c:v>-2.7642356125517189</c:v>
                </c:pt>
                <c:pt idx="143">
                  <c:v>-2.7322473922723689</c:v>
                </c:pt>
                <c:pt idx="144">
                  <c:v>-2.6021233743328005</c:v>
                </c:pt>
                <c:pt idx="145">
                  <c:v>-2.5017177071779089</c:v>
                </c:pt>
                <c:pt idx="146">
                  <c:v>-2.4437620647330598</c:v>
                </c:pt>
                <c:pt idx="147">
                  <c:v>-2.4121809128205718</c:v>
                </c:pt>
                <c:pt idx="148">
                  <c:v>-2.3832657953334708</c:v>
                </c:pt>
                <c:pt idx="149">
                  <c:v>-2.2889055425875093</c:v>
                </c:pt>
                <c:pt idx="150">
                  <c:v>-2.1357021191811429</c:v>
                </c:pt>
                <c:pt idx="151">
                  <c:v>-1.9692020863269164</c:v>
                </c:pt>
                <c:pt idx="152">
                  <c:v>-1.8233626600612345</c:v>
                </c:pt>
                <c:pt idx="153">
                  <c:v>-1.6805507351336098</c:v>
                </c:pt>
                <c:pt idx="154">
                  <c:v>-1.503907974057956</c:v>
                </c:pt>
                <c:pt idx="155">
                  <c:v>-1.3275202041857876</c:v>
                </c:pt>
                <c:pt idx="156">
                  <c:v>-1.1599484111503859</c:v>
                </c:pt>
                <c:pt idx="157">
                  <c:v>-1.0422190286209403</c:v>
                </c:pt>
                <c:pt idx="158">
                  <c:v>-1.1672552483098066</c:v>
                </c:pt>
                <c:pt idx="159">
                  <c:v>-1.2588231224623823</c:v>
                </c:pt>
                <c:pt idx="160">
                  <c:v>-1.2877539687905255</c:v>
                </c:pt>
                <c:pt idx="161">
                  <c:v>-1.2917117401614862</c:v>
                </c:pt>
                <c:pt idx="162">
                  <c:v>-1.2743900983327126</c:v>
                </c:pt>
                <c:pt idx="163">
                  <c:v>-1.1031534296898022</c:v>
                </c:pt>
                <c:pt idx="164">
                  <c:v>-0.99478892497814675</c:v>
                </c:pt>
                <c:pt idx="165">
                  <c:v>-0.98528062903868441</c:v>
                </c:pt>
                <c:pt idx="166">
                  <c:v>-0.8372510554890501</c:v>
                </c:pt>
                <c:pt idx="167">
                  <c:v>-0.75269443056541574</c:v>
                </c:pt>
                <c:pt idx="168">
                  <c:v>-0.75248029867007871</c:v>
                </c:pt>
                <c:pt idx="169">
                  <c:v>-0.78821665160208054</c:v>
                </c:pt>
                <c:pt idx="170">
                  <c:v>-0.81111611240167569</c:v>
                </c:pt>
                <c:pt idx="171">
                  <c:v>-0.83956759939260839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02-48D3-BDD1-184573F73EC9}"/>
            </c:ext>
          </c:extLst>
        </c:ser>
        <c:ser>
          <c:idx val="1"/>
          <c:order val="1"/>
          <c:tx>
            <c:strRef>
              <c:f>'R-US'!$E$2</c:f>
              <c:strCache>
                <c:ptCount val="1"/>
                <c:pt idx="0">
                  <c:v>ST Real Rate - 5YMA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'R-UK'!$A$31:$A$202</c:f>
              <c:numCache>
                <c:formatCode>yyyy\-mm\-dd</c:formatCode>
                <c:ptCount val="172"/>
                <c:pt idx="0">
                  <c:v>28126</c:v>
                </c:pt>
                <c:pt idx="1">
                  <c:v>28216</c:v>
                </c:pt>
                <c:pt idx="2">
                  <c:v>28307</c:v>
                </c:pt>
                <c:pt idx="3">
                  <c:v>28399</c:v>
                </c:pt>
                <c:pt idx="4">
                  <c:v>28491</c:v>
                </c:pt>
                <c:pt idx="5">
                  <c:v>28581</c:v>
                </c:pt>
                <c:pt idx="6">
                  <c:v>28672</c:v>
                </c:pt>
                <c:pt idx="7">
                  <c:v>28764</c:v>
                </c:pt>
                <c:pt idx="8">
                  <c:v>28856</c:v>
                </c:pt>
                <c:pt idx="9">
                  <c:v>28946</c:v>
                </c:pt>
                <c:pt idx="10">
                  <c:v>29037</c:v>
                </c:pt>
                <c:pt idx="11">
                  <c:v>29129</c:v>
                </c:pt>
                <c:pt idx="12">
                  <c:v>29221</c:v>
                </c:pt>
                <c:pt idx="13">
                  <c:v>29312</c:v>
                </c:pt>
                <c:pt idx="14">
                  <c:v>29403</c:v>
                </c:pt>
                <c:pt idx="15">
                  <c:v>29495</c:v>
                </c:pt>
                <c:pt idx="16">
                  <c:v>29587</c:v>
                </c:pt>
                <c:pt idx="17">
                  <c:v>29677</c:v>
                </c:pt>
                <c:pt idx="18">
                  <c:v>29768</c:v>
                </c:pt>
                <c:pt idx="19">
                  <c:v>29860</c:v>
                </c:pt>
                <c:pt idx="20">
                  <c:v>29952</c:v>
                </c:pt>
                <c:pt idx="21">
                  <c:v>30042</c:v>
                </c:pt>
                <c:pt idx="22">
                  <c:v>30133</c:v>
                </c:pt>
                <c:pt idx="23">
                  <c:v>30225</c:v>
                </c:pt>
                <c:pt idx="24">
                  <c:v>30317</c:v>
                </c:pt>
                <c:pt idx="25">
                  <c:v>30407</c:v>
                </c:pt>
                <c:pt idx="26">
                  <c:v>30498</c:v>
                </c:pt>
                <c:pt idx="27">
                  <c:v>30590</c:v>
                </c:pt>
                <c:pt idx="28">
                  <c:v>30682</c:v>
                </c:pt>
                <c:pt idx="29">
                  <c:v>30773</c:v>
                </c:pt>
                <c:pt idx="30">
                  <c:v>30864</c:v>
                </c:pt>
                <c:pt idx="31">
                  <c:v>30956</c:v>
                </c:pt>
                <c:pt idx="32">
                  <c:v>31048</c:v>
                </c:pt>
                <c:pt idx="33">
                  <c:v>31138</c:v>
                </c:pt>
                <c:pt idx="34">
                  <c:v>31229</c:v>
                </c:pt>
                <c:pt idx="35">
                  <c:v>31321</c:v>
                </c:pt>
                <c:pt idx="36">
                  <c:v>31413</c:v>
                </c:pt>
                <c:pt idx="37">
                  <c:v>31503</c:v>
                </c:pt>
                <c:pt idx="38">
                  <c:v>31594</c:v>
                </c:pt>
                <c:pt idx="39">
                  <c:v>31686</c:v>
                </c:pt>
                <c:pt idx="40">
                  <c:v>31778</c:v>
                </c:pt>
                <c:pt idx="41">
                  <c:v>31868</c:v>
                </c:pt>
                <c:pt idx="42">
                  <c:v>31959</c:v>
                </c:pt>
                <c:pt idx="43">
                  <c:v>32051</c:v>
                </c:pt>
                <c:pt idx="44">
                  <c:v>32143</c:v>
                </c:pt>
                <c:pt idx="45">
                  <c:v>32234</c:v>
                </c:pt>
                <c:pt idx="46">
                  <c:v>32325</c:v>
                </c:pt>
                <c:pt idx="47">
                  <c:v>32417</c:v>
                </c:pt>
                <c:pt idx="48">
                  <c:v>32509</c:v>
                </c:pt>
                <c:pt idx="49">
                  <c:v>32599</c:v>
                </c:pt>
                <c:pt idx="50">
                  <c:v>32690</c:v>
                </c:pt>
                <c:pt idx="51">
                  <c:v>32782</c:v>
                </c:pt>
                <c:pt idx="52">
                  <c:v>32874</c:v>
                </c:pt>
                <c:pt idx="53">
                  <c:v>32964</c:v>
                </c:pt>
                <c:pt idx="54">
                  <c:v>33055</c:v>
                </c:pt>
                <c:pt idx="55">
                  <c:v>33147</c:v>
                </c:pt>
                <c:pt idx="56">
                  <c:v>33239</c:v>
                </c:pt>
                <c:pt idx="57">
                  <c:v>33329</c:v>
                </c:pt>
                <c:pt idx="58">
                  <c:v>33420</c:v>
                </c:pt>
                <c:pt idx="59">
                  <c:v>33512</c:v>
                </c:pt>
                <c:pt idx="60">
                  <c:v>33604</c:v>
                </c:pt>
                <c:pt idx="61">
                  <c:v>33695</c:v>
                </c:pt>
                <c:pt idx="62">
                  <c:v>33786</c:v>
                </c:pt>
                <c:pt idx="63">
                  <c:v>33878</c:v>
                </c:pt>
                <c:pt idx="64">
                  <c:v>33970</c:v>
                </c:pt>
                <c:pt idx="65">
                  <c:v>34060</c:v>
                </c:pt>
                <c:pt idx="66">
                  <c:v>34151</c:v>
                </c:pt>
                <c:pt idx="67">
                  <c:v>34243</c:v>
                </c:pt>
                <c:pt idx="68">
                  <c:v>34335</c:v>
                </c:pt>
                <c:pt idx="69">
                  <c:v>34425</c:v>
                </c:pt>
                <c:pt idx="70">
                  <c:v>34516</c:v>
                </c:pt>
                <c:pt idx="71">
                  <c:v>34608</c:v>
                </c:pt>
                <c:pt idx="72">
                  <c:v>34700</c:v>
                </c:pt>
                <c:pt idx="73">
                  <c:v>34790</c:v>
                </c:pt>
                <c:pt idx="74">
                  <c:v>34881</c:v>
                </c:pt>
                <c:pt idx="75">
                  <c:v>34973</c:v>
                </c:pt>
                <c:pt idx="76">
                  <c:v>35065</c:v>
                </c:pt>
                <c:pt idx="77">
                  <c:v>35156</c:v>
                </c:pt>
                <c:pt idx="78">
                  <c:v>35247</c:v>
                </c:pt>
                <c:pt idx="79">
                  <c:v>35339</c:v>
                </c:pt>
                <c:pt idx="80">
                  <c:v>35431</c:v>
                </c:pt>
                <c:pt idx="81">
                  <c:v>35521</c:v>
                </c:pt>
                <c:pt idx="82">
                  <c:v>35612</c:v>
                </c:pt>
                <c:pt idx="83">
                  <c:v>35704</c:v>
                </c:pt>
                <c:pt idx="84">
                  <c:v>35796</c:v>
                </c:pt>
                <c:pt idx="85">
                  <c:v>35886</c:v>
                </c:pt>
                <c:pt idx="86">
                  <c:v>35977</c:v>
                </c:pt>
                <c:pt idx="87">
                  <c:v>36069</c:v>
                </c:pt>
                <c:pt idx="88">
                  <c:v>36161</c:v>
                </c:pt>
                <c:pt idx="89">
                  <c:v>36251</c:v>
                </c:pt>
                <c:pt idx="90">
                  <c:v>36342</c:v>
                </c:pt>
                <c:pt idx="91">
                  <c:v>36434</c:v>
                </c:pt>
                <c:pt idx="92">
                  <c:v>36526</c:v>
                </c:pt>
                <c:pt idx="93">
                  <c:v>36617</c:v>
                </c:pt>
                <c:pt idx="94">
                  <c:v>36708</c:v>
                </c:pt>
                <c:pt idx="95">
                  <c:v>36800</c:v>
                </c:pt>
                <c:pt idx="96">
                  <c:v>36892</c:v>
                </c:pt>
                <c:pt idx="97">
                  <c:v>36982</c:v>
                </c:pt>
                <c:pt idx="98">
                  <c:v>37073</c:v>
                </c:pt>
                <c:pt idx="99">
                  <c:v>37165</c:v>
                </c:pt>
                <c:pt idx="100">
                  <c:v>37257</c:v>
                </c:pt>
                <c:pt idx="101">
                  <c:v>37347</c:v>
                </c:pt>
                <c:pt idx="102">
                  <c:v>37438</c:v>
                </c:pt>
                <c:pt idx="103">
                  <c:v>37530</c:v>
                </c:pt>
                <c:pt idx="104">
                  <c:v>37622</c:v>
                </c:pt>
                <c:pt idx="105">
                  <c:v>37712</c:v>
                </c:pt>
                <c:pt idx="106">
                  <c:v>37803</c:v>
                </c:pt>
                <c:pt idx="107">
                  <c:v>37895</c:v>
                </c:pt>
                <c:pt idx="108">
                  <c:v>37987</c:v>
                </c:pt>
                <c:pt idx="109">
                  <c:v>38078</c:v>
                </c:pt>
                <c:pt idx="110">
                  <c:v>38169</c:v>
                </c:pt>
                <c:pt idx="111">
                  <c:v>38261</c:v>
                </c:pt>
                <c:pt idx="112">
                  <c:v>38353</c:v>
                </c:pt>
                <c:pt idx="113">
                  <c:v>38443</c:v>
                </c:pt>
                <c:pt idx="114">
                  <c:v>38534</c:v>
                </c:pt>
                <c:pt idx="115">
                  <c:v>38626</c:v>
                </c:pt>
                <c:pt idx="116">
                  <c:v>38718</c:v>
                </c:pt>
                <c:pt idx="117">
                  <c:v>38808</c:v>
                </c:pt>
                <c:pt idx="118">
                  <c:v>38899</c:v>
                </c:pt>
                <c:pt idx="119">
                  <c:v>38991</c:v>
                </c:pt>
                <c:pt idx="120">
                  <c:v>39083</c:v>
                </c:pt>
                <c:pt idx="121">
                  <c:v>39173</c:v>
                </c:pt>
                <c:pt idx="122">
                  <c:v>39264</c:v>
                </c:pt>
                <c:pt idx="123">
                  <c:v>39356</c:v>
                </c:pt>
                <c:pt idx="124">
                  <c:v>39448</c:v>
                </c:pt>
                <c:pt idx="125">
                  <c:v>39539</c:v>
                </c:pt>
                <c:pt idx="126">
                  <c:v>39630</c:v>
                </c:pt>
                <c:pt idx="127">
                  <c:v>39722</c:v>
                </c:pt>
                <c:pt idx="128">
                  <c:v>39814</c:v>
                </c:pt>
                <c:pt idx="129">
                  <c:v>39904</c:v>
                </c:pt>
                <c:pt idx="130">
                  <c:v>39995</c:v>
                </c:pt>
                <c:pt idx="131">
                  <c:v>40087</c:v>
                </c:pt>
                <c:pt idx="132">
                  <c:v>40179</c:v>
                </c:pt>
                <c:pt idx="133">
                  <c:v>40269</c:v>
                </c:pt>
                <c:pt idx="134">
                  <c:v>40360</c:v>
                </c:pt>
                <c:pt idx="135">
                  <c:v>40452</c:v>
                </c:pt>
                <c:pt idx="136">
                  <c:v>40544</c:v>
                </c:pt>
                <c:pt idx="137">
                  <c:v>40634</c:v>
                </c:pt>
                <c:pt idx="138">
                  <c:v>40725</c:v>
                </c:pt>
                <c:pt idx="139">
                  <c:v>40817</c:v>
                </c:pt>
                <c:pt idx="140">
                  <c:v>40909</c:v>
                </c:pt>
                <c:pt idx="141">
                  <c:v>41000</c:v>
                </c:pt>
                <c:pt idx="142">
                  <c:v>41091</c:v>
                </c:pt>
                <c:pt idx="143">
                  <c:v>41183</c:v>
                </c:pt>
                <c:pt idx="144">
                  <c:v>41275</c:v>
                </c:pt>
                <c:pt idx="145">
                  <c:v>41365</c:v>
                </c:pt>
                <c:pt idx="146">
                  <c:v>41456</c:v>
                </c:pt>
                <c:pt idx="147">
                  <c:v>41548</c:v>
                </c:pt>
                <c:pt idx="148">
                  <c:v>41640</c:v>
                </c:pt>
                <c:pt idx="149">
                  <c:v>41730</c:v>
                </c:pt>
                <c:pt idx="150">
                  <c:v>41821</c:v>
                </c:pt>
                <c:pt idx="151">
                  <c:v>41913</c:v>
                </c:pt>
                <c:pt idx="152">
                  <c:v>42005</c:v>
                </c:pt>
                <c:pt idx="153">
                  <c:v>42095</c:v>
                </c:pt>
                <c:pt idx="154">
                  <c:v>42186</c:v>
                </c:pt>
                <c:pt idx="155">
                  <c:v>42278</c:v>
                </c:pt>
                <c:pt idx="156">
                  <c:v>42370</c:v>
                </c:pt>
                <c:pt idx="157">
                  <c:v>42461</c:v>
                </c:pt>
                <c:pt idx="158">
                  <c:v>42552</c:v>
                </c:pt>
                <c:pt idx="159">
                  <c:v>42644</c:v>
                </c:pt>
                <c:pt idx="160">
                  <c:v>42736</c:v>
                </c:pt>
                <c:pt idx="161">
                  <c:v>42826</c:v>
                </c:pt>
                <c:pt idx="162">
                  <c:v>42917</c:v>
                </c:pt>
                <c:pt idx="163">
                  <c:v>43009</c:v>
                </c:pt>
                <c:pt idx="164">
                  <c:v>43101</c:v>
                </c:pt>
                <c:pt idx="165">
                  <c:v>43191</c:v>
                </c:pt>
                <c:pt idx="166">
                  <c:v>43282</c:v>
                </c:pt>
                <c:pt idx="167">
                  <c:v>43374</c:v>
                </c:pt>
                <c:pt idx="168">
                  <c:v>43466</c:v>
                </c:pt>
                <c:pt idx="169">
                  <c:v>43556</c:v>
                </c:pt>
                <c:pt idx="170">
                  <c:v>43647</c:v>
                </c:pt>
                <c:pt idx="171">
                  <c:v>43739</c:v>
                </c:pt>
              </c:numCache>
            </c:numRef>
          </c:cat>
          <c:val>
            <c:numRef>
              <c:f>'R-US'!$E$31:$E$202</c:f>
              <c:numCache>
                <c:formatCode>0.00</c:formatCode>
                <c:ptCount val="172"/>
                <c:pt idx="0">
                  <c:v>-2.8797449999999998</c:v>
                </c:pt>
                <c:pt idx="1">
                  <c:v>-2.8293616666666681</c:v>
                </c:pt>
                <c:pt idx="2">
                  <c:v>-2.3651038888888891</c:v>
                </c:pt>
                <c:pt idx="3">
                  <c:v>-1.8884755555555559</c:v>
                </c:pt>
                <c:pt idx="4">
                  <c:v>-1.6598683333333346</c:v>
                </c:pt>
                <c:pt idx="5">
                  <c:v>-1.5564783333333345</c:v>
                </c:pt>
                <c:pt idx="6">
                  <c:v>-0.64257000000000097</c:v>
                </c:pt>
                <c:pt idx="7">
                  <c:v>0.71913944444444411</c:v>
                </c:pt>
                <c:pt idx="8">
                  <c:v>1.6222922222222227</c:v>
                </c:pt>
                <c:pt idx="9">
                  <c:v>1.7086894444444454</c:v>
                </c:pt>
                <c:pt idx="10">
                  <c:v>2.0771077777777771</c:v>
                </c:pt>
                <c:pt idx="11">
                  <c:v>4.2144138888888891</c:v>
                </c:pt>
                <c:pt idx="12">
                  <c:v>5.5520900000000015</c:v>
                </c:pt>
                <c:pt idx="13">
                  <c:v>1.508102222222222</c:v>
                </c:pt>
                <c:pt idx="14">
                  <c:v>0.65352722222222148</c:v>
                </c:pt>
                <c:pt idx="15">
                  <c:v>4.7471844444444447</c:v>
                </c:pt>
                <c:pt idx="16">
                  <c:v>5.1614444444444469</c:v>
                </c:pt>
                <c:pt idx="17">
                  <c:v>5.3630338888888893</c:v>
                </c:pt>
                <c:pt idx="18">
                  <c:v>5.2493366666666645</c:v>
                </c:pt>
                <c:pt idx="19">
                  <c:v>1.6710244444444449</c:v>
                </c:pt>
                <c:pt idx="20">
                  <c:v>2.5795533333333331</c:v>
                </c:pt>
                <c:pt idx="21">
                  <c:v>2.1302249999999994</c:v>
                </c:pt>
                <c:pt idx="22">
                  <c:v>-0.99048388888889072</c:v>
                </c:pt>
                <c:pt idx="23">
                  <c:v>-2.3638861111111122</c:v>
                </c:pt>
                <c:pt idx="24">
                  <c:v>-2.02029888888889</c:v>
                </c:pt>
                <c:pt idx="25">
                  <c:v>-1.4841911111111123</c:v>
                </c:pt>
                <c:pt idx="26">
                  <c:v>-0.42809277777777766</c:v>
                </c:pt>
                <c:pt idx="27">
                  <c:v>-0.36494166666666672</c:v>
                </c:pt>
                <c:pt idx="28">
                  <c:v>0.42291499999999971</c:v>
                </c:pt>
                <c:pt idx="29">
                  <c:v>1.4438727777777789</c:v>
                </c:pt>
                <c:pt idx="30">
                  <c:v>2.4248250000000011</c:v>
                </c:pt>
                <c:pt idx="31">
                  <c:v>1.4589538888888862</c:v>
                </c:pt>
                <c:pt idx="32">
                  <c:v>1.4095911111111095</c:v>
                </c:pt>
                <c:pt idx="33">
                  <c:v>1.2026038888888877</c:v>
                </c:pt>
                <c:pt idx="34">
                  <c:v>1.3454522222222218</c:v>
                </c:pt>
                <c:pt idx="35">
                  <c:v>1.8448177777777763</c:v>
                </c:pt>
                <c:pt idx="36">
                  <c:v>1.9281372222222215</c:v>
                </c:pt>
                <c:pt idx="37">
                  <c:v>1.6018938888888883</c:v>
                </c:pt>
                <c:pt idx="38">
                  <c:v>1.4243711111111113</c:v>
                </c:pt>
                <c:pt idx="39">
                  <c:v>1.5828872222222228</c:v>
                </c:pt>
                <c:pt idx="40">
                  <c:v>2.0751777777777778</c:v>
                </c:pt>
                <c:pt idx="41">
                  <c:v>2.4050744444444434</c:v>
                </c:pt>
                <c:pt idx="42">
                  <c:v>2.8331011111111102</c:v>
                </c:pt>
                <c:pt idx="43">
                  <c:v>2.6215016666666657</c:v>
                </c:pt>
                <c:pt idx="44">
                  <c:v>2.4200688888888888</c:v>
                </c:pt>
                <c:pt idx="45">
                  <c:v>2.8267938888888891</c:v>
                </c:pt>
                <c:pt idx="46">
                  <c:v>3.5853238888888885</c:v>
                </c:pt>
                <c:pt idx="47">
                  <c:v>4.3288511111111116</c:v>
                </c:pt>
                <c:pt idx="48">
                  <c:v>5.1476555555555557</c:v>
                </c:pt>
                <c:pt idx="49">
                  <c:v>4.9966105555555558</c:v>
                </c:pt>
                <c:pt idx="50">
                  <c:v>4.3740611111111125</c:v>
                </c:pt>
                <c:pt idx="51">
                  <c:v>4.1249061111111116</c:v>
                </c:pt>
                <c:pt idx="52">
                  <c:v>4.1748933333333333</c:v>
                </c:pt>
                <c:pt idx="53">
                  <c:v>4.0570938888888897</c:v>
                </c:pt>
                <c:pt idx="54">
                  <c:v>3.7276672222222222</c:v>
                </c:pt>
                <c:pt idx="55">
                  <c:v>3.104385555555556</c:v>
                </c:pt>
                <c:pt idx="56">
                  <c:v>1.8822800000000006</c:v>
                </c:pt>
                <c:pt idx="57">
                  <c:v>1.2194555555555553</c:v>
                </c:pt>
                <c:pt idx="58">
                  <c:v>0.8416200000000007</c:v>
                </c:pt>
                <c:pt idx="59">
                  <c:v>-9.5806111111111925E-2</c:v>
                </c:pt>
                <c:pt idx="60">
                  <c:v>-0.70170555555555625</c:v>
                </c:pt>
                <c:pt idx="61">
                  <c:v>-0.84453999999999985</c:v>
                </c:pt>
                <c:pt idx="62">
                  <c:v>-1.3672050000000007</c:v>
                </c:pt>
                <c:pt idx="63">
                  <c:v>-1.3310527777777783</c:v>
                </c:pt>
                <c:pt idx="64">
                  <c:v>-1.3933872222222217</c:v>
                </c:pt>
                <c:pt idx="65">
                  <c:v>-1.3328716666666667</c:v>
                </c:pt>
                <c:pt idx="66">
                  <c:v>-1.2305738888888889</c:v>
                </c:pt>
                <c:pt idx="67">
                  <c:v>-1.070724999999999</c:v>
                </c:pt>
                <c:pt idx="68">
                  <c:v>-0.7545644444444437</c:v>
                </c:pt>
                <c:pt idx="69">
                  <c:v>0.1091172222222232</c:v>
                </c:pt>
                <c:pt idx="70">
                  <c:v>0.72382388888888949</c:v>
                </c:pt>
                <c:pt idx="71">
                  <c:v>1.6592522222222224</c:v>
                </c:pt>
                <c:pt idx="72">
                  <c:v>2.225925555555555</c:v>
                </c:pt>
                <c:pt idx="73">
                  <c:v>2.237270555555555</c:v>
                </c:pt>
                <c:pt idx="74">
                  <c:v>2.1839999999999997</c:v>
                </c:pt>
                <c:pt idx="75">
                  <c:v>2.2215038888888881</c:v>
                </c:pt>
                <c:pt idx="76">
                  <c:v>2.0148538888888887</c:v>
                </c:pt>
                <c:pt idx="77">
                  <c:v>2.1641916666666665</c:v>
                </c:pt>
                <c:pt idx="78">
                  <c:v>2.2485399999999998</c:v>
                </c:pt>
                <c:pt idx="79">
                  <c:v>2.1281933333333334</c:v>
                </c:pt>
                <c:pt idx="80">
                  <c:v>2.2027555555555551</c:v>
                </c:pt>
                <c:pt idx="81">
                  <c:v>2.1966277777777781</c:v>
                </c:pt>
                <c:pt idx="82">
                  <c:v>2.2421933333333341</c:v>
                </c:pt>
                <c:pt idx="83">
                  <c:v>2.3381950000000002</c:v>
                </c:pt>
                <c:pt idx="84">
                  <c:v>2.3700972222222227</c:v>
                </c:pt>
                <c:pt idx="85">
                  <c:v>2.3675788888888891</c:v>
                </c:pt>
                <c:pt idx="86">
                  <c:v>2.2801327777777782</c:v>
                </c:pt>
                <c:pt idx="87">
                  <c:v>1.7625449999999998</c:v>
                </c:pt>
                <c:pt idx="88">
                  <c:v>1.9634799999999992</c:v>
                </c:pt>
                <c:pt idx="89">
                  <c:v>2.0750316666666659</c:v>
                </c:pt>
                <c:pt idx="90">
                  <c:v>2.2989727777777782</c:v>
                </c:pt>
                <c:pt idx="91">
                  <c:v>2.719739444444444</c:v>
                </c:pt>
                <c:pt idx="92">
                  <c:v>3.222824444444444</c:v>
                </c:pt>
                <c:pt idx="93">
                  <c:v>3.3831683333333329</c:v>
                </c:pt>
                <c:pt idx="94">
                  <c:v>3.6494172222222221</c:v>
                </c:pt>
                <c:pt idx="95">
                  <c:v>3.6113627777777775</c:v>
                </c:pt>
                <c:pt idx="96">
                  <c:v>2.3771177777777774</c:v>
                </c:pt>
                <c:pt idx="97">
                  <c:v>1.1921383333333337</c:v>
                </c:pt>
                <c:pt idx="98">
                  <c:v>0.69694333333333347</c:v>
                </c:pt>
                <c:pt idx="99">
                  <c:v>-0.55157111111111101</c:v>
                </c:pt>
                <c:pt idx="100">
                  <c:v>-0.71452055555555538</c:v>
                </c:pt>
                <c:pt idx="101">
                  <c:v>-0.6660044444444444</c:v>
                </c:pt>
                <c:pt idx="102">
                  <c:v>-0.70414444444444446</c:v>
                </c:pt>
                <c:pt idx="103">
                  <c:v>-1.0193511111111107</c:v>
                </c:pt>
                <c:pt idx="104">
                  <c:v>-1.2332505555555549</c:v>
                </c:pt>
                <c:pt idx="105">
                  <c:v>-1.4265961111111105</c:v>
                </c:pt>
                <c:pt idx="106">
                  <c:v>-1.563272222222222</c:v>
                </c:pt>
                <c:pt idx="107">
                  <c:v>-1.6060305555555554</c:v>
                </c:pt>
                <c:pt idx="108">
                  <c:v>-1.5998888888888891</c:v>
                </c:pt>
                <c:pt idx="109">
                  <c:v>-1.4105216666666669</c:v>
                </c:pt>
                <c:pt idx="110">
                  <c:v>-1.009746666666667</c:v>
                </c:pt>
                <c:pt idx="111">
                  <c:v>-0.45736166666666689</c:v>
                </c:pt>
                <c:pt idx="112">
                  <c:v>6.7576111111111281E-2</c:v>
                </c:pt>
                <c:pt idx="113">
                  <c:v>0.41833888888888815</c:v>
                </c:pt>
                <c:pt idx="114">
                  <c:v>0.94392555555555502</c:v>
                </c:pt>
                <c:pt idx="115">
                  <c:v>1.3878150000000002</c:v>
                </c:pt>
                <c:pt idx="116">
                  <c:v>1.9350500000000004</c:v>
                </c:pt>
                <c:pt idx="117">
                  <c:v>2.1887922222222223</c:v>
                </c:pt>
                <c:pt idx="118">
                  <c:v>2.2782705555555554</c:v>
                </c:pt>
                <c:pt idx="119">
                  <c:v>2.1578061111111113</c:v>
                </c:pt>
                <c:pt idx="120">
                  <c:v>2.2017994444444442</c:v>
                </c:pt>
                <c:pt idx="121">
                  <c:v>1.9076122222222223</c:v>
                </c:pt>
                <c:pt idx="122">
                  <c:v>1.4514027777777785</c:v>
                </c:pt>
                <c:pt idx="123">
                  <c:v>0.57292722222222281</c:v>
                </c:pt>
                <c:pt idx="124">
                  <c:v>-0.88625055555555532</c:v>
                </c:pt>
                <c:pt idx="125">
                  <c:v>-1.4095922222222221</c:v>
                </c:pt>
                <c:pt idx="126">
                  <c:v>-1.6711799999999999</c:v>
                </c:pt>
                <c:pt idx="127">
                  <c:v>-3.058660555555555</c:v>
                </c:pt>
                <c:pt idx="128">
                  <c:v>-3.0758788888888882</c:v>
                </c:pt>
                <c:pt idx="129">
                  <c:v>-2.9570399999999997</c:v>
                </c:pt>
                <c:pt idx="130">
                  <c:v>-2.733312777777777</c:v>
                </c:pt>
                <c:pt idx="131">
                  <c:v>-2.575416666666666</c:v>
                </c:pt>
                <c:pt idx="132">
                  <c:v>-2.4456788888888887</c:v>
                </c:pt>
                <c:pt idx="133">
                  <c:v>-2.3241688888888885</c:v>
                </c:pt>
                <c:pt idx="134">
                  <c:v>-2.2086461111111104</c:v>
                </c:pt>
                <c:pt idx="135">
                  <c:v>-2.090424444444444</c:v>
                </c:pt>
                <c:pt idx="136">
                  <c:v>-1.9507305555555556</c:v>
                </c:pt>
                <c:pt idx="137">
                  <c:v>-1.9645138888888891</c:v>
                </c:pt>
                <c:pt idx="138">
                  <c:v>-2.0645533333333335</c:v>
                </c:pt>
                <c:pt idx="139">
                  <c:v>-2.1459033333333335</c:v>
                </c:pt>
                <c:pt idx="140">
                  <c:v>-2.1303166666666669</c:v>
                </c:pt>
                <c:pt idx="141">
                  <c:v>-2.137002777777778</c:v>
                </c:pt>
                <c:pt idx="142">
                  <c:v>-2.0012683333333334</c:v>
                </c:pt>
                <c:pt idx="143">
                  <c:v>-1.8817027777777777</c:v>
                </c:pt>
                <c:pt idx="144">
                  <c:v>-1.747988888888889</c:v>
                </c:pt>
                <c:pt idx="145">
                  <c:v>-1.5895277777777777</c:v>
                </c:pt>
                <c:pt idx="146">
                  <c:v>-1.5961344444444443</c:v>
                </c:pt>
                <c:pt idx="147">
                  <c:v>-1.6599783333333333</c:v>
                </c:pt>
                <c:pt idx="148">
                  <c:v>-1.7960583333333333</c:v>
                </c:pt>
                <c:pt idx="149">
                  <c:v>-1.9781066666666665</c:v>
                </c:pt>
                <c:pt idx="150">
                  <c:v>-2.0176999999999996</c:v>
                </c:pt>
                <c:pt idx="151">
                  <c:v>-1.9898333333333333</c:v>
                </c:pt>
                <c:pt idx="152">
                  <c:v>-1.9525411111111113</c:v>
                </c:pt>
                <c:pt idx="153">
                  <c:v>-1.8861094444444444</c:v>
                </c:pt>
                <c:pt idx="154">
                  <c:v>-1.7998444444444441</c:v>
                </c:pt>
                <c:pt idx="155">
                  <c:v>-1.6059772222222222</c:v>
                </c:pt>
                <c:pt idx="156">
                  <c:v>-1.2789972222222223</c:v>
                </c:pt>
                <c:pt idx="157">
                  <c:v>-1.1576577777777779</c:v>
                </c:pt>
                <c:pt idx="158">
                  <c:v>-0.99350777777777788</c:v>
                </c:pt>
                <c:pt idx="159">
                  <c:v>-0.76727611111111105</c:v>
                </c:pt>
                <c:pt idx="160">
                  <c:v>-0.60277944444444442</c:v>
                </c:pt>
                <c:pt idx="161">
                  <c:v>-0.35089555555555541</c:v>
                </c:pt>
                <c:pt idx="162">
                  <c:v>-0.20506111111111114</c:v>
                </c:pt>
                <c:pt idx="163">
                  <c:v>-4.7782222222221948E-2</c:v>
                </c:pt>
                <c:pt idx="164">
                  <c:v>0.26661944444444452</c:v>
                </c:pt>
                <c:pt idx="165">
                  <c:v>0.50654444444444446</c:v>
                </c:pt>
                <c:pt idx="166">
                  <c:v>0.62458111111111081</c:v>
                </c:pt>
                <c:pt idx="167">
                  <c:v>0.83556277777777765</c:v>
                </c:pt>
                <c:pt idx="168">
                  <c:v>0.89798611111111137</c:v>
                </c:pt>
                <c:pt idx="169">
                  <c:v>0.82149500000000009</c:v>
                </c:pt>
                <c:pt idx="170">
                  <c:v>0.4634505555555557</c:v>
                </c:pt>
                <c:pt idx="171">
                  <c:v>-4.4074444444444527E-2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02-48D3-BDD1-184573F7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837320"/>
        <c:axId val="508832400"/>
      </c:lineChart>
      <c:dateAx>
        <c:axId val="508837320"/>
        <c:scaling>
          <c:orientation val="minMax"/>
        </c:scaling>
        <c:delete val="0"/>
        <c:axPos val="b"/>
        <c:numFmt formatCode="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2400"/>
        <c:crosses val="autoZero"/>
        <c:auto val="1"/>
        <c:lblOffset val="100"/>
        <c:baseTimeUnit val="months"/>
        <c:majorUnit val="24"/>
        <c:majorTimeUnit val="months"/>
      </c:dateAx>
      <c:valAx>
        <c:axId val="50883240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837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10Y </a:t>
            </a:r>
          </a:p>
          <a:p>
            <a:pPr>
              <a:defRPr/>
            </a:pPr>
            <a:r>
              <a:rPr lang="en-GB"/>
              <a:t>Bond Spreads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'R-UK'!$A$50:$A$202</c:f>
              <c:numCache>
                <c:formatCode>yyyy\-mm\-dd</c:formatCode>
                <c:ptCount val="153"/>
                <c:pt idx="0">
                  <c:v>29860</c:v>
                </c:pt>
                <c:pt idx="1">
                  <c:v>29952</c:v>
                </c:pt>
                <c:pt idx="2">
                  <c:v>30042</c:v>
                </c:pt>
                <c:pt idx="3">
                  <c:v>30133</c:v>
                </c:pt>
                <c:pt idx="4">
                  <c:v>30225</c:v>
                </c:pt>
                <c:pt idx="5">
                  <c:v>30317</c:v>
                </c:pt>
                <c:pt idx="6">
                  <c:v>30407</c:v>
                </c:pt>
                <c:pt idx="7">
                  <c:v>30498</c:v>
                </c:pt>
                <c:pt idx="8">
                  <c:v>30590</c:v>
                </c:pt>
                <c:pt idx="9">
                  <c:v>30682</c:v>
                </c:pt>
                <c:pt idx="10">
                  <c:v>30773</c:v>
                </c:pt>
                <c:pt idx="11">
                  <c:v>30864</c:v>
                </c:pt>
                <c:pt idx="12">
                  <c:v>30956</c:v>
                </c:pt>
                <c:pt idx="13">
                  <c:v>31048</c:v>
                </c:pt>
                <c:pt idx="14">
                  <c:v>31138</c:v>
                </c:pt>
                <c:pt idx="15">
                  <c:v>31229</c:v>
                </c:pt>
                <c:pt idx="16">
                  <c:v>31321</c:v>
                </c:pt>
                <c:pt idx="17">
                  <c:v>31413</c:v>
                </c:pt>
                <c:pt idx="18">
                  <c:v>31503</c:v>
                </c:pt>
                <c:pt idx="19">
                  <c:v>31594</c:v>
                </c:pt>
                <c:pt idx="20">
                  <c:v>31686</c:v>
                </c:pt>
                <c:pt idx="21">
                  <c:v>31778</c:v>
                </c:pt>
                <c:pt idx="22">
                  <c:v>31868</c:v>
                </c:pt>
                <c:pt idx="23">
                  <c:v>31959</c:v>
                </c:pt>
                <c:pt idx="24">
                  <c:v>32051</c:v>
                </c:pt>
                <c:pt idx="25">
                  <c:v>32143</c:v>
                </c:pt>
                <c:pt idx="26">
                  <c:v>32234</c:v>
                </c:pt>
                <c:pt idx="27">
                  <c:v>32325</c:v>
                </c:pt>
                <c:pt idx="28">
                  <c:v>32417</c:v>
                </c:pt>
                <c:pt idx="29">
                  <c:v>32509</c:v>
                </c:pt>
                <c:pt idx="30">
                  <c:v>32599</c:v>
                </c:pt>
                <c:pt idx="31">
                  <c:v>32690</c:v>
                </c:pt>
                <c:pt idx="32">
                  <c:v>32782</c:v>
                </c:pt>
                <c:pt idx="33">
                  <c:v>32874</c:v>
                </c:pt>
                <c:pt idx="34">
                  <c:v>32964</c:v>
                </c:pt>
                <c:pt idx="35">
                  <c:v>33055</c:v>
                </c:pt>
                <c:pt idx="36">
                  <c:v>33147</c:v>
                </c:pt>
                <c:pt idx="37">
                  <c:v>33239</c:v>
                </c:pt>
                <c:pt idx="38">
                  <c:v>33329</c:v>
                </c:pt>
                <c:pt idx="39">
                  <c:v>33420</c:v>
                </c:pt>
                <c:pt idx="40">
                  <c:v>33512</c:v>
                </c:pt>
                <c:pt idx="41">
                  <c:v>33604</c:v>
                </c:pt>
                <c:pt idx="42">
                  <c:v>33695</c:v>
                </c:pt>
                <c:pt idx="43">
                  <c:v>33786</c:v>
                </c:pt>
                <c:pt idx="44">
                  <c:v>33878</c:v>
                </c:pt>
                <c:pt idx="45">
                  <c:v>33970</c:v>
                </c:pt>
                <c:pt idx="46">
                  <c:v>34060</c:v>
                </c:pt>
                <c:pt idx="47">
                  <c:v>34151</c:v>
                </c:pt>
                <c:pt idx="48">
                  <c:v>34243</c:v>
                </c:pt>
                <c:pt idx="49">
                  <c:v>34335</c:v>
                </c:pt>
                <c:pt idx="50">
                  <c:v>34425</c:v>
                </c:pt>
                <c:pt idx="51">
                  <c:v>34516</c:v>
                </c:pt>
                <c:pt idx="52">
                  <c:v>34608</c:v>
                </c:pt>
                <c:pt idx="53">
                  <c:v>34700</c:v>
                </c:pt>
                <c:pt idx="54">
                  <c:v>34790</c:v>
                </c:pt>
                <c:pt idx="55">
                  <c:v>34881</c:v>
                </c:pt>
                <c:pt idx="56">
                  <c:v>34973</c:v>
                </c:pt>
                <c:pt idx="57">
                  <c:v>35065</c:v>
                </c:pt>
                <c:pt idx="58">
                  <c:v>35156</c:v>
                </c:pt>
                <c:pt idx="59">
                  <c:v>35247</c:v>
                </c:pt>
                <c:pt idx="60">
                  <c:v>35339</c:v>
                </c:pt>
                <c:pt idx="61">
                  <c:v>35431</c:v>
                </c:pt>
                <c:pt idx="62">
                  <c:v>35521</c:v>
                </c:pt>
                <c:pt idx="63">
                  <c:v>35612</c:v>
                </c:pt>
                <c:pt idx="64">
                  <c:v>35704</c:v>
                </c:pt>
                <c:pt idx="65">
                  <c:v>35796</c:v>
                </c:pt>
                <c:pt idx="66">
                  <c:v>35886</c:v>
                </c:pt>
                <c:pt idx="67">
                  <c:v>35977</c:v>
                </c:pt>
                <c:pt idx="68">
                  <c:v>36069</c:v>
                </c:pt>
                <c:pt idx="69">
                  <c:v>36161</c:v>
                </c:pt>
                <c:pt idx="70">
                  <c:v>36251</c:v>
                </c:pt>
                <c:pt idx="71">
                  <c:v>36342</c:v>
                </c:pt>
                <c:pt idx="72">
                  <c:v>36434</c:v>
                </c:pt>
                <c:pt idx="73">
                  <c:v>36526</c:v>
                </c:pt>
                <c:pt idx="74">
                  <c:v>36617</c:v>
                </c:pt>
                <c:pt idx="75">
                  <c:v>36708</c:v>
                </c:pt>
                <c:pt idx="76">
                  <c:v>36800</c:v>
                </c:pt>
                <c:pt idx="77">
                  <c:v>36892</c:v>
                </c:pt>
                <c:pt idx="78">
                  <c:v>36982</c:v>
                </c:pt>
                <c:pt idx="79">
                  <c:v>37073</c:v>
                </c:pt>
                <c:pt idx="80">
                  <c:v>37165</c:v>
                </c:pt>
                <c:pt idx="81">
                  <c:v>37257</c:v>
                </c:pt>
                <c:pt idx="82">
                  <c:v>37347</c:v>
                </c:pt>
                <c:pt idx="83">
                  <c:v>37438</c:v>
                </c:pt>
                <c:pt idx="84">
                  <c:v>37530</c:v>
                </c:pt>
                <c:pt idx="85">
                  <c:v>37622</c:v>
                </c:pt>
                <c:pt idx="86">
                  <c:v>37712</c:v>
                </c:pt>
                <c:pt idx="87">
                  <c:v>37803</c:v>
                </c:pt>
                <c:pt idx="88">
                  <c:v>37895</c:v>
                </c:pt>
                <c:pt idx="89">
                  <c:v>37987</c:v>
                </c:pt>
                <c:pt idx="90">
                  <c:v>38078</c:v>
                </c:pt>
                <c:pt idx="91">
                  <c:v>38169</c:v>
                </c:pt>
                <c:pt idx="92">
                  <c:v>38261</c:v>
                </c:pt>
                <c:pt idx="93">
                  <c:v>38353</c:v>
                </c:pt>
                <c:pt idx="94">
                  <c:v>38443</c:v>
                </c:pt>
                <c:pt idx="95">
                  <c:v>38534</c:v>
                </c:pt>
                <c:pt idx="96">
                  <c:v>38626</c:v>
                </c:pt>
                <c:pt idx="97">
                  <c:v>38718</c:v>
                </c:pt>
                <c:pt idx="98">
                  <c:v>38808</c:v>
                </c:pt>
                <c:pt idx="99">
                  <c:v>38899</c:v>
                </c:pt>
                <c:pt idx="100">
                  <c:v>38991</c:v>
                </c:pt>
                <c:pt idx="101">
                  <c:v>39083</c:v>
                </c:pt>
                <c:pt idx="102">
                  <c:v>39173</c:v>
                </c:pt>
                <c:pt idx="103">
                  <c:v>39264</c:v>
                </c:pt>
                <c:pt idx="104">
                  <c:v>39356</c:v>
                </c:pt>
                <c:pt idx="105">
                  <c:v>39448</c:v>
                </c:pt>
                <c:pt idx="106">
                  <c:v>39539</c:v>
                </c:pt>
                <c:pt idx="107">
                  <c:v>39630</c:v>
                </c:pt>
                <c:pt idx="108">
                  <c:v>39722</c:v>
                </c:pt>
                <c:pt idx="109">
                  <c:v>39814</c:v>
                </c:pt>
                <c:pt idx="110">
                  <c:v>39904</c:v>
                </c:pt>
                <c:pt idx="111">
                  <c:v>39995</c:v>
                </c:pt>
                <c:pt idx="112">
                  <c:v>40087</c:v>
                </c:pt>
                <c:pt idx="113">
                  <c:v>40179</c:v>
                </c:pt>
                <c:pt idx="114">
                  <c:v>40269</c:v>
                </c:pt>
                <c:pt idx="115">
                  <c:v>40360</c:v>
                </c:pt>
                <c:pt idx="116">
                  <c:v>40452</c:v>
                </c:pt>
                <c:pt idx="117">
                  <c:v>40544</c:v>
                </c:pt>
                <c:pt idx="118">
                  <c:v>40634</c:v>
                </c:pt>
                <c:pt idx="119">
                  <c:v>40725</c:v>
                </c:pt>
                <c:pt idx="120">
                  <c:v>40817</c:v>
                </c:pt>
                <c:pt idx="121">
                  <c:v>40909</c:v>
                </c:pt>
                <c:pt idx="122">
                  <c:v>41000</c:v>
                </c:pt>
                <c:pt idx="123">
                  <c:v>41091</c:v>
                </c:pt>
                <c:pt idx="124">
                  <c:v>41183</c:v>
                </c:pt>
                <c:pt idx="125">
                  <c:v>41275</c:v>
                </c:pt>
                <c:pt idx="126">
                  <c:v>41365</c:v>
                </c:pt>
                <c:pt idx="127">
                  <c:v>41456</c:v>
                </c:pt>
                <c:pt idx="128">
                  <c:v>41548</c:v>
                </c:pt>
                <c:pt idx="129">
                  <c:v>41640</c:v>
                </c:pt>
                <c:pt idx="130">
                  <c:v>41730</c:v>
                </c:pt>
                <c:pt idx="131">
                  <c:v>41821</c:v>
                </c:pt>
                <c:pt idx="132">
                  <c:v>41913</c:v>
                </c:pt>
                <c:pt idx="133">
                  <c:v>42005</c:v>
                </c:pt>
                <c:pt idx="134">
                  <c:v>42095</c:v>
                </c:pt>
                <c:pt idx="135">
                  <c:v>42186</c:v>
                </c:pt>
                <c:pt idx="136">
                  <c:v>42278</c:v>
                </c:pt>
                <c:pt idx="137">
                  <c:v>42370</c:v>
                </c:pt>
                <c:pt idx="138">
                  <c:v>42461</c:v>
                </c:pt>
                <c:pt idx="139">
                  <c:v>42552</c:v>
                </c:pt>
                <c:pt idx="140">
                  <c:v>42644</c:v>
                </c:pt>
                <c:pt idx="141">
                  <c:v>42736</c:v>
                </c:pt>
                <c:pt idx="142">
                  <c:v>42826</c:v>
                </c:pt>
                <c:pt idx="143">
                  <c:v>42917</c:v>
                </c:pt>
                <c:pt idx="144">
                  <c:v>43009</c:v>
                </c:pt>
                <c:pt idx="145">
                  <c:v>43101</c:v>
                </c:pt>
                <c:pt idx="146">
                  <c:v>43191</c:v>
                </c:pt>
                <c:pt idx="147">
                  <c:v>43282</c:v>
                </c:pt>
                <c:pt idx="148">
                  <c:v>43374</c:v>
                </c:pt>
                <c:pt idx="149">
                  <c:v>43466</c:v>
                </c:pt>
                <c:pt idx="150">
                  <c:v>43556</c:v>
                </c:pt>
                <c:pt idx="151">
                  <c:v>43647</c:v>
                </c:pt>
                <c:pt idx="152">
                  <c:v>43739</c:v>
                </c:pt>
              </c:numCache>
            </c:numRef>
          </c:cat>
          <c:val>
            <c:numRef>
              <c:f>'R-UK'!$AC$50:$AC$202</c:f>
              <c:numCache>
                <c:formatCode>0.00</c:formatCode>
                <c:ptCount val="153"/>
                <c:pt idx="0">
                  <c:v>-4.7762533155088782</c:v>
                </c:pt>
                <c:pt idx="1">
                  <c:v>-4.8647570542345964</c:v>
                </c:pt>
                <c:pt idx="2">
                  <c:v>-5.6663891235809238</c:v>
                </c:pt>
                <c:pt idx="3">
                  <c:v>-6.0837321034896696</c:v>
                </c:pt>
                <c:pt idx="4">
                  <c:v>-3.0430903046817352</c:v>
                </c:pt>
                <c:pt idx="5">
                  <c:v>-3.3031228381186093</c:v>
                </c:pt>
                <c:pt idx="6">
                  <c:v>-2.7976876672415507</c:v>
                </c:pt>
                <c:pt idx="7">
                  <c:v>-4.2284066076619542</c:v>
                </c:pt>
                <c:pt idx="8">
                  <c:v>-4.131703677520683</c:v>
                </c:pt>
                <c:pt idx="9">
                  <c:v>-3.6817701086784833</c:v>
                </c:pt>
                <c:pt idx="10">
                  <c:v>-4.4903335742951427</c:v>
                </c:pt>
                <c:pt idx="11">
                  <c:v>-4.5387848485115345</c:v>
                </c:pt>
                <c:pt idx="12">
                  <c:v>-2.6879339525666737</c:v>
                </c:pt>
                <c:pt idx="13">
                  <c:v>-2.5760166224018226</c:v>
                </c:pt>
                <c:pt idx="14">
                  <c:v>-1.9759028736597237</c:v>
                </c:pt>
                <c:pt idx="15">
                  <c:v>-1.4086695898564034</c:v>
                </c:pt>
                <c:pt idx="16">
                  <c:v>-0.87198204047201067</c:v>
                </c:pt>
                <c:pt idx="17">
                  <c:v>-0.8869700021447704</c:v>
                </c:pt>
                <c:pt idx="18">
                  <c:v>0.98618980267226419</c:v>
                </c:pt>
                <c:pt idx="19">
                  <c:v>2.6570528686856623</c:v>
                </c:pt>
                <c:pt idx="20">
                  <c:v>1.776428223748324</c:v>
                </c:pt>
                <c:pt idx="21">
                  <c:v>1.2991866541243748</c:v>
                </c:pt>
                <c:pt idx="22">
                  <c:v>0.96986593089510986</c:v>
                </c:pt>
                <c:pt idx="23">
                  <c:v>0.30636306534187696</c:v>
                </c:pt>
                <c:pt idx="24">
                  <c:v>-0.1376097779448644</c:v>
                </c:pt>
                <c:pt idx="25">
                  <c:v>0.49383839250057182</c:v>
                </c:pt>
                <c:pt idx="26">
                  <c:v>0.35339344784587556</c:v>
                </c:pt>
                <c:pt idx="27">
                  <c:v>3.7571862576719184E-2</c:v>
                </c:pt>
                <c:pt idx="28">
                  <c:v>0.20079741327260336</c:v>
                </c:pt>
                <c:pt idx="29">
                  <c:v>0.42581433669561797</c:v>
                </c:pt>
                <c:pt idx="30">
                  <c:v>0.78139807811374595</c:v>
                </c:pt>
                <c:pt idx="31">
                  <c:v>1.8900311843715976</c:v>
                </c:pt>
                <c:pt idx="32">
                  <c:v>2.9267252936923933</c:v>
                </c:pt>
                <c:pt idx="33">
                  <c:v>3.0068231504781062</c:v>
                </c:pt>
                <c:pt idx="34">
                  <c:v>2.5212180025772977</c:v>
                </c:pt>
                <c:pt idx="35">
                  <c:v>1.8298688176683005</c:v>
                </c:pt>
                <c:pt idx="36">
                  <c:v>1.1486751437493226</c:v>
                </c:pt>
                <c:pt idx="37">
                  <c:v>1.5836516569564898</c:v>
                </c:pt>
                <c:pt idx="38">
                  <c:v>1.0883095926671666</c:v>
                </c:pt>
                <c:pt idx="39">
                  <c:v>1.0099062566936023</c:v>
                </c:pt>
                <c:pt idx="40">
                  <c:v>1.3060626499413974</c:v>
                </c:pt>
                <c:pt idx="41">
                  <c:v>1.00394969848222</c:v>
                </c:pt>
                <c:pt idx="42">
                  <c:v>0.8823148447553919</c:v>
                </c:pt>
                <c:pt idx="43">
                  <c:v>1.1972597198368566</c:v>
                </c:pt>
                <c:pt idx="44">
                  <c:v>0.73303727620941306</c:v>
                </c:pt>
                <c:pt idx="45">
                  <c:v>1.1768161675253173</c:v>
                </c:pt>
                <c:pt idx="46">
                  <c:v>0.68458679561025537</c:v>
                </c:pt>
                <c:pt idx="47">
                  <c:v>0.57912827564535885</c:v>
                </c:pt>
                <c:pt idx="48">
                  <c:v>0.72807714387318878</c:v>
                </c:pt>
                <c:pt idx="49">
                  <c:v>1.6352584996226476</c:v>
                </c:pt>
                <c:pt idx="50">
                  <c:v>0.9853602171340361</c:v>
                </c:pt>
                <c:pt idx="51">
                  <c:v>0.68460369273437038</c:v>
                </c:pt>
                <c:pt idx="52">
                  <c:v>0.17331836407071499</c:v>
                </c:pt>
                <c:pt idx="53">
                  <c:v>0.17546701988278235</c:v>
                </c:pt>
                <c:pt idx="54">
                  <c:v>1.0020152384427714</c:v>
                </c:pt>
                <c:pt idx="55">
                  <c:v>1.0240697912568733</c:v>
                </c:pt>
                <c:pt idx="56">
                  <c:v>1.4219960617991809</c:v>
                </c:pt>
                <c:pt idx="57">
                  <c:v>1.72296637788246</c:v>
                </c:pt>
                <c:pt idx="58">
                  <c:v>0.76652547251125602</c:v>
                </c:pt>
                <c:pt idx="59">
                  <c:v>0.41482806111694881</c:v>
                </c:pt>
                <c:pt idx="60">
                  <c:v>0.71460407455372721</c:v>
                </c:pt>
                <c:pt idx="61">
                  <c:v>0.46677416203235644</c:v>
                </c:pt>
                <c:pt idx="62">
                  <c:v>-2.4757880597467974E-3</c:v>
                </c:pt>
                <c:pt idx="63">
                  <c:v>-3.6024189978189014E-2</c:v>
                </c:pt>
                <c:pt idx="64">
                  <c:v>-0.12477534972776239</c:v>
                </c:pt>
                <c:pt idx="65">
                  <c:v>-4.1304387485169958E-2</c:v>
                </c:pt>
                <c:pt idx="66">
                  <c:v>-0.32188623132043448</c:v>
                </c:pt>
                <c:pt idx="67">
                  <c:v>-0.5168756346110408</c:v>
                </c:pt>
                <c:pt idx="68">
                  <c:v>-0.28244810407478393</c:v>
                </c:pt>
                <c:pt idx="69">
                  <c:v>-0.16338740920380701</c:v>
                </c:pt>
                <c:pt idx="70">
                  <c:v>-0.10243684674351616</c:v>
                </c:pt>
                <c:pt idx="71">
                  <c:v>-0.39815082862204321</c:v>
                </c:pt>
                <c:pt idx="72">
                  <c:v>-0.49867240184959272</c:v>
                </c:pt>
                <c:pt idx="73">
                  <c:v>-0.96620451467837176</c:v>
                </c:pt>
                <c:pt idx="74">
                  <c:v>-0.56534530512179693</c:v>
                </c:pt>
                <c:pt idx="75">
                  <c:v>-0.34709783970382979</c:v>
                </c:pt>
                <c:pt idx="76">
                  <c:v>-0.18552021503811345</c:v>
                </c:pt>
                <c:pt idx="77">
                  <c:v>0.72301284553206369</c:v>
                </c:pt>
                <c:pt idx="78">
                  <c:v>0.56578944084411642</c:v>
                </c:pt>
                <c:pt idx="79">
                  <c:v>0.6330321706523927</c:v>
                </c:pt>
                <c:pt idx="80">
                  <c:v>1.1031350089406207</c:v>
                </c:pt>
                <c:pt idx="81">
                  <c:v>0.97979865367811936</c:v>
                </c:pt>
                <c:pt idx="82">
                  <c:v>0.51728436681584622</c:v>
                </c:pt>
                <c:pt idx="83">
                  <c:v>1.2004643517352185</c:v>
                </c:pt>
                <c:pt idx="84">
                  <c:v>1.1898361437675464</c:v>
                </c:pt>
                <c:pt idx="85">
                  <c:v>1.2418858136796822</c:v>
                </c:pt>
                <c:pt idx="86">
                  <c:v>1.8491941082881929</c:v>
                </c:pt>
                <c:pt idx="87">
                  <c:v>1.5903681568209653</c:v>
                </c:pt>
                <c:pt idx="88">
                  <c:v>1.3367561865768969</c:v>
                </c:pt>
                <c:pt idx="89">
                  <c:v>1.9004652121796783</c:v>
                </c:pt>
                <c:pt idx="90">
                  <c:v>1.2138901547758754</c:v>
                </c:pt>
                <c:pt idx="91">
                  <c:v>1.1939910983898305</c:v>
                </c:pt>
                <c:pt idx="92">
                  <c:v>1.3065702536378767</c:v>
                </c:pt>
                <c:pt idx="93">
                  <c:v>1.0209615840125035</c:v>
                </c:pt>
                <c:pt idx="94">
                  <c:v>1.0231497106033833</c:v>
                </c:pt>
                <c:pt idx="95">
                  <c:v>0.96954500995364823</c:v>
                </c:pt>
                <c:pt idx="96">
                  <c:v>0.59765023231758274</c:v>
                </c:pt>
                <c:pt idx="97">
                  <c:v>0.94529630749107385</c:v>
                </c:pt>
                <c:pt idx="98">
                  <c:v>0.44905749607705303</c:v>
                </c:pt>
                <c:pt idx="99">
                  <c:v>0.6113762912242886</c:v>
                </c:pt>
                <c:pt idx="100">
                  <c:v>1.1320759044802022</c:v>
                </c:pt>
                <c:pt idx="101">
                  <c:v>1.3799184601131369</c:v>
                </c:pt>
                <c:pt idx="102">
                  <c:v>1.1483217355028605</c:v>
                </c:pt>
                <c:pt idx="103">
                  <c:v>0.84793884901611349</c:v>
                </c:pt>
                <c:pt idx="104">
                  <c:v>1.0277422316734661</c:v>
                </c:pt>
                <c:pt idx="105">
                  <c:v>2.0058945718220866</c:v>
                </c:pt>
                <c:pt idx="106">
                  <c:v>1.726028817785862</c:v>
                </c:pt>
                <c:pt idx="107">
                  <c:v>1.2576386544642548</c:v>
                </c:pt>
                <c:pt idx="108">
                  <c:v>1.3725511578715945</c:v>
                </c:pt>
                <c:pt idx="109">
                  <c:v>1.8828236523580211</c:v>
                </c:pt>
                <c:pt idx="110">
                  <c:v>1.3357397373557136</c:v>
                </c:pt>
                <c:pt idx="111">
                  <c:v>1.0239505216210785</c:v>
                </c:pt>
                <c:pt idx="112">
                  <c:v>1.2730933427007396</c:v>
                </c:pt>
                <c:pt idx="113">
                  <c:v>0.65681939937616951</c:v>
                </c:pt>
                <c:pt idx="114">
                  <c:v>0.2115605513182528</c:v>
                </c:pt>
                <c:pt idx="115">
                  <c:v>0.85691450872436015</c:v>
                </c:pt>
                <c:pt idx="116">
                  <c:v>1.0826046661696331</c:v>
                </c:pt>
                <c:pt idx="117">
                  <c:v>0.15521930692888075</c:v>
                </c:pt>
                <c:pt idx="118">
                  <c:v>-0.36493893823531209</c:v>
                </c:pt>
                <c:pt idx="119">
                  <c:v>-0.15358728239344455</c:v>
                </c:pt>
                <c:pt idx="120">
                  <c:v>6.84904273354765E-2</c:v>
                </c:pt>
                <c:pt idx="121">
                  <c:v>-0.18687646337997288</c:v>
                </c:pt>
                <c:pt idx="122">
                  <c:v>-0.24231345027233608</c:v>
                </c:pt>
                <c:pt idx="123">
                  <c:v>3.3687892419742571E-2</c:v>
                </c:pt>
                <c:pt idx="124">
                  <c:v>0.25245414287272916</c:v>
                </c:pt>
                <c:pt idx="125">
                  <c:v>-8.0039040344525247E-2</c:v>
                </c:pt>
                <c:pt idx="126">
                  <c:v>0.53417813953505844</c:v>
                </c:pt>
                <c:pt idx="127">
                  <c:v>-8.1172627074569181E-2</c:v>
                </c:pt>
                <c:pt idx="128">
                  <c:v>-9.9012795331903103E-2</c:v>
                </c:pt>
                <c:pt idx="129">
                  <c:v>-0.21044756149025545</c:v>
                </c:pt>
                <c:pt idx="130">
                  <c:v>-0.214210042992387</c:v>
                </c:pt>
                <c:pt idx="131">
                  <c:v>-0.55201721562568329</c:v>
                </c:pt>
                <c:pt idx="132">
                  <c:v>-0.72580472181428712</c:v>
                </c:pt>
                <c:pt idx="133">
                  <c:v>-0.14760462382483253</c:v>
                </c:pt>
                <c:pt idx="134">
                  <c:v>-0.37592228692886476</c:v>
                </c:pt>
                <c:pt idx="135">
                  <c:v>-0.55005301550486818</c:v>
                </c:pt>
                <c:pt idx="136">
                  <c:v>-0.87941073781769985</c:v>
                </c:pt>
                <c:pt idx="137">
                  <c:v>-0.81445194730215653</c:v>
                </c:pt>
                <c:pt idx="138">
                  <c:v>-1.3778408919405154</c:v>
                </c:pt>
                <c:pt idx="139">
                  <c:v>-0.76104019798382216</c:v>
                </c:pt>
                <c:pt idx="140">
                  <c:v>-1.4145283648509148</c:v>
                </c:pt>
                <c:pt idx="141">
                  <c:v>-1.9608061508761785</c:v>
                </c:pt>
                <c:pt idx="142">
                  <c:v>-1.6499398803994385</c:v>
                </c:pt>
                <c:pt idx="143">
                  <c:v>-1.5085138315700926</c:v>
                </c:pt>
                <c:pt idx="144">
                  <c:v>-1.4141521794721288</c:v>
                </c:pt>
                <c:pt idx="145">
                  <c:v>-1.8242507922613687</c:v>
                </c:pt>
                <c:pt idx="146">
                  <c:v>-2.0723061496941337</c:v>
                </c:pt>
                <c:pt idx="147">
                  <c:v>-2.1072363424252867</c:v>
                </c:pt>
                <c:pt idx="148">
                  <c:v>-2.4854569556280648</c:v>
                </c:pt>
                <c:pt idx="149">
                  <c:v>-2.2547365819539467</c:v>
                </c:pt>
                <c:pt idx="150">
                  <c:v>-2.2683434368290465</c:v>
                </c:pt>
                <c:pt idx="151">
                  <c:v>-1.5176696676998624</c:v>
                </c:pt>
                <c:pt idx="152">
                  <c:v>-1.5024616023560293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70-4880-87D4-1BC099E98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7389672"/>
        <c:axId val="527395904"/>
      </c:lineChart>
      <c:dateAx>
        <c:axId val="527389672"/>
        <c:scaling>
          <c:orientation val="minMax"/>
        </c:scaling>
        <c:delete val="0"/>
        <c:axPos val="b"/>
        <c:numFmt formatCode="yyyy\-mm\-dd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395904"/>
        <c:crosses val="autoZero"/>
        <c:auto val="1"/>
        <c:lblOffset val="100"/>
        <c:baseTimeUnit val="months"/>
      </c:dateAx>
      <c:valAx>
        <c:axId val="5273959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389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Bilateral</a:t>
            </a:r>
            <a:r>
              <a:rPr lang="en-GB" baseline="0"/>
              <a:t> RER versus REER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Bilateral RER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'Bilateral RER'!$A$68:$A$199</c:f>
              <c:numCache>
                <c:formatCode>yyyy\-mm\-dd</c:formatCode>
                <c:ptCount val="132"/>
                <c:pt idx="0">
                  <c:v>31959</c:v>
                </c:pt>
                <c:pt idx="1">
                  <c:v>32051</c:v>
                </c:pt>
                <c:pt idx="2">
                  <c:v>32143</c:v>
                </c:pt>
                <c:pt idx="3">
                  <c:v>32234</c:v>
                </c:pt>
                <c:pt idx="4">
                  <c:v>32325</c:v>
                </c:pt>
                <c:pt idx="5">
                  <c:v>32417</c:v>
                </c:pt>
                <c:pt idx="6">
                  <c:v>32509</c:v>
                </c:pt>
                <c:pt idx="7">
                  <c:v>32599</c:v>
                </c:pt>
                <c:pt idx="8">
                  <c:v>32690</c:v>
                </c:pt>
                <c:pt idx="9">
                  <c:v>32782</c:v>
                </c:pt>
                <c:pt idx="10">
                  <c:v>32874</c:v>
                </c:pt>
                <c:pt idx="11">
                  <c:v>32964</c:v>
                </c:pt>
                <c:pt idx="12">
                  <c:v>33055</c:v>
                </c:pt>
                <c:pt idx="13">
                  <c:v>33147</c:v>
                </c:pt>
                <c:pt idx="14">
                  <c:v>33239</c:v>
                </c:pt>
                <c:pt idx="15">
                  <c:v>33329</c:v>
                </c:pt>
                <c:pt idx="16">
                  <c:v>33420</c:v>
                </c:pt>
                <c:pt idx="17">
                  <c:v>33512</c:v>
                </c:pt>
                <c:pt idx="18">
                  <c:v>33604</c:v>
                </c:pt>
                <c:pt idx="19">
                  <c:v>33695</c:v>
                </c:pt>
                <c:pt idx="20">
                  <c:v>33786</c:v>
                </c:pt>
                <c:pt idx="21">
                  <c:v>33878</c:v>
                </c:pt>
                <c:pt idx="22">
                  <c:v>33970</c:v>
                </c:pt>
                <c:pt idx="23">
                  <c:v>34060</c:v>
                </c:pt>
                <c:pt idx="24">
                  <c:v>34151</c:v>
                </c:pt>
                <c:pt idx="25">
                  <c:v>34243</c:v>
                </c:pt>
                <c:pt idx="26">
                  <c:v>34335</c:v>
                </c:pt>
                <c:pt idx="27">
                  <c:v>34425</c:v>
                </c:pt>
                <c:pt idx="28">
                  <c:v>34516</c:v>
                </c:pt>
                <c:pt idx="29">
                  <c:v>34608</c:v>
                </c:pt>
                <c:pt idx="30">
                  <c:v>34700</c:v>
                </c:pt>
                <c:pt idx="31">
                  <c:v>34790</c:v>
                </c:pt>
                <c:pt idx="32">
                  <c:v>34881</c:v>
                </c:pt>
                <c:pt idx="33">
                  <c:v>34973</c:v>
                </c:pt>
                <c:pt idx="34">
                  <c:v>35065</c:v>
                </c:pt>
                <c:pt idx="35">
                  <c:v>35156</c:v>
                </c:pt>
                <c:pt idx="36">
                  <c:v>35247</c:v>
                </c:pt>
                <c:pt idx="37">
                  <c:v>35339</c:v>
                </c:pt>
                <c:pt idx="38">
                  <c:v>35431</c:v>
                </c:pt>
                <c:pt idx="39">
                  <c:v>35521</c:v>
                </c:pt>
                <c:pt idx="40">
                  <c:v>35612</c:v>
                </c:pt>
                <c:pt idx="41">
                  <c:v>35704</c:v>
                </c:pt>
                <c:pt idx="42">
                  <c:v>35796</c:v>
                </c:pt>
                <c:pt idx="43">
                  <c:v>35886</c:v>
                </c:pt>
                <c:pt idx="44">
                  <c:v>35977</c:v>
                </c:pt>
                <c:pt idx="45">
                  <c:v>36069</c:v>
                </c:pt>
                <c:pt idx="46">
                  <c:v>36161</c:v>
                </c:pt>
                <c:pt idx="47">
                  <c:v>36251</c:v>
                </c:pt>
                <c:pt idx="48">
                  <c:v>36342</c:v>
                </c:pt>
                <c:pt idx="49">
                  <c:v>36434</c:v>
                </c:pt>
                <c:pt idx="50">
                  <c:v>36526</c:v>
                </c:pt>
                <c:pt idx="51">
                  <c:v>36617</c:v>
                </c:pt>
                <c:pt idx="52">
                  <c:v>36708</c:v>
                </c:pt>
                <c:pt idx="53">
                  <c:v>36800</c:v>
                </c:pt>
                <c:pt idx="54">
                  <c:v>36892</c:v>
                </c:pt>
                <c:pt idx="55">
                  <c:v>36982</c:v>
                </c:pt>
                <c:pt idx="56">
                  <c:v>37073</c:v>
                </c:pt>
                <c:pt idx="57">
                  <c:v>37165</c:v>
                </c:pt>
                <c:pt idx="58">
                  <c:v>37257</c:v>
                </c:pt>
                <c:pt idx="59">
                  <c:v>37347</c:v>
                </c:pt>
                <c:pt idx="60">
                  <c:v>37438</c:v>
                </c:pt>
                <c:pt idx="61">
                  <c:v>37530</c:v>
                </c:pt>
                <c:pt idx="62">
                  <c:v>37622</c:v>
                </c:pt>
                <c:pt idx="63">
                  <c:v>37712</c:v>
                </c:pt>
                <c:pt idx="64">
                  <c:v>37803</c:v>
                </c:pt>
                <c:pt idx="65">
                  <c:v>37895</c:v>
                </c:pt>
                <c:pt idx="66">
                  <c:v>37987</c:v>
                </c:pt>
                <c:pt idx="67">
                  <c:v>38078</c:v>
                </c:pt>
                <c:pt idx="68">
                  <c:v>38169</c:v>
                </c:pt>
                <c:pt idx="69">
                  <c:v>38261</c:v>
                </c:pt>
                <c:pt idx="70">
                  <c:v>38353</c:v>
                </c:pt>
                <c:pt idx="71">
                  <c:v>38443</c:v>
                </c:pt>
                <c:pt idx="72">
                  <c:v>38534</c:v>
                </c:pt>
                <c:pt idx="73">
                  <c:v>38626</c:v>
                </c:pt>
                <c:pt idx="74">
                  <c:v>38718</c:v>
                </c:pt>
                <c:pt idx="75">
                  <c:v>38808</c:v>
                </c:pt>
                <c:pt idx="76">
                  <c:v>38899</c:v>
                </c:pt>
                <c:pt idx="77">
                  <c:v>38991</c:v>
                </c:pt>
                <c:pt idx="78">
                  <c:v>39083</c:v>
                </c:pt>
                <c:pt idx="79">
                  <c:v>39173</c:v>
                </c:pt>
                <c:pt idx="80">
                  <c:v>39264</c:v>
                </c:pt>
                <c:pt idx="81">
                  <c:v>39356</c:v>
                </c:pt>
                <c:pt idx="82">
                  <c:v>39448</c:v>
                </c:pt>
                <c:pt idx="83">
                  <c:v>39539</c:v>
                </c:pt>
                <c:pt idx="84">
                  <c:v>39630</c:v>
                </c:pt>
                <c:pt idx="85">
                  <c:v>39722</c:v>
                </c:pt>
                <c:pt idx="86">
                  <c:v>39814</c:v>
                </c:pt>
                <c:pt idx="87">
                  <c:v>39904</c:v>
                </c:pt>
                <c:pt idx="88">
                  <c:v>39995</c:v>
                </c:pt>
                <c:pt idx="89">
                  <c:v>40087</c:v>
                </c:pt>
                <c:pt idx="90">
                  <c:v>40179</c:v>
                </c:pt>
                <c:pt idx="91">
                  <c:v>40269</c:v>
                </c:pt>
                <c:pt idx="92">
                  <c:v>40360</c:v>
                </c:pt>
                <c:pt idx="93">
                  <c:v>40452</c:v>
                </c:pt>
                <c:pt idx="94">
                  <c:v>40544</c:v>
                </c:pt>
                <c:pt idx="95">
                  <c:v>40634</c:v>
                </c:pt>
                <c:pt idx="96">
                  <c:v>40725</c:v>
                </c:pt>
                <c:pt idx="97">
                  <c:v>40817</c:v>
                </c:pt>
                <c:pt idx="98">
                  <c:v>40909</c:v>
                </c:pt>
                <c:pt idx="99">
                  <c:v>41000</c:v>
                </c:pt>
                <c:pt idx="100">
                  <c:v>41091</c:v>
                </c:pt>
                <c:pt idx="101">
                  <c:v>41183</c:v>
                </c:pt>
                <c:pt idx="102">
                  <c:v>41275</c:v>
                </c:pt>
                <c:pt idx="103">
                  <c:v>41365</c:v>
                </c:pt>
                <c:pt idx="104">
                  <c:v>41456</c:v>
                </c:pt>
                <c:pt idx="105">
                  <c:v>41548</c:v>
                </c:pt>
                <c:pt idx="106">
                  <c:v>41640</c:v>
                </c:pt>
                <c:pt idx="107">
                  <c:v>41730</c:v>
                </c:pt>
                <c:pt idx="108">
                  <c:v>41821</c:v>
                </c:pt>
                <c:pt idx="109">
                  <c:v>41913</c:v>
                </c:pt>
                <c:pt idx="110">
                  <c:v>42005</c:v>
                </c:pt>
                <c:pt idx="111">
                  <c:v>42095</c:v>
                </c:pt>
                <c:pt idx="112">
                  <c:v>42186</c:v>
                </c:pt>
                <c:pt idx="113">
                  <c:v>42278</c:v>
                </c:pt>
                <c:pt idx="114">
                  <c:v>42370</c:v>
                </c:pt>
                <c:pt idx="115">
                  <c:v>42461</c:v>
                </c:pt>
                <c:pt idx="116">
                  <c:v>42552</c:v>
                </c:pt>
                <c:pt idx="117">
                  <c:v>42644</c:v>
                </c:pt>
                <c:pt idx="118">
                  <c:v>42736</c:v>
                </c:pt>
                <c:pt idx="119">
                  <c:v>42826</c:v>
                </c:pt>
                <c:pt idx="120">
                  <c:v>42917</c:v>
                </c:pt>
                <c:pt idx="121">
                  <c:v>43009</c:v>
                </c:pt>
                <c:pt idx="122">
                  <c:v>43101</c:v>
                </c:pt>
                <c:pt idx="123">
                  <c:v>43191</c:v>
                </c:pt>
                <c:pt idx="124">
                  <c:v>43282</c:v>
                </c:pt>
                <c:pt idx="125">
                  <c:v>43374</c:v>
                </c:pt>
                <c:pt idx="126">
                  <c:v>43466</c:v>
                </c:pt>
                <c:pt idx="127">
                  <c:v>43556</c:v>
                </c:pt>
                <c:pt idx="128">
                  <c:v>43647</c:v>
                </c:pt>
                <c:pt idx="129">
                  <c:v>43739</c:v>
                </c:pt>
                <c:pt idx="130">
                  <c:v>43831</c:v>
                </c:pt>
                <c:pt idx="131">
                  <c:v>43922</c:v>
                </c:pt>
              </c:numCache>
            </c:numRef>
          </c:cat>
          <c:val>
            <c:numRef>
              <c:f>'Bilateral RER'!$H$68:$H$199</c:f>
              <c:numCache>
                <c:formatCode>General</c:formatCode>
                <c:ptCount val="132"/>
                <c:pt idx="0">
                  <c:v>106.68991085182373</c:v>
                </c:pt>
                <c:pt idx="1">
                  <c:v>116.13715093669413</c:v>
                </c:pt>
                <c:pt idx="2">
                  <c:v>119.75606598661268</c:v>
                </c:pt>
                <c:pt idx="3">
                  <c:v>122.56010052564778</c:v>
                </c:pt>
                <c:pt idx="4">
                  <c:v>112.83416579757596</c:v>
                </c:pt>
                <c:pt idx="5">
                  <c:v>119.86153488459854</c:v>
                </c:pt>
                <c:pt idx="6">
                  <c:v>117.52174538990259</c:v>
                </c:pt>
                <c:pt idx="7">
                  <c:v>109.82117144936116</c:v>
                </c:pt>
                <c:pt idx="8">
                  <c:v>109.2059905575361</c:v>
                </c:pt>
                <c:pt idx="9">
                  <c:v>109.34624907053158</c:v>
                </c:pt>
                <c:pt idx="10">
                  <c:v>113.35828965960779</c:v>
                </c:pt>
                <c:pt idx="11">
                  <c:v>117.16564644971075</c:v>
                </c:pt>
                <c:pt idx="12">
                  <c:v>130.06896148098915</c:v>
                </c:pt>
                <c:pt idx="13">
                  <c:v>135.04522447614136</c:v>
                </c:pt>
                <c:pt idx="14">
                  <c:v>132.51892481857956</c:v>
                </c:pt>
                <c:pt idx="15">
                  <c:v>118.94171491245011</c:v>
                </c:pt>
                <c:pt idx="16">
                  <c:v>116.87482403418173</c:v>
                </c:pt>
                <c:pt idx="17">
                  <c:v>123.02769429380278</c:v>
                </c:pt>
                <c:pt idx="18">
                  <c:v>122.38549482354546</c:v>
                </c:pt>
                <c:pt idx="19">
                  <c:v>125.02559884849911</c:v>
                </c:pt>
                <c:pt idx="20">
                  <c:v>131.65860111812466</c:v>
                </c:pt>
                <c:pt idx="21">
                  <c:v>108.6183871689737</c:v>
                </c:pt>
                <c:pt idx="22">
                  <c:v>101.38325617207668</c:v>
                </c:pt>
                <c:pt idx="23">
                  <c:v>104.98040141310494</c:v>
                </c:pt>
                <c:pt idx="24">
                  <c:v>102.93810328414006</c:v>
                </c:pt>
                <c:pt idx="25">
                  <c:v>101.67577353928716</c:v>
                </c:pt>
                <c:pt idx="26">
                  <c:v>102.00857529863097</c:v>
                </c:pt>
                <c:pt idx="27">
                  <c:v>103.16309131820066</c:v>
                </c:pt>
                <c:pt idx="28">
                  <c:v>106.11915409363746</c:v>
                </c:pt>
                <c:pt idx="29">
                  <c:v>108.23363702530753</c:v>
                </c:pt>
                <c:pt idx="30">
                  <c:v>108.26142777265244</c:v>
                </c:pt>
                <c:pt idx="31">
                  <c:v>108.75709260895474</c:v>
                </c:pt>
                <c:pt idx="32">
                  <c:v>107.18443468019916</c:v>
                </c:pt>
                <c:pt idx="33">
                  <c:v>106.37266429894163</c:v>
                </c:pt>
                <c:pt idx="34">
                  <c:v>103.77495145371493</c:v>
                </c:pt>
                <c:pt idx="35">
                  <c:v>102.63546908231909</c:v>
                </c:pt>
                <c:pt idx="36">
                  <c:v>104.87533613876701</c:v>
                </c:pt>
                <c:pt idx="37">
                  <c:v>109.93205884045815</c:v>
                </c:pt>
                <c:pt idx="38">
                  <c:v>109.16891965516196</c:v>
                </c:pt>
                <c:pt idx="39">
                  <c:v>109.6972597242041</c:v>
                </c:pt>
                <c:pt idx="40">
                  <c:v>108.80091391822918</c:v>
                </c:pt>
                <c:pt idx="41">
                  <c:v>110.90307874919201</c:v>
                </c:pt>
                <c:pt idx="42">
                  <c:v>110.2912092831189</c:v>
                </c:pt>
                <c:pt idx="43">
                  <c:v>110.7711034385445</c:v>
                </c:pt>
                <c:pt idx="44">
                  <c:v>110.23806521809531</c:v>
                </c:pt>
                <c:pt idx="45">
                  <c:v>111.59742277046188</c:v>
                </c:pt>
                <c:pt idx="46">
                  <c:v>108.38322978456907</c:v>
                </c:pt>
                <c:pt idx="47">
                  <c:v>106.00637076864609</c:v>
                </c:pt>
                <c:pt idx="48">
                  <c:v>105.21368065090533</c:v>
                </c:pt>
                <c:pt idx="49">
                  <c:v>106.74980818712339</c:v>
                </c:pt>
                <c:pt idx="50">
                  <c:v>104.13426928953659</c:v>
                </c:pt>
                <c:pt idx="51">
                  <c:v>99.381086546774426</c:v>
                </c:pt>
                <c:pt idx="52">
                  <c:v>95.210727110549414</c:v>
                </c:pt>
                <c:pt idx="53">
                  <c:v>92.526579863924923</c:v>
                </c:pt>
                <c:pt idx="54">
                  <c:v>92.855777707484094</c:v>
                </c:pt>
                <c:pt idx="55">
                  <c:v>90.077016285381234</c:v>
                </c:pt>
                <c:pt idx="56">
                  <c:v>91.148254966972686</c:v>
                </c:pt>
                <c:pt idx="57">
                  <c:v>91.985237175845441</c:v>
                </c:pt>
                <c:pt idx="58">
                  <c:v>91.021417285807601</c:v>
                </c:pt>
                <c:pt idx="59">
                  <c:v>92.603633055630468</c:v>
                </c:pt>
                <c:pt idx="60">
                  <c:v>98.079606305849381</c:v>
                </c:pt>
                <c:pt idx="61">
                  <c:v>99.284342409245994</c:v>
                </c:pt>
                <c:pt idx="62">
                  <c:v>100.57136044393732</c:v>
                </c:pt>
                <c:pt idx="63">
                  <c:v>101.94457911290682</c:v>
                </c:pt>
                <c:pt idx="64">
                  <c:v>100.97880589921485</c:v>
                </c:pt>
                <c:pt idx="65">
                  <c:v>107.31673609865355</c:v>
                </c:pt>
                <c:pt idx="66">
                  <c:v>115.28706089171246</c:v>
                </c:pt>
                <c:pt idx="67">
                  <c:v>112.87739122875522</c:v>
                </c:pt>
                <c:pt idx="68">
                  <c:v>113.74049718871531</c:v>
                </c:pt>
                <c:pt idx="69">
                  <c:v>115.99004497297287</c:v>
                </c:pt>
                <c:pt idx="70">
                  <c:v>117.3316729935556</c:v>
                </c:pt>
                <c:pt idx="71">
                  <c:v>115.22953494181249</c:v>
                </c:pt>
                <c:pt idx="72">
                  <c:v>110.05523747697366</c:v>
                </c:pt>
                <c:pt idx="73">
                  <c:v>107.52931856854913</c:v>
                </c:pt>
                <c:pt idx="74">
                  <c:v>107.91353476471166</c:v>
                </c:pt>
                <c:pt idx="75">
                  <c:v>112.03328436427135</c:v>
                </c:pt>
                <c:pt idx="76">
                  <c:v>113.88177903553502</c:v>
                </c:pt>
                <c:pt idx="77">
                  <c:v>118.03633052126381</c:v>
                </c:pt>
                <c:pt idx="78">
                  <c:v>120.23663930659514</c:v>
                </c:pt>
                <c:pt idx="79">
                  <c:v>122.52459283591301</c:v>
                </c:pt>
                <c:pt idx="80">
                  <c:v>125.70108901697961</c:v>
                </c:pt>
                <c:pt idx="81">
                  <c:v>125.71685681344422</c:v>
                </c:pt>
                <c:pt idx="82">
                  <c:v>120.35166357288534</c:v>
                </c:pt>
                <c:pt idx="83">
                  <c:v>119.00153222897396</c:v>
                </c:pt>
                <c:pt idx="84">
                  <c:v>113.50988568585207</c:v>
                </c:pt>
                <c:pt idx="85">
                  <c:v>97.07820342489093</c:v>
                </c:pt>
                <c:pt idx="86">
                  <c:v>90.20509628888064</c:v>
                </c:pt>
                <c:pt idx="87">
                  <c:v>97.75642157498865</c:v>
                </c:pt>
                <c:pt idx="88">
                  <c:v>103.16119465887441</c:v>
                </c:pt>
                <c:pt idx="89">
                  <c:v>102.86281582146322</c:v>
                </c:pt>
                <c:pt idx="90">
                  <c:v>99.586301521546645</c:v>
                </c:pt>
                <c:pt idx="91">
                  <c:v>96.582637074912441</c:v>
                </c:pt>
                <c:pt idx="92">
                  <c:v>100.97775176445477</c:v>
                </c:pt>
                <c:pt idx="93">
                  <c:v>102.85330963908612</c:v>
                </c:pt>
                <c:pt idx="94">
                  <c:v>103.79837924292319</c:v>
                </c:pt>
                <c:pt idx="95">
                  <c:v>104.92089709890155</c:v>
                </c:pt>
                <c:pt idx="96">
                  <c:v>103.45594648447043</c:v>
                </c:pt>
                <c:pt idx="97">
                  <c:v>101.58809511560409</c:v>
                </c:pt>
                <c:pt idx="98">
                  <c:v>101.77910604437317</c:v>
                </c:pt>
                <c:pt idx="99">
                  <c:v>102.6457904214858</c:v>
                </c:pt>
                <c:pt idx="100">
                  <c:v>102.5301601841758</c:v>
                </c:pt>
                <c:pt idx="101">
                  <c:v>103.98831946257847</c:v>
                </c:pt>
                <c:pt idx="102">
                  <c:v>100.43332814274288</c:v>
                </c:pt>
                <c:pt idx="103">
                  <c:v>99.955092988654187</c:v>
                </c:pt>
                <c:pt idx="104">
                  <c:v>100.5710076670366</c:v>
                </c:pt>
                <c:pt idx="105">
                  <c:v>104.52812570772549</c:v>
                </c:pt>
                <c:pt idx="106">
                  <c:v>105.8246441167269</c:v>
                </c:pt>
                <c:pt idx="107">
                  <c:v>107.27343739636039</c:v>
                </c:pt>
                <c:pt idx="108">
                  <c:v>106.28782561418586</c:v>
                </c:pt>
                <c:pt idx="109">
                  <c:v>101.0974573947837</c:v>
                </c:pt>
                <c:pt idx="110">
                  <c:v>97.242600417960986</c:v>
                </c:pt>
                <c:pt idx="111">
                  <c:v>98.012847292170576</c:v>
                </c:pt>
                <c:pt idx="112">
                  <c:v>99.185426825457483</c:v>
                </c:pt>
                <c:pt idx="113">
                  <c:v>97.622328507364287</c:v>
                </c:pt>
                <c:pt idx="114">
                  <c:v>92.976878279228046</c:v>
                </c:pt>
                <c:pt idx="115">
                  <c:v>93.207157396477712</c:v>
                </c:pt>
                <c:pt idx="116">
                  <c:v>85.382724240399199</c:v>
                </c:pt>
                <c:pt idx="117">
                  <c:v>80.86628477048221</c:v>
                </c:pt>
                <c:pt idx="118">
                  <c:v>80.712018296253845</c:v>
                </c:pt>
                <c:pt idx="119">
                  <c:v>83.570807565968565</c:v>
                </c:pt>
                <c:pt idx="120">
                  <c:v>85.599580305533635</c:v>
                </c:pt>
                <c:pt idx="121">
                  <c:v>86.587803901890865</c:v>
                </c:pt>
                <c:pt idx="122">
                  <c:v>90.286953654777932</c:v>
                </c:pt>
                <c:pt idx="123">
                  <c:v>88.349751340901278</c:v>
                </c:pt>
                <c:pt idx="124">
                  <c:v>84.557533004395538</c:v>
                </c:pt>
                <c:pt idx="125">
                  <c:v>83.302739845952928</c:v>
                </c:pt>
                <c:pt idx="126">
                  <c:v>84.566357671234869</c:v>
                </c:pt>
                <c:pt idx="127">
                  <c:v>82.452255185505294</c:v>
                </c:pt>
                <c:pt idx="128">
                  <c:v>79.089801692976053</c:v>
                </c:pt>
                <c:pt idx="129">
                  <c:v>82.145094000740116</c:v>
                </c:pt>
                <c:pt idx="130">
                  <c:v>81.77585662700929</c:v>
                </c:pt>
                <c:pt idx="131">
                  <c:v>80.918961523615323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80-4106-9AB6-BA12EA9B0B39}"/>
            </c:ext>
          </c:extLst>
        </c:ser>
        <c:ser>
          <c:idx val="1"/>
          <c:order val="1"/>
          <c:tx>
            <c:v>REER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'Bilateral RER'!$A$68:$A$199</c:f>
              <c:numCache>
                <c:formatCode>yyyy\-mm\-dd</c:formatCode>
                <c:ptCount val="132"/>
                <c:pt idx="0">
                  <c:v>31959</c:v>
                </c:pt>
                <c:pt idx="1">
                  <c:v>32051</c:v>
                </c:pt>
                <c:pt idx="2">
                  <c:v>32143</c:v>
                </c:pt>
                <c:pt idx="3">
                  <c:v>32234</c:v>
                </c:pt>
                <c:pt idx="4">
                  <c:v>32325</c:v>
                </c:pt>
                <c:pt idx="5">
                  <c:v>32417</c:v>
                </c:pt>
                <c:pt idx="6">
                  <c:v>32509</c:v>
                </c:pt>
                <c:pt idx="7">
                  <c:v>32599</c:v>
                </c:pt>
                <c:pt idx="8">
                  <c:v>32690</c:v>
                </c:pt>
                <c:pt idx="9">
                  <c:v>32782</c:v>
                </c:pt>
                <c:pt idx="10">
                  <c:v>32874</c:v>
                </c:pt>
                <c:pt idx="11">
                  <c:v>32964</c:v>
                </c:pt>
                <c:pt idx="12">
                  <c:v>33055</c:v>
                </c:pt>
                <c:pt idx="13">
                  <c:v>33147</c:v>
                </c:pt>
                <c:pt idx="14">
                  <c:v>33239</c:v>
                </c:pt>
                <c:pt idx="15">
                  <c:v>33329</c:v>
                </c:pt>
                <c:pt idx="16">
                  <c:v>33420</c:v>
                </c:pt>
                <c:pt idx="17">
                  <c:v>33512</c:v>
                </c:pt>
                <c:pt idx="18">
                  <c:v>33604</c:v>
                </c:pt>
                <c:pt idx="19">
                  <c:v>33695</c:v>
                </c:pt>
                <c:pt idx="20">
                  <c:v>33786</c:v>
                </c:pt>
                <c:pt idx="21">
                  <c:v>33878</c:v>
                </c:pt>
                <c:pt idx="22">
                  <c:v>33970</c:v>
                </c:pt>
                <c:pt idx="23">
                  <c:v>34060</c:v>
                </c:pt>
                <c:pt idx="24">
                  <c:v>34151</c:v>
                </c:pt>
                <c:pt idx="25">
                  <c:v>34243</c:v>
                </c:pt>
                <c:pt idx="26">
                  <c:v>34335</c:v>
                </c:pt>
                <c:pt idx="27">
                  <c:v>34425</c:v>
                </c:pt>
                <c:pt idx="28">
                  <c:v>34516</c:v>
                </c:pt>
                <c:pt idx="29">
                  <c:v>34608</c:v>
                </c:pt>
                <c:pt idx="30">
                  <c:v>34700</c:v>
                </c:pt>
                <c:pt idx="31">
                  <c:v>34790</c:v>
                </c:pt>
                <c:pt idx="32">
                  <c:v>34881</c:v>
                </c:pt>
                <c:pt idx="33">
                  <c:v>34973</c:v>
                </c:pt>
                <c:pt idx="34">
                  <c:v>35065</c:v>
                </c:pt>
                <c:pt idx="35">
                  <c:v>35156</c:v>
                </c:pt>
                <c:pt idx="36">
                  <c:v>35247</c:v>
                </c:pt>
                <c:pt idx="37">
                  <c:v>35339</c:v>
                </c:pt>
                <c:pt idx="38">
                  <c:v>35431</c:v>
                </c:pt>
                <c:pt idx="39">
                  <c:v>35521</c:v>
                </c:pt>
                <c:pt idx="40">
                  <c:v>35612</c:v>
                </c:pt>
                <c:pt idx="41">
                  <c:v>35704</c:v>
                </c:pt>
                <c:pt idx="42">
                  <c:v>35796</c:v>
                </c:pt>
                <c:pt idx="43">
                  <c:v>35886</c:v>
                </c:pt>
                <c:pt idx="44">
                  <c:v>35977</c:v>
                </c:pt>
                <c:pt idx="45">
                  <c:v>36069</c:v>
                </c:pt>
                <c:pt idx="46">
                  <c:v>36161</c:v>
                </c:pt>
                <c:pt idx="47">
                  <c:v>36251</c:v>
                </c:pt>
                <c:pt idx="48">
                  <c:v>36342</c:v>
                </c:pt>
                <c:pt idx="49">
                  <c:v>36434</c:v>
                </c:pt>
                <c:pt idx="50">
                  <c:v>36526</c:v>
                </c:pt>
                <c:pt idx="51">
                  <c:v>36617</c:v>
                </c:pt>
                <c:pt idx="52">
                  <c:v>36708</c:v>
                </c:pt>
                <c:pt idx="53">
                  <c:v>36800</c:v>
                </c:pt>
                <c:pt idx="54">
                  <c:v>36892</c:v>
                </c:pt>
                <c:pt idx="55">
                  <c:v>36982</c:v>
                </c:pt>
                <c:pt idx="56">
                  <c:v>37073</c:v>
                </c:pt>
                <c:pt idx="57">
                  <c:v>37165</c:v>
                </c:pt>
                <c:pt idx="58">
                  <c:v>37257</c:v>
                </c:pt>
                <c:pt idx="59">
                  <c:v>37347</c:v>
                </c:pt>
                <c:pt idx="60">
                  <c:v>37438</c:v>
                </c:pt>
                <c:pt idx="61">
                  <c:v>37530</c:v>
                </c:pt>
                <c:pt idx="62">
                  <c:v>37622</c:v>
                </c:pt>
                <c:pt idx="63">
                  <c:v>37712</c:v>
                </c:pt>
                <c:pt idx="64">
                  <c:v>37803</c:v>
                </c:pt>
                <c:pt idx="65">
                  <c:v>37895</c:v>
                </c:pt>
                <c:pt idx="66">
                  <c:v>37987</c:v>
                </c:pt>
                <c:pt idx="67">
                  <c:v>38078</c:v>
                </c:pt>
                <c:pt idx="68">
                  <c:v>38169</c:v>
                </c:pt>
                <c:pt idx="69">
                  <c:v>38261</c:v>
                </c:pt>
                <c:pt idx="70">
                  <c:v>38353</c:v>
                </c:pt>
                <c:pt idx="71">
                  <c:v>38443</c:v>
                </c:pt>
                <c:pt idx="72">
                  <c:v>38534</c:v>
                </c:pt>
                <c:pt idx="73">
                  <c:v>38626</c:v>
                </c:pt>
                <c:pt idx="74">
                  <c:v>38718</c:v>
                </c:pt>
                <c:pt idx="75">
                  <c:v>38808</c:v>
                </c:pt>
                <c:pt idx="76">
                  <c:v>38899</c:v>
                </c:pt>
                <c:pt idx="77">
                  <c:v>38991</c:v>
                </c:pt>
                <c:pt idx="78">
                  <c:v>39083</c:v>
                </c:pt>
                <c:pt idx="79">
                  <c:v>39173</c:v>
                </c:pt>
                <c:pt idx="80">
                  <c:v>39264</c:v>
                </c:pt>
                <c:pt idx="81">
                  <c:v>39356</c:v>
                </c:pt>
                <c:pt idx="82">
                  <c:v>39448</c:v>
                </c:pt>
                <c:pt idx="83">
                  <c:v>39539</c:v>
                </c:pt>
                <c:pt idx="84">
                  <c:v>39630</c:v>
                </c:pt>
                <c:pt idx="85">
                  <c:v>39722</c:v>
                </c:pt>
                <c:pt idx="86">
                  <c:v>39814</c:v>
                </c:pt>
                <c:pt idx="87">
                  <c:v>39904</c:v>
                </c:pt>
                <c:pt idx="88">
                  <c:v>39995</c:v>
                </c:pt>
                <c:pt idx="89">
                  <c:v>40087</c:v>
                </c:pt>
                <c:pt idx="90">
                  <c:v>40179</c:v>
                </c:pt>
                <c:pt idx="91">
                  <c:v>40269</c:v>
                </c:pt>
                <c:pt idx="92">
                  <c:v>40360</c:v>
                </c:pt>
                <c:pt idx="93">
                  <c:v>40452</c:v>
                </c:pt>
                <c:pt idx="94">
                  <c:v>40544</c:v>
                </c:pt>
                <c:pt idx="95">
                  <c:v>40634</c:v>
                </c:pt>
                <c:pt idx="96">
                  <c:v>40725</c:v>
                </c:pt>
                <c:pt idx="97">
                  <c:v>40817</c:v>
                </c:pt>
                <c:pt idx="98">
                  <c:v>40909</c:v>
                </c:pt>
                <c:pt idx="99">
                  <c:v>41000</c:v>
                </c:pt>
                <c:pt idx="100">
                  <c:v>41091</c:v>
                </c:pt>
                <c:pt idx="101">
                  <c:v>41183</c:v>
                </c:pt>
                <c:pt idx="102">
                  <c:v>41275</c:v>
                </c:pt>
                <c:pt idx="103">
                  <c:v>41365</c:v>
                </c:pt>
                <c:pt idx="104">
                  <c:v>41456</c:v>
                </c:pt>
                <c:pt idx="105">
                  <c:v>41548</c:v>
                </c:pt>
                <c:pt idx="106">
                  <c:v>41640</c:v>
                </c:pt>
                <c:pt idx="107">
                  <c:v>41730</c:v>
                </c:pt>
                <c:pt idx="108">
                  <c:v>41821</c:v>
                </c:pt>
                <c:pt idx="109">
                  <c:v>41913</c:v>
                </c:pt>
                <c:pt idx="110">
                  <c:v>42005</c:v>
                </c:pt>
                <c:pt idx="111">
                  <c:v>42095</c:v>
                </c:pt>
                <c:pt idx="112">
                  <c:v>42186</c:v>
                </c:pt>
                <c:pt idx="113">
                  <c:v>42278</c:v>
                </c:pt>
                <c:pt idx="114">
                  <c:v>42370</c:v>
                </c:pt>
                <c:pt idx="115">
                  <c:v>42461</c:v>
                </c:pt>
                <c:pt idx="116">
                  <c:v>42552</c:v>
                </c:pt>
                <c:pt idx="117">
                  <c:v>42644</c:v>
                </c:pt>
                <c:pt idx="118">
                  <c:v>42736</c:v>
                </c:pt>
                <c:pt idx="119">
                  <c:v>42826</c:v>
                </c:pt>
                <c:pt idx="120">
                  <c:v>42917</c:v>
                </c:pt>
                <c:pt idx="121">
                  <c:v>43009</c:v>
                </c:pt>
                <c:pt idx="122">
                  <c:v>43101</c:v>
                </c:pt>
                <c:pt idx="123">
                  <c:v>43191</c:v>
                </c:pt>
                <c:pt idx="124">
                  <c:v>43282</c:v>
                </c:pt>
                <c:pt idx="125">
                  <c:v>43374</c:v>
                </c:pt>
                <c:pt idx="126">
                  <c:v>43466</c:v>
                </c:pt>
                <c:pt idx="127">
                  <c:v>43556</c:v>
                </c:pt>
                <c:pt idx="128">
                  <c:v>43647</c:v>
                </c:pt>
                <c:pt idx="129">
                  <c:v>43739</c:v>
                </c:pt>
                <c:pt idx="130">
                  <c:v>43831</c:v>
                </c:pt>
                <c:pt idx="131">
                  <c:v>43922</c:v>
                </c:pt>
              </c:numCache>
            </c:numRef>
          </c:cat>
          <c:val>
            <c:numRef>
              <c:f>'Bilateral RER'!$B$68:$B$199</c:f>
              <c:numCache>
                <c:formatCode>General</c:formatCode>
                <c:ptCount val="132"/>
                <c:pt idx="0">
                  <c:v>113.39</c:v>
                </c:pt>
                <c:pt idx="1">
                  <c:v>116.62666666666667</c:v>
                </c:pt>
                <c:pt idx="2">
                  <c:v>116.84666666666668</c:v>
                </c:pt>
                <c:pt idx="3">
                  <c:v>121.67</c:v>
                </c:pt>
                <c:pt idx="4">
                  <c:v>119.71</c:v>
                </c:pt>
                <c:pt idx="5">
                  <c:v>121.62333333333333</c:v>
                </c:pt>
                <c:pt idx="6">
                  <c:v>121.93666666666667</c:v>
                </c:pt>
                <c:pt idx="7">
                  <c:v>118.71999999999998</c:v>
                </c:pt>
                <c:pt idx="8">
                  <c:v>116.42666666666666</c:v>
                </c:pt>
                <c:pt idx="9">
                  <c:v>112.62666666666667</c:v>
                </c:pt>
                <c:pt idx="10">
                  <c:v>112.78333333333335</c:v>
                </c:pt>
                <c:pt idx="11">
                  <c:v>115.67</c:v>
                </c:pt>
                <c:pt idx="12">
                  <c:v>123.08333333333333</c:v>
                </c:pt>
                <c:pt idx="13">
                  <c:v>123.62666666666667</c:v>
                </c:pt>
                <c:pt idx="14">
                  <c:v>122.28000000000002</c:v>
                </c:pt>
                <c:pt idx="15">
                  <c:v>123.48333333333333</c:v>
                </c:pt>
                <c:pt idx="16">
                  <c:v>122.41666666666667</c:v>
                </c:pt>
                <c:pt idx="17">
                  <c:v>122.91333333333334</c:v>
                </c:pt>
                <c:pt idx="18">
                  <c:v>121.75666666666666</c:v>
                </c:pt>
                <c:pt idx="19">
                  <c:v>124.88</c:v>
                </c:pt>
                <c:pt idx="20">
                  <c:v>122.5</c:v>
                </c:pt>
                <c:pt idx="21">
                  <c:v>108.23666666666666</c:v>
                </c:pt>
                <c:pt idx="22">
                  <c:v>105.12</c:v>
                </c:pt>
                <c:pt idx="23">
                  <c:v>108.52</c:v>
                </c:pt>
                <c:pt idx="24">
                  <c:v>109.21666666666665</c:v>
                </c:pt>
                <c:pt idx="25">
                  <c:v>108.87</c:v>
                </c:pt>
                <c:pt idx="26">
                  <c:v>108.63333333333333</c:v>
                </c:pt>
                <c:pt idx="27">
                  <c:v>107.86666666666666</c:v>
                </c:pt>
                <c:pt idx="28">
                  <c:v>106.07000000000001</c:v>
                </c:pt>
                <c:pt idx="29">
                  <c:v>107.24333333333334</c:v>
                </c:pt>
                <c:pt idx="30">
                  <c:v>105.25999999999999</c:v>
                </c:pt>
                <c:pt idx="31">
                  <c:v>102.33</c:v>
                </c:pt>
                <c:pt idx="32">
                  <c:v>102.56</c:v>
                </c:pt>
                <c:pt idx="33">
                  <c:v>102.00666666666666</c:v>
                </c:pt>
                <c:pt idx="34">
                  <c:v>101.94333333333333</c:v>
                </c:pt>
                <c:pt idx="35">
                  <c:v>103.62333333333333</c:v>
                </c:pt>
                <c:pt idx="36">
                  <c:v>104.63666666666667</c:v>
                </c:pt>
                <c:pt idx="37">
                  <c:v>111.61000000000001</c:v>
                </c:pt>
                <c:pt idx="38">
                  <c:v>116.77333333333333</c:v>
                </c:pt>
                <c:pt idx="39">
                  <c:v>120</c:v>
                </c:pt>
                <c:pt idx="40">
                  <c:v>122.90333333333332</c:v>
                </c:pt>
                <c:pt idx="41">
                  <c:v>124.90333333333335</c:v>
                </c:pt>
                <c:pt idx="42">
                  <c:v>127.41666666666667</c:v>
                </c:pt>
                <c:pt idx="43">
                  <c:v>128.11333333333334</c:v>
                </c:pt>
                <c:pt idx="44">
                  <c:v>127.25999999999999</c:v>
                </c:pt>
                <c:pt idx="45">
                  <c:v>123.53333333333335</c:v>
                </c:pt>
                <c:pt idx="46">
                  <c:v>123.41000000000001</c:v>
                </c:pt>
                <c:pt idx="47">
                  <c:v>126.8</c:v>
                </c:pt>
                <c:pt idx="48">
                  <c:v>125.66333333333334</c:v>
                </c:pt>
                <c:pt idx="49">
                  <c:v>128.06666666666666</c:v>
                </c:pt>
                <c:pt idx="50">
                  <c:v>129.06666666666666</c:v>
                </c:pt>
                <c:pt idx="51">
                  <c:v>127.96333333333332</c:v>
                </c:pt>
                <c:pt idx="52">
                  <c:v>125.18333333333334</c:v>
                </c:pt>
                <c:pt idx="53">
                  <c:v>126.58</c:v>
                </c:pt>
                <c:pt idx="54">
                  <c:v>122.66666666666667</c:v>
                </c:pt>
                <c:pt idx="55">
                  <c:v>124.76</c:v>
                </c:pt>
                <c:pt idx="56">
                  <c:v>124.64999999999999</c:v>
                </c:pt>
                <c:pt idx="57">
                  <c:v>124.64999999999999</c:v>
                </c:pt>
                <c:pt idx="58">
                  <c:v>124.91000000000001</c:v>
                </c:pt>
                <c:pt idx="59">
                  <c:v>123.17333333333335</c:v>
                </c:pt>
                <c:pt idx="60">
                  <c:v>123.77</c:v>
                </c:pt>
                <c:pt idx="61">
                  <c:v>124.48333333333333</c:v>
                </c:pt>
                <c:pt idx="62">
                  <c:v>119.68333333333334</c:v>
                </c:pt>
                <c:pt idx="63">
                  <c:v>116.22000000000001</c:v>
                </c:pt>
                <c:pt idx="64">
                  <c:v>116.26333333333332</c:v>
                </c:pt>
                <c:pt idx="65">
                  <c:v>117.87</c:v>
                </c:pt>
                <c:pt idx="66">
                  <c:v>121.98333333333333</c:v>
                </c:pt>
                <c:pt idx="67">
                  <c:v>122.70333333333333</c:v>
                </c:pt>
                <c:pt idx="68">
                  <c:v>122.18333333333334</c:v>
                </c:pt>
                <c:pt idx="69">
                  <c:v>119.56</c:v>
                </c:pt>
                <c:pt idx="70">
                  <c:v>119.97666666666667</c:v>
                </c:pt>
                <c:pt idx="71">
                  <c:v>121.26333333333332</c:v>
                </c:pt>
                <c:pt idx="72">
                  <c:v>119.61333333333334</c:v>
                </c:pt>
                <c:pt idx="73">
                  <c:v>119.66666666666667</c:v>
                </c:pt>
                <c:pt idx="74">
                  <c:v>118.43333333333334</c:v>
                </c:pt>
                <c:pt idx="75">
                  <c:v>119.38333333333333</c:v>
                </c:pt>
                <c:pt idx="76">
                  <c:v>122.03333333333335</c:v>
                </c:pt>
                <c:pt idx="77">
                  <c:v>124.58</c:v>
                </c:pt>
                <c:pt idx="78">
                  <c:v>125.69</c:v>
                </c:pt>
                <c:pt idx="79">
                  <c:v>124.64</c:v>
                </c:pt>
                <c:pt idx="80">
                  <c:v>124.40999999999998</c:v>
                </c:pt>
                <c:pt idx="81">
                  <c:v>120.67666666666668</c:v>
                </c:pt>
                <c:pt idx="82">
                  <c:v>113.19666666666666</c:v>
                </c:pt>
                <c:pt idx="83">
                  <c:v>109.75333333333333</c:v>
                </c:pt>
                <c:pt idx="84">
                  <c:v>109.46999999999998</c:v>
                </c:pt>
                <c:pt idx="85">
                  <c:v>101.72666666666667</c:v>
                </c:pt>
                <c:pt idx="86">
                  <c:v>94.153333333333322</c:v>
                </c:pt>
                <c:pt idx="87">
                  <c:v>98.383333333333326</c:v>
                </c:pt>
                <c:pt idx="88">
                  <c:v>100.77666666666666</c:v>
                </c:pt>
                <c:pt idx="89">
                  <c:v>97.663333333333341</c:v>
                </c:pt>
                <c:pt idx="90">
                  <c:v>98.073333333333323</c:v>
                </c:pt>
                <c:pt idx="91">
                  <c:v>99.589999999999989</c:v>
                </c:pt>
                <c:pt idx="92">
                  <c:v>102.21</c:v>
                </c:pt>
                <c:pt idx="93">
                  <c:v>100.13333333333333</c:v>
                </c:pt>
                <c:pt idx="94">
                  <c:v>101.5</c:v>
                </c:pt>
                <c:pt idx="95">
                  <c:v>99.44</c:v>
                </c:pt>
                <c:pt idx="96">
                  <c:v>99.65666666666668</c:v>
                </c:pt>
                <c:pt idx="97">
                  <c:v>101.52999999999999</c:v>
                </c:pt>
                <c:pt idx="98">
                  <c:v>103.14</c:v>
                </c:pt>
                <c:pt idx="99">
                  <c:v>105.43333333333334</c:v>
                </c:pt>
                <c:pt idx="100">
                  <c:v>107.08</c:v>
                </c:pt>
                <c:pt idx="101">
                  <c:v>106.88</c:v>
                </c:pt>
                <c:pt idx="102">
                  <c:v>103.05</c:v>
                </c:pt>
                <c:pt idx="103">
                  <c:v>103.42</c:v>
                </c:pt>
                <c:pt idx="104">
                  <c:v>103.99333333333334</c:v>
                </c:pt>
                <c:pt idx="105">
                  <c:v>106.97333333333334</c:v>
                </c:pt>
                <c:pt idx="106">
                  <c:v>109.36666666666667</c:v>
                </c:pt>
                <c:pt idx="107">
                  <c:v>110.70666666666666</c:v>
                </c:pt>
                <c:pt idx="108">
                  <c:v>112.86000000000001</c:v>
                </c:pt>
                <c:pt idx="109">
                  <c:v>112.67</c:v>
                </c:pt>
                <c:pt idx="110">
                  <c:v>116.25666666666666</c:v>
                </c:pt>
                <c:pt idx="111">
                  <c:v>118.09333333333335</c:v>
                </c:pt>
                <c:pt idx="112">
                  <c:v>120.28333333333335</c:v>
                </c:pt>
                <c:pt idx="113">
                  <c:v>119.33</c:v>
                </c:pt>
                <c:pt idx="114">
                  <c:v>112.40666666666668</c:v>
                </c:pt>
                <c:pt idx="115">
                  <c:v>109.46999999999998</c:v>
                </c:pt>
                <c:pt idx="116">
                  <c:v>101.21</c:v>
                </c:pt>
                <c:pt idx="117">
                  <c:v>98.67</c:v>
                </c:pt>
                <c:pt idx="118">
                  <c:v>99.686666666666667</c:v>
                </c:pt>
                <c:pt idx="119">
                  <c:v>100.66666666666667</c:v>
                </c:pt>
                <c:pt idx="120">
                  <c:v>98.723333333333315</c:v>
                </c:pt>
                <c:pt idx="121">
                  <c:v>100.68</c:v>
                </c:pt>
                <c:pt idx="122">
                  <c:v>102.19</c:v>
                </c:pt>
                <c:pt idx="123">
                  <c:v>101.94666666666666</c:v>
                </c:pt>
                <c:pt idx="124">
                  <c:v>99.850000000000009</c:v>
                </c:pt>
                <c:pt idx="125">
                  <c:v>100.44</c:v>
                </c:pt>
                <c:pt idx="126">
                  <c:v>102.07</c:v>
                </c:pt>
                <c:pt idx="127">
                  <c:v>101.29</c:v>
                </c:pt>
                <c:pt idx="128">
                  <c:v>98.29</c:v>
                </c:pt>
                <c:pt idx="129">
                  <c:v>102.84333333333332</c:v>
                </c:pt>
                <c:pt idx="130">
                  <c:v>103.05333333333334</c:v>
                </c:pt>
                <c:pt idx="131">
                  <c:v>100.03000000000002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80-4106-9AB6-BA12EA9B0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7318080"/>
        <c:axId val="567319392"/>
      </c:lineChart>
      <c:dateAx>
        <c:axId val="567318080"/>
        <c:scaling>
          <c:orientation val="minMax"/>
        </c:scaling>
        <c:delete val="0"/>
        <c:axPos val="b"/>
        <c:numFmt formatCode="yyyy\-mm\-dd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319392"/>
        <c:crosses val="autoZero"/>
        <c:auto val="1"/>
        <c:lblOffset val="100"/>
        <c:baseTimeUnit val="months"/>
      </c:dateAx>
      <c:valAx>
        <c:axId val="567319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318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200025</xdr:colOff>
      <xdr:row>21</xdr:row>
      <xdr:rowOff>128587</xdr:rowOff>
    </xdr:from>
    <xdr:to>
      <xdr:col>21</xdr:col>
      <xdr:colOff>200025</xdr:colOff>
      <xdr:row>36</xdr:row>
      <xdr:rowOff>14287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1333500</xdr:colOff>
      <xdr:row>359</xdr:row>
      <xdr:rowOff>95250</xdr:rowOff>
    </xdr:from>
    <xdr:to>
      <xdr:col>6</xdr:col>
      <xdr:colOff>381000</xdr:colOff>
      <xdr:row>376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434975</xdr:colOff>
      <xdr:row>2</xdr:row>
      <xdr:rowOff>161925</xdr:rowOff>
    </xdr:from>
    <xdr:to>
      <xdr:col>18</xdr:col>
      <xdr:colOff>130175</xdr:colOff>
      <xdr:row>17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184</xdr:row>
      <xdr:rowOff>114300</xdr:rowOff>
    </xdr:from>
    <xdr:to>
      <xdr:col>13</xdr:col>
      <xdr:colOff>466725</xdr:colOff>
      <xdr:row>199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542925</xdr:colOff>
      <xdr:row>1</xdr:row>
      <xdr:rowOff>152400</xdr:rowOff>
    </xdr:from>
    <xdr:to>
      <xdr:col>29</xdr:col>
      <xdr:colOff>314325</xdr:colOff>
      <xdr:row>25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27</xdr:row>
      <xdr:rowOff>0</xdr:rowOff>
    </xdr:from>
    <xdr:to>
      <xdr:col>29</xdr:col>
      <xdr:colOff>381000</xdr:colOff>
      <xdr:row>50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52</xdr:row>
      <xdr:rowOff>0</xdr:rowOff>
    </xdr:from>
    <xdr:to>
      <xdr:col>29</xdr:col>
      <xdr:colOff>381000</xdr:colOff>
      <xdr:row>75</xdr:row>
      <xdr:rowOff>114300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133350</xdr:colOff>
      <xdr:row>52</xdr:row>
      <xdr:rowOff>104775</xdr:rowOff>
    </xdr:from>
    <xdr:to>
      <xdr:col>15</xdr:col>
      <xdr:colOff>438150</xdr:colOff>
      <xdr:row>69</xdr:row>
      <xdr:rowOff>95250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390525</xdr:colOff>
      <xdr:row>198</xdr:row>
      <xdr:rowOff>138112</xdr:rowOff>
    </xdr:from>
    <xdr:to>
      <xdr:col>14</xdr:col>
      <xdr:colOff>85725</xdr:colOff>
      <xdr:row>215</xdr:row>
      <xdr:rowOff>128587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200025</xdr:colOff>
      <xdr:row>3</xdr:row>
      <xdr:rowOff>9525</xdr:rowOff>
    </xdr:from>
    <xdr:to>
      <xdr:col>43</xdr:col>
      <xdr:colOff>581025</xdr:colOff>
      <xdr:row>26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257175</xdr:colOff>
      <xdr:row>25</xdr:row>
      <xdr:rowOff>114300</xdr:rowOff>
    </xdr:from>
    <xdr:to>
      <xdr:col>26</xdr:col>
      <xdr:colOff>28575</xdr:colOff>
      <xdr:row>49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85725</xdr:colOff>
      <xdr:row>52</xdr:row>
      <xdr:rowOff>0</xdr:rowOff>
    </xdr:from>
    <xdr:to>
      <xdr:col>29</xdr:col>
      <xdr:colOff>466725</xdr:colOff>
      <xdr:row>75</xdr:row>
      <xdr:rowOff>114300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266700</xdr:colOff>
      <xdr:row>2</xdr:row>
      <xdr:rowOff>9525</xdr:rowOff>
    </xdr:from>
    <xdr:to>
      <xdr:col>27</xdr:col>
      <xdr:colOff>38100</xdr:colOff>
      <xdr:row>25</xdr:row>
      <xdr:rowOff>123825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333375</xdr:colOff>
      <xdr:row>195</xdr:row>
      <xdr:rowOff>76200</xdr:rowOff>
    </xdr:from>
    <xdr:to>
      <xdr:col>24</xdr:col>
      <xdr:colOff>180975</xdr:colOff>
      <xdr:row>217</xdr:row>
      <xdr:rowOff>123825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581025</xdr:colOff>
      <xdr:row>165</xdr:row>
      <xdr:rowOff>133350</xdr:rowOff>
    </xdr:from>
    <xdr:to>
      <xdr:col>17</xdr:col>
      <xdr:colOff>276225</xdr:colOff>
      <xdr:row>182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populator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derico%20Di%20Pace/Dropbox/Work/Research%20Projects/Joint%20-%20in%20progress/Broadbent%20et%20al/restud%20revision/data/DataSOEMTNT_Dec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opulator"/>
    </sheetNames>
    <definedNames>
      <definedName name="FAMEData"/>
    </defined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raw_data"/>
      <sheetName val="sectoral_raw_data"/>
      <sheetName val="Real Rates"/>
      <sheetName val="BIS-RER"/>
      <sheetName val="transformed_data_emp"/>
      <sheetName val="DATAQ_estimatiON71"/>
      <sheetName val="DATAQ_estimatiON87"/>
      <sheetName val="DATAQ_estimatiON87v2"/>
      <sheetName val="GrowthRates87Q216Q2"/>
      <sheetName val="Control"/>
      <sheetName val="May2016"/>
      <sheetName val="May2019"/>
      <sheetName val="Investment"/>
      <sheetName val="Plots"/>
      <sheetName val="PlotsLong"/>
      <sheetName val="10YearBondYields"/>
      <sheetName val="IMF Forecasts"/>
    </sheetNames>
    <sheetDataSet>
      <sheetData sheetId="0"/>
      <sheetData sheetId="1">
        <row r="5">
          <cell r="A5">
            <v>25658</v>
          </cell>
        </row>
        <row r="6">
          <cell r="A6">
            <v>25749</v>
          </cell>
        </row>
        <row r="7">
          <cell r="A7">
            <v>25841</v>
          </cell>
        </row>
        <row r="8">
          <cell r="A8">
            <v>25933</v>
          </cell>
        </row>
        <row r="9">
          <cell r="A9">
            <v>26023</v>
          </cell>
        </row>
        <row r="10">
          <cell r="A10">
            <v>26114</v>
          </cell>
        </row>
        <row r="11">
          <cell r="A11">
            <v>26206</v>
          </cell>
        </row>
        <row r="12">
          <cell r="A12">
            <v>26298</v>
          </cell>
        </row>
        <row r="13">
          <cell r="A13">
            <v>26389</v>
          </cell>
        </row>
        <row r="14">
          <cell r="A14">
            <v>26480</v>
          </cell>
        </row>
        <row r="15">
          <cell r="A15">
            <v>26572</v>
          </cell>
        </row>
        <row r="16">
          <cell r="A16">
            <v>26664</v>
          </cell>
        </row>
        <row r="17">
          <cell r="A17">
            <v>26754</v>
          </cell>
        </row>
        <row r="18">
          <cell r="A18">
            <v>26845</v>
          </cell>
        </row>
        <row r="19">
          <cell r="A19">
            <v>26937</v>
          </cell>
        </row>
        <row r="20">
          <cell r="A20">
            <v>27029</v>
          </cell>
        </row>
        <row r="21">
          <cell r="A21">
            <v>27119</v>
          </cell>
        </row>
        <row r="22">
          <cell r="A22">
            <v>27210</v>
          </cell>
        </row>
        <row r="23">
          <cell r="A23">
            <v>27302</v>
          </cell>
        </row>
        <row r="24">
          <cell r="A24">
            <v>27394</v>
          </cell>
        </row>
        <row r="25">
          <cell r="A25">
            <v>27484</v>
          </cell>
        </row>
        <row r="26">
          <cell r="A26">
            <v>27575</v>
          </cell>
        </row>
        <row r="27">
          <cell r="A27">
            <v>27667</v>
          </cell>
        </row>
        <row r="28">
          <cell r="A28">
            <v>27759</v>
          </cell>
        </row>
        <row r="29">
          <cell r="A29">
            <v>27850</v>
          </cell>
        </row>
        <row r="30">
          <cell r="A30">
            <v>27941</v>
          </cell>
        </row>
        <row r="31">
          <cell r="A31">
            <v>28033</v>
          </cell>
        </row>
        <row r="32">
          <cell r="A32">
            <v>28125</v>
          </cell>
        </row>
        <row r="33">
          <cell r="A33">
            <v>28215</v>
          </cell>
        </row>
        <row r="34">
          <cell r="A34">
            <v>28306</v>
          </cell>
        </row>
        <row r="35">
          <cell r="A35">
            <v>28398</v>
          </cell>
        </row>
        <row r="36">
          <cell r="A36">
            <v>28490</v>
          </cell>
        </row>
        <row r="37">
          <cell r="A37">
            <v>28580</v>
          </cell>
        </row>
        <row r="38">
          <cell r="A38">
            <v>28671</v>
          </cell>
        </row>
        <row r="39">
          <cell r="A39">
            <v>28763</v>
          </cell>
        </row>
        <row r="40">
          <cell r="A40">
            <v>28855</v>
          </cell>
        </row>
        <row r="41">
          <cell r="A41">
            <v>28945</v>
          </cell>
        </row>
        <row r="42">
          <cell r="A42">
            <v>29036</v>
          </cell>
        </row>
        <row r="43">
          <cell r="A43">
            <v>29128</v>
          </cell>
        </row>
        <row r="44">
          <cell r="A44">
            <v>29220</v>
          </cell>
        </row>
        <row r="45">
          <cell r="A45">
            <v>29311</v>
          </cell>
        </row>
        <row r="46">
          <cell r="A46">
            <v>29402</v>
          </cell>
        </row>
        <row r="47">
          <cell r="A47">
            <v>29494</v>
          </cell>
        </row>
        <row r="48">
          <cell r="A48">
            <v>29586</v>
          </cell>
        </row>
        <row r="49">
          <cell r="A49">
            <v>29676</v>
          </cell>
        </row>
        <row r="50">
          <cell r="A50">
            <v>29767</v>
          </cell>
        </row>
        <row r="51">
          <cell r="A51">
            <v>29859</v>
          </cell>
        </row>
        <row r="52">
          <cell r="A52">
            <v>29951</v>
          </cell>
        </row>
        <row r="53">
          <cell r="A53">
            <v>30041</v>
          </cell>
        </row>
        <row r="54">
          <cell r="A54">
            <v>30132</v>
          </cell>
        </row>
        <row r="55">
          <cell r="A55">
            <v>30224</v>
          </cell>
        </row>
        <row r="56">
          <cell r="A56">
            <v>30316</v>
          </cell>
        </row>
        <row r="57">
          <cell r="A57">
            <v>30406</v>
          </cell>
        </row>
        <row r="58">
          <cell r="A58">
            <v>30497</v>
          </cell>
        </row>
        <row r="59">
          <cell r="A59">
            <v>30589</v>
          </cell>
        </row>
        <row r="60">
          <cell r="A60">
            <v>30681</v>
          </cell>
        </row>
        <row r="61">
          <cell r="A61">
            <v>30772</v>
          </cell>
        </row>
        <row r="62">
          <cell r="A62">
            <v>30863</v>
          </cell>
        </row>
        <row r="63">
          <cell r="A63">
            <v>30955</v>
          </cell>
        </row>
        <row r="64">
          <cell r="A64">
            <v>31047</v>
          </cell>
        </row>
        <row r="65">
          <cell r="A65">
            <v>31137</v>
          </cell>
        </row>
        <row r="66">
          <cell r="A66">
            <v>31228</v>
          </cell>
        </row>
        <row r="67">
          <cell r="A67">
            <v>31320</v>
          </cell>
        </row>
        <row r="68">
          <cell r="A68">
            <v>31412</v>
          </cell>
        </row>
        <row r="69">
          <cell r="A69">
            <v>31502</v>
          </cell>
        </row>
        <row r="70">
          <cell r="A70">
            <v>31593</v>
          </cell>
        </row>
        <row r="71">
          <cell r="A71">
            <v>31685</v>
          </cell>
        </row>
        <row r="72">
          <cell r="A72">
            <v>31777</v>
          </cell>
        </row>
        <row r="73">
          <cell r="A73">
            <v>31867</v>
          </cell>
        </row>
        <row r="74">
          <cell r="A74">
            <v>31958</v>
          </cell>
        </row>
        <row r="75">
          <cell r="A75">
            <v>32050</v>
          </cell>
        </row>
        <row r="76">
          <cell r="A76">
            <v>32142</v>
          </cell>
        </row>
        <row r="77">
          <cell r="A77">
            <v>32233</v>
          </cell>
        </row>
        <row r="78">
          <cell r="A78">
            <v>32324</v>
          </cell>
        </row>
        <row r="79">
          <cell r="A79">
            <v>32416</v>
          </cell>
        </row>
        <row r="80">
          <cell r="A80">
            <v>32508</v>
          </cell>
        </row>
        <row r="81">
          <cell r="A81">
            <v>32598</v>
          </cell>
        </row>
        <row r="82">
          <cell r="A82">
            <v>32689</v>
          </cell>
        </row>
        <row r="83">
          <cell r="A83">
            <v>32781</v>
          </cell>
        </row>
        <row r="84">
          <cell r="A84">
            <v>32873</v>
          </cell>
        </row>
        <row r="85">
          <cell r="A85">
            <v>32963</v>
          </cell>
        </row>
        <row r="86">
          <cell r="A86">
            <v>33054</v>
          </cell>
        </row>
        <row r="87">
          <cell r="A87">
            <v>33146</v>
          </cell>
        </row>
        <row r="88">
          <cell r="A88">
            <v>33238</v>
          </cell>
        </row>
        <row r="89">
          <cell r="A89">
            <v>33328</v>
          </cell>
        </row>
        <row r="90">
          <cell r="A90">
            <v>33419</v>
          </cell>
        </row>
        <row r="91">
          <cell r="A91">
            <v>33511</v>
          </cell>
        </row>
        <row r="92">
          <cell r="A92">
            <v>33603</v>
          </cell>
        </row>
        <row r="93">
          <cell r="A93">
            <v>33694</v>
          </cell>
        </row>
        <row r="94">
          <cell r="A94">
            <v>33785</v>
          </cell>
        </row>
        <row r="95">
          <cell r="A95">
            <v>33877</v>
          </cell>
        </row>
        <row r="96">
          <cell r="A96">
            <v>33969</v>
          </cell>
        </row>
        <row r="97">
          <cell r="A97">
            <v>34059</v>
          </cell>
        </row>
        <row r="98">
          <cell r="A98">
            <v>34150</v>
          </cell>
        </row>
        <row r="99">
          <cell r="A99">
            <v>34242</v>
          </cell>
        </row>
        <row r="100">
          <cell r="A100">
            <v>34334</v>
          </cell>
        </row>
        <row r="101">
          <cell r="A101">
            <v>34424</v>
          </cell>
        </row>
        <row r="102">
          <cell r="A102">
            <v>34515</v>
          </cell>
        </row>
        <row r="103">
          <cell r="A103">
            <v>34607</v>
          </cell>
        </row>
        <row r="104">
          <cell r="A104">
            <v>34699</v>
          </cell>
        </row>
        <row r="105">
          <cell r="A105">
            <v>34789</v>
          </cell>
        </row>
        <row r="106">
          <cell r="A106">
            <v>34880</v>
          </cell>
        </row>
        <row r="107">
          <cell r="A107">
            <v>34972</v>
          </cell>
        </row>
        <row r="108">
          <cell r="A108">
            <v>35064</v>
          </cell>
        </row>
        <row r="109">
          <cell r="A109">
            <v>35155</v>
          </cell>
        </row>
        <row r="110">
          <cell r="A110">
            <v>35246</v>
          </cell>
        </row>
        <row r="111">
          <cell r="A111">
            <v>35338</v>
          </cell>
        </row>
        <row r="112">
          <cell r="A112">
            <v>35430</v>
          </cell>
        </row>
        <row r="113">
          <cell r="A113">
            <v>35520</v>
          </cell>
        </row>
        <row r="114">
          <cell r="A114">
            <v>35611</v>
          </cell>
        </row>
        <row r="115">
          <cell r="A115">
            <v>35703</v>
          </cell>
        </row>
        <row r="116">
          <cell r="A116">
            <v>35795</v>
          </cell>
        </row>
        <row r="117">
          <cell r="A117">
            <v>35885</v>
          </cell>
        </row>
        <row r="118">
          <cell r="A118">
            <v>35976</v>
          </cell>
        </row>
        <row r="119">
          <cell r="A119">
            <v>36068</v>
          </cell>
        </row>
        <row r="120">
          <cell r="A120">
            <v>36160</v>
          </cell>
        </row>
        <row r="121">
          <cell r="A121">
            <v>36250</v>
          </cell>
        </row>
        <row r="122">
          <cell r="A122">
            <v>36341</v>
          </cell>
        </row>
        <row r="123">
          <cell r="A123">
            <v>36433</v>
          </cell>
        </row>
        <row r="124">
          <cell r="A124">
            <v>36525</v>
          </cell>
        </row>
        <row r="125">
          <cell r="A125">
            <v>36616</v>
          </cell>
        </row>
        <row r="126">
          <cell r="A126">
            <v>36707</v>
          </cell>
        </row>
        <row r="127">
          <cell r="A127">
            <v>36799</v>
          </cell>
        </row>
        <row r="128">
          <cell r="A128">
            <v>36891</v>
          </cell>
        </row>
        <row r="129">
          <cell r="A129">
            <v>36981</v>
          </cell>
        </row>
        <row r="130">
          <cell r="A130">
            <v>37072</v>
          </cell>
        </row>
        <row r="131">
          <cell r="A131">
            <v>37164</v>
          </cell>
        </row>
        <row r="132">
          <cell r="A132">
            <v>37256</v>
          </cell>
        </row>
        <row r="133">
          <cell r="A133">
            <v>37346</v>
          </cell>
        </row>
        <row r="134">
          <cell r="A134">
            <v>37437</v>
          </cell>
        </row>
        <row r="135">
          <cell r="A135">
            <v>37529</v>
          </cell>
        </row>
        <row r="136">
          <cell r="A136">
            <v>37621</v>
          </cell>
        </row>
        <row r="137">
          <cell r="A137">
            <v>37711</v>
          </cell>
        </row>
        <row r="138">
          <cell r="A138">
            <v>37802</v>
          </cell>
        </row>
        <row r="139">
          <cell r="A139">
            <v>37894</v>
          </cell>
        </row>
        <row r="140">
          <cell r="A140">
            <v>37986</v>
          </cell>
        </row>
        <row r="141">
          <cell r="A141">
            <v>38077</v>
          </cell>
        </row>
        <row r="142">
          <cell r="A142">
            <v>38168</v>
          </cell>
        </row>
        <row r="143">
          <cell r="A143">
            <v>38260</v>
          </cell>
        </row>
        <row r="144">
          <cell r="A144">
            <v>38352</v>
          </cell>
        </row>
        <row r="145">
          <cell r="A145">
            <v>38442</v>
          </cell>
        </row>
        <row r="146">
          <cell r="A146">
            <v>38533</v>
          </cell>
        </row>
        <row r="147">
          <cell r="A147">
            <v>38625</v>
          </cell>
        </row>
        <row r="148">
          <cell r="A148">
            <v>38717</v>
          </cell>
        </row>
        <row r="149">
          <cell r="A149">
            <v>38807</v>
          </cell>
        </row>
        <row r="150">
          <cell r="A150">
            <v>38898</v>
          </cell>
        </row>
        <row r="151">
          <cell r="A151">
            <v>38990</v>
          </cell>
        </row>
        <row r="152">
          <cell r="A152">
            <v>39082</v>
          </cell>
        </row>
        <row r="153">
          <cell r="A153">
            <v>39172</v>
          </cell>
        </row>
        <row r="154">
          <cell r="A154">
            <v>39263</v>
          </cell>
        </row>
        <row r="155">
          <cell r="A155">
            <v>39355</v>
          </cell>
        </row>
        <row r="156">
          <cell r="A156">
            <v>39447</v>
          </cell>
        </row>
        <row r="157">
          <cell r="A157">
            <v>39538</v>
          </cell>
        </row>
        <row r="158">
          <cell r="A158">
            <v>39629</v>
          </cell>
        </row>
        <row r="159">
          <cell r="A159">
            <v>39721</v>
          </cell>
        </row>
        <row r="160">
          <cell r="A160">
            <v>39813</v>
          </cell>
        </row>
        <row r="161">
          <cell r="A161">
            <v>39903</v>
          </cell>
        </row>
        <row r="162">
          <cell r="A162">
            <v>39994</v>
          </cell>
        </row>
        <row r="163">
          <cell r="A163">
            <v>40086</v>
          </cell>
        </row>
        <row r="164">
          <cell r="A164">
            <v>40178</v>
          </cell>
        </row>
        <row r="165">
          <cell r="A165">
            <v>40268</v>
          </cell>
        </row>
        <row r="166">
          <cell r="A166">
            <v>40359</v>
          </cell>
        </row>
        <row r="167">
          <cell r="A167">
            <v>40451</v>
          </cell>
        </row>
        <row r="168">
          <cell r="A168">
            <v>40543</v>
          </cell>
        </row>
        <row r="169">
          <cell r="A169">
            <v>40633</v>
          </cell>
        </row>
        <row r="170">
          <cell r="A170">
            <v>40724</v>
          </cell>
        </row>
        <row r="171">
          <cell r="A171">
            <v>40816</v>
          </cell>
        </row>
        <row r="172">
          <cell r="A172">
            <v>40908</v>
          </cell>
        </row>
        <row r="173">
          <cell r="A173">
            <v>40999</v>
          </cell>
        </row>
        <row r="174">
          <cell r="A174">
            <v>41090</v>
          </cell>
        </row>
        <row r="175">
          <cell r="A175">
            <v>41182</v>
          </cell>
        </row>
        <row r="176">
          <cell r="A176">
            <v>41274</v>
          </cell>
        </row>
        <row r="177">
          <cell r="A177">
            <v>41364</v>
          </cell>
        </row>
        <row r="178">
          <cell r="A178">
            <v>41455</v>
          </cell>
        </row>
        <row r="179">
          <cell r="A179">
            <v>41547</v>
          </cell>
        </row>
        <row r="180">
          <cell r="A180">
            <v>41639</v>
          </cell>
        </row>
        <row r="181">
          <cell r="A181">
            <v>41729</v>
          </cell>
        </row>
        <row r="182">
          <cell r="A182">
            <v>41820</v>
          </cell>
        </row>
        <row r="183">
          <cell r="A183">
            <v>41912</v>
          </cell>
        </row>
        <row r="184">
          <cell r="A184">
            <v>42004</v>
          </cell>
        </row>
        <row r="185">
          <cell r="A185">
            <v>42094</v>
          </cell>
        </row>
        <row r="186">
          <cell r="A186">
            <v>42185</v>
          </cell>
        </row>
        <row r="187">
          <cell r="A187">
            <v>42277</v>
          </cell>
        </row>
        <row r="188">
          <cell r="A188">
            <v>42369</v>
          </cell>
        </row>
        <row r="189">
          <cell r="A189">
            <v>42460</v>
          </cell>
        </row>
        <row r="190">
          <cell r="A190">
            <v>42551</v>
          </cell>
        </row>
        <row r="191">
          <cell r="A191">
            <v>42643</v>
          </cell>
        </row>
        <row r="192">
          <cell r="A192">
            <v>42735</v>
          </cell>
        </row>
        <row r="193">
          <cell r="A193">
            <v>42825</v>
          </cell>
        </row>
        <row r="194">
          <cell r="A194">
            <v>42916</v>
          </cell>
        </row>
        <row r="195">
          <cell r="A195">
            <v>43008</v>
          </cell>
        </row>
        <row r="196">
          <cell r="A196">
            <v>43100</v>
          </cell>
        </row>
        <row r="197">
          <cell r="A197">
            <v>43190</v>
          </cell>
        </row>
        <row r="198">
          <cell r="A198">
            <v>43281</v>
          </cell>
        </row>
        <row r="199">
          <cell r="A199">
            <v>43373</v>
          </cell>
        </row>
        <row r="200">
          <cell r="A200">
            <v>43465</v>
          </cell>
        </row>
        <row r="201">
          <cell r="A201">
            <v>43555</v>
          </cell>
        </row>
        <row r="202">
          <cell r="A202">
            <v>43646</v>
          </cell>
        </row>
        <row r="203">
          <cell r="A203">
            <v>43738</v>
          </cell>
        </row>
        <row r="204">
          <cell r="A204">
            <v>43830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>
      <selection activeCell="D8" sqref="D8"/>
    </sheetView>
  </sheetViews>
  <sheetFormatPr defaultRowHeight="12.75"/>
  <sheetData>
    <row r="2" spans="2:2">
      <c r="B2" s="5" t="s">
        <v>13</v>
      </c>
    </row>
    <row r="3" spans="2:2">
      <c r="B3" s="6" t="s">
        <v>14</v>
      </c>
    </row>
    <row r="4" spans="2:2">
      <c r="B4" s="16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212"/>
  <sheetViews>
    <sheetView zoomScaleNormal="100" workbookViewId="0">
      <pane ySplit="1" topLeftCell="A14" activePane="bottomLeft" state="frozen"/>
      <selection pane="bottomLeft" activeCell="Q15" sqref="Q15"/>
    </sheetView>
  </sheetViews>
  <sheetFormatPr defaultColWidth="11.42578125" defaultRowHeight="12.95" customHeight="1"/>
  <cols>
    <col min="1" max="1" width="11.5703125" bestFit="1" customWidth="1"/>
    <col min="2" max="2" width="12.5703125" bestFit="1" customWidth="1"/>
    <col min="3" max="4" width="9.5703125" bestFit="1" customWidth="1"/>
    <col min="5" max="8" width="7.5703125" bestFit="1" customWidth="1"/>
    <col min="9" max="9" width="9.5703125" bestFit="1" customWidth="1"/>
    <col min="10" max="11" width="7.5703125" bestFit="1" customWidth="1"/>
  </cols>
  <sheetData>
    <row r="1" spans="1:11" ht="17.100000000000001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15" customHeight="1">
      <c r="A2" s="3">
        <v>1968</v>
      </c>
      <c r="B2" s="3">
        <v>4</v>
      </c>
      <c r="C2" s="4" t="s">
        <v>11</v>
      </c>
      <c r="D2" s="4" t="s">
        <v>11</v>
      </c>
      <c r="E2" s="4" t="s">
        <v>11</v>
      </c>
      <c r="F2" s="4" t="s">
        <v>11</v>
      </c>
      <c r="G2" s="4" t="s">
        <v>11</v>
      </c>
      <c r="H2" s="4" t="s">
        <v>11</v>
      </c>
      <c r="I2" s="4" t="s">
        <v>11</v>
      </c>
      <c r="J2" s="4" t="s">
        <v>11</v>
      </c>
      <c r="K2" s="4" t="s">
        <v>11</v>
      </c>
    </row>
    <row r="3" spans="1:11" ht="15" customHeight="1">
      <c r="A3" s="3">
        <v>1969</v>
      </c>
      <c r="B3" s="3">
        <v>1</v>
      </c>
      <c r="C3" s="4" t="s">
        <v>11</v>
      </c>
      <c r="D3" s="4" t="s">
        <v>11</v>
      </c>
      <c r="E3" s="4" t="s">
        <v>11</v>
      </c>
      <c r="F3" s="4" t="s">
        <v>11</v>
      </c>
      <c r="G3" s="4" t="s">
        <v>11</v>
      </c>
      <c r="H3" s="4" t="s">
        <v>11</v>
      </c>
      <c r="I3" s="4" t="s">
        <v>11</v>
      </c>
      <c r="J3" s="4" t="s">
        <v>11</v>
      </c>
      <c r="K3" s="4" t="s">
        <v>11</v>
      </c>
    </row>
    <row r="4" spans="1:11" ht="15" customHeight="1">
      <c r="A4" s="3">
        <v>1969</v>
      </c>
      <c r="B4" s="3">
        <v>2</v>
      </c>
      <c r="C4" s="4" t="s">
        <v>11</v>
      </c>
      <c r="D4" s="4" t="s">
        <v>11</v>
      </c>
      <c r="E4" s="4" t="s">
        <v>11</v>
      </c>
      <c r="F4" s="4" t="s">
        <v>11</v>
      </c>
      <c r="G4" s="4" t="s">
        <v>11</v>
      </c>
      <c r="H4" s="4" t="s">
        <v>11</v>
      </c>
      <c r="I4" s="4" t="s">
        <v>11</v>
      </c>
      <c r="J4" s="4" t="s">
        <v>11</v>
      </c>
      <c r="K4" s="4" t="s">
        <v>11</v>
      </c>
    </row>
    <row r="5" spans="1:11" ht="15" customHeight="1">
      <c r="A5" s="3">
        <v>1969</v>
      </c>
      <c r="B5" s="3">
        <v>3</v>
      </c>
      <c r="C5" s="4" t="s">
        <v>11</v>
      </c>
      <c r="D5" s="4" t="s">
        <v>11</v>
      </c>
      <c r="E5" s="4" t="s">
        <v>11</v>
      </c>
      <c r="F5" s="4" t="s">
        <v>11</v>
      </c>
      <c r="G5" s="4" t="s">
        <v>11</v>
      </c>
      <c r="H5" s="4" t="s">
        <v>11</v>
      </c>
      <c r="I5" s="4" t="s">
        <v>11</v>
      </c>
      <c r="J5" s="4" t="s">
        <v>11</v>
      </c>
      <c r="K5" s="4" t="s">
        <v>11</v>
      </c>
    </row>
    <row r="6" spans="1:11" ht="15" customHeight="1">
      <c r="A6" s="3">
        <v>1969</v>
      </c>
      <c r="B6" s="3">
        <v>4</v>
      </c>
      <c r="C6" s="4" t="s">
        <v>11</v>
      </c>
      <c r="D6" s="4" t="s">
        <v>11</v>
      </c>
      <c r="E6" s="4" t="s">
        <v>11</v>
      </c>
      <c r="F6" s="4" t="s">
        <v>11</v>
      </c>
      <c r="G6" s="4" t="s">
        <v>11</v>
      </c>
      <c r="H6" s="4" t="s">
        <v>11</v>
      </c>
      <c r="I6" s="4" t="s">
        <v>11</v>
      </c>
      <c r="J6" s="4" t="s">
        <v>11</v>
      </c>
      <c r="K6" s="4" t="s">
        <v>11</v>
      </c>
    </row>
    <row r="7" spans="1:11" ht="15" customHeight="1">
      <c r="A7" s="3">
        <v>1970</v>
      </c>
      <c r="B7" s="3">
        <v>1</v>
      </c>
      <c r="C7" s="4" t="s">
        <v>11</v>
      </c>
      <c r="D7" s="4" t="s">
        <v>11</v>
      </c>
      <c r="E7" s="4" t="s">
        <v>11</v>
      </c>
      <c r="F7" s="4" t="s">
        <v>11</v>
      </c>
      <c r="G7" s="4" t="s">
        <v>11</v>
      </c>
      <c r="H7" s="4" t="s">
        <v>11</v>
      </c>
      <c r="I7" s="4" t="s">
        <v>11</v>
      </c>
      <c r="J7" s="4" t="s">
        <v>11</v>
      </c>
      <c r="K7" s="4" t="s">
        <v>11</v>
      </c>
    </row>
    <row r="8" spans="1:11" ht="15" customHeight="1">
      <c r="A8" s="3">
        <v>1970</v>
      </c>
      <c r="B8" s="3">
        <v>2</v>
      </c>
      <c r="C8" s="4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  <c r="I8" s="4" t="s">
        <v>11</v>
      </c>
      <c r="J8" s="4" t="s">
        <v>11</v>
      </c>
      <c r="K8" s="4" t="s">
        <v>11</v>
      </c>
    </row>
    <row r="9" spans="1:11" ht="15" customHeight="1">
      <c r="A9" s="3">
        <v>1970</v>
      </c>
      <c r="B9" s="3">
        <v>3</v>
      </c>
      <c r="C9" s="4" t="s">
        <v>11</v>
      </c>
      <c r="D9" s="4" t="s">
        <v>11</v>
      </c>
      <c r="E9" s="4" t="s">
        <v>11</v>
      </c>
      <c r="F9" s="4" t="s">
        <v>11</v>
      </c>
      <c r="G9" s="4" t="s">
        <v>11</v>
      </c>
      <c r="H9" s="4" t="s">
        <v>11</v>
      </c>
      <c r="I9" s="4" t="s">
        <v>11</v>
      </c>
      <c r="J9" s="4" t="s">
        <v>11</v>
      </c>
      <c r="K9" s="4" t="s">
        <v>11</v>
      </c>
    </row>
    <row r="10" spans="1:11" ht="15" customHeight="1">
      <c r="A10" s="3">
        <v>1970</v>
      </c>
      <c r="B10" s="3">
        <v>4</v>
      </c>
      <c r="C10" s="4" t="s">
        <v>11</v>
      </c>
      <c r="D10" s="4" t="s">
        <v>11</v>
      </c>
      <c r="E10" s="4" t="s">
        <v>11</v>
      </c>
      <c r="F10" s="4" t="s">
        <v>11</v>
      </c>
      <c r="G10" s="4" t="s">
        <v>11</v>
      </c>
      <c r="H10" s="4" t="s">
        <v>11</v>
      </c>
      <c r="I10" s="4" t="s">
        <v>11</v>
      </c>
      <c r="J10" s="4" t="s">
        <v>11</v>
      </c>
      <c r="K10" s="4" t="s">
        <v>11</v>
      </c>
    </row>
    <row r="11" spans="1:11" ht="15" customHeight="1">
      <c r="A11" s="3">
        <v>1971</v>
      </c>
      <c r="B11" s="3">
        <v>1</v>
      </c>
      <c r="C11" s="4" t="s">
        <v>11</v>
      </c>
      <c r="D11" s="4" t="s">
        <v>11</v>
      </c>
      <c r="E11" s="4" t="s">
        <v>11</v>
      </c>
      <c r="F11" s="4" t="s">
        <v>11</v>
      </c>
      <c r="G11" s="4" t="s">
        <v>11</v>
      </c>
      <c r="H11" s="4" t="s">
        <v>11</v>
      </c>
      <c r="I11" s="4" t="s">
        <v>11</v>
      </c>
      <c r="J11" s="4" t="s">
        <v>11</v>
      </c>
      <c r="K11" s="4" t="s">
        <v>11</v>
      </c>
    </row>
    <row r="12" spans="1:11" ht="15" customHeight="1">
      <c r="A12" s="3">
        <v>1971</v>
      </c>
      <c r="B12" s="3">
        <v>2</v>
      </c>
      <c r="C12" s="4" t="s">
        <v>11</v>
      </c>
      <c r="D12" s="4" t="s">
        <v>11</v>
      </c>
      <c r="E12" s="4" t="s">
        <v>11</v>
      </c>
      <c r="F12" s="4" t="s">
        <v>11</v>
      </c>
      <c r="G12" s="4" t="s">
        <v>11</v>
      </c>
      <c r="H12" s="4" t="s">
        <v>11</v>
      </c>
      <c r="I12" s="4" t="s">
        <v>11</v>
      </c>
      <c r="J12" s="4" t="s">
        <v>11</v>
      </c>
      <c r="K12" s="4" t="s">
        <v>11</v>
      </c>
    </row>
    <row r="13" spans="1:11" ht="15" customHeight="1">
      <c r="A13" s="3">
        <v>1971</v>
      </c>
      <c r="B13" s="3">
        <v>3</v>
      </c>
      <c r="C13" s="4" t="s">
        <v>11</v>
      </c>
      <c r="D13" s="4" t="s">
        <v>11</v>
      </c>
      <c r="E13" s="4" t="s">
        <v>11</v>
      </c>
      <c r="F13" s="4" t="s">
        <v>11</v>
      </c>
      <c r="G13" s="4" t="s">
        <v>11</v>
      </c>
      <c r="H13" s="4" t="s">
        <v>11</v>
      </c>
      <c r="I13" s="4" t="s">
        <v>11</v>
      </c>
      <c r="J13" s="4" t="s">
        <v>11</v>
      </c>
      <c r="K13" s="4" t="s">
        <v>11</v>
      </c>
    </row>
    <row r="14" spans="1:11" ht="15" customHeight="1">
      <c r="A14" s="3">
        <v>1971</v>
      </c>
      <c r="B14" s="3">
        <v>4</v>
      </c>
      <c r="C14" s="4" t="s">
        <v>11</v>
      </c>
      <c r="D14" s="4" t="s">
        <v>11</v>
      </c>
      <c r="E14" s="4" t="s">
        <v>11</v>
      </c>
      <c r="F14" s="4" t="s">
        <v>11</v>
      </c>
      <c r="G14" s="4" t="s">
        <v>11</v>
      </c>
      <c r="H14" s="4" t="s">
        <v>11</v>
      </c>
      <c r="I14" s="4" t="s">
        <v>11</v>
      </c>
      <c r="J14" s="4" t="s">
        <v>11</v>
      </c>
      <c r="K14" s="4" t="s">
        <v>11</v>
      </c>
    </row>
    <row r="15" spans="1:11" ht="15" customHeight="1">
      <c r="A15" s="3">
        <v>1972</v>
      </c>
      <c r="B15" s="3">
        <v>1</v>
      </c>
      <c r="C15" s="4" t="s">
        <v>11</v>
      </c>
      <c r="D15" s="4" t="s">
        <v>11</v>
      </c>
      <c r="E15" s="4" t="s">
        <v>11</v>
      </c>
      <c r="F15" s="4" t="s">
        <v>11</v>
      </c>
      <c r="G15" s="4" t="s">
        <v>11</v>
      </c>
      <c r="H15" s="4" t="s">
        <v>11</v>
      </c>
      <c r="I15" s="4" t="s">
        <v>11</v>
      </c>
      <c r="J15" s="4" t="s">
        <v>11</v>
      </c>
      <c r="K15" s="4" t="s">
        <v>11</v>
      </c>
    </row>
    <row r="16" spans="1:11" ht="15" customHeight="1">
      <c r="A16" s="3">
        <v>1972</v>
      </c>
      <c r="B16" s="3">
        <v>2</v>
      </c>
      <c r="C16" s="4" t="s">
        <v>11</v>
      </c>
      <c r="D16" s="4" t="s">
        <v>11</v>
      </c>
      <c r="E16" s="4" t="s">
        <v>11</v>
      </c>
      <c r="F16" s="4" t="s">
        <v>11</v>
      </c>
      <c r="G16" s="4" t="s">
        <v>11</v>
      </c>
      <c r="H16" s="4" t="s">
        <v>11</v>
      </c>
      <c r="I16" s="4" t="s">
        <v>11</v>
      </c>
      <c r="J16" s="4" t="s">
        <v>11</v>
      </c>
      <c r="K16" s="4" t="s">
        <v>11</v>
      </c>
    </row>
    <row r="17" spans="1:11" ht="15" customHeight="1">
      <c r="A17" s="3">
        <v>1972</v>
      </c>
      <c r="B17" s="3">
        <v>3</v>
      </c>
      <c r="C17" s="4" t="s">
        <v>11</v>
      </c>
      <c r="D17" s="4" t="s">
        <v>11</v>
      </c>
      <c r="E17" s="4" t="s">
        <v>11</v>
      </c>
      <c r="F17" s="4" t="s">
        <v>11</v>
      </c>
      <c r="G17" s="4" t="s">
        <v>11</v>
      </c>
      <c r="H17" s="4" t="s">
        <v>11</v>
      </c>
      <c r="I17" s="4" t="s">
        <v>11</v>
      </c>
      <c r="J17" s="4" t="s">
        <v>11</v>
      </c>
      <c r="K17" s="4" t="s">
        <v>11</v>
      </c>
    </row>
    <row r="18" spans="1:11" ht="15" customHeight="1">
      <c r="A18" s="3">
        <v>1972</v>
      </c>
      <c r="B18" s="3">
        <v>4</v>
      </c>
      <c r="C18" s="4" t="s">
        <v>11</v>
      </c>
      <c r="D18" s="4" t="s">
        <v>11</v>
      </c>
      <c r="E18" s="4" t="s">
        <v>11</v>
      </c>
      <c r="F18" s="4" t="s">
        <v>11</v>
      </c>
      <c r="G18" s="4" t="s">
        <v>11</v>
      </c>
      <c r="H18" s="4" t="s">
        <v>11</v>
      </c>
      <c r="I18" s="4" t="s">
        <v>11</v>
      </c>
      <c r="J18" s="4" t="s">
        <v>11</v>
      </c>
      <c r="K18" s="4" t="s">
        <v>11</v>
      </c>
    </row>
    <row r="19" spans="1:11" ht="15" customHeight="1">
      <c r="A19" s="3">
        <v>1973</v>
      </c>
      <c r="B19" s="3">
        <v>1</v>
      </c>
      <c r="C19" s="4" t="s">
        <v>11</v>
      </c>
      <c r="D19" s="4" t="s">
        <v>11</v>
      </c>
      <c r="E19" s="4" t="s">
        <v>11</v>
      </c>
      <c r="F19" s="4" t="s">
        <v>11</v>
      </c>
      <c r="G19" s="4" t="s">
        <v>11</v>
      </c>
      <c r="H19" s="4" t="s">
        <v>11</v>
      </c>
      <c r="I19" s="4" t="s">
        <v>11</v>
      </c>
      <c r="J19" s="4" t="s">
        <v>11</v>
      </c>
      <c r="K19" s="4" t="s">
        <v>11</v>
      </c>
    </row>
    <row r="20" spans="1:11" ht="15" customHeight="1">
      <c r="A20" s="3">
        <v>1973</v>
      </c>
      <c r="B20" s="3">
        <v>2</v>
      </c>
      <c r="C20" s="4" t="s">
        <v>11</v>
      </c>
      <c r="D20" s="4" t="s">
        <v>11</v>
      </c>
      <c r="E20" s="4" t="s">
        <v>11</v>
      </c>
      <c r="F20" s="4" t="s">
        <v>11</v>
      </c>
      <c r="G20" s="4" t="s">
        <v>11</v>
      </c>
      <c r="H20" s="4" t="s">
        <v>11</v>
      </c>
      <c r="I20" s="4" t="s">
        <v>11</v>
      </c>
      <c r="J20" s="4" t="s">
        <v>11</v>
      </c>
      <c r="K20" s="4" t="s">
        <v>11</v>
      </c>
    </row>
    <row r="21" spans="1:11" ht="15" customHeight="1">
      <c r="A21" s="3">
        <v>1973</v>
      </c>
      <c r="B21" s="3">
        <v>3</v>
      </c>
      <c r="C21" s="4" t="s">
        <v>11</v>
      </c>
      <c r="D21" s="4" t="s">
        <v>11</v>
      </c>
      <c r="E21" s="4" t="s">
        <v>11</v>
      </c>
      <c r="F21" s="4" t="s">
        <v>11</v>
      </c>
      <c r="G21" s="4" t="s">
        <v>11</v>
      </c>
      <c r="H21" s="4" t="s">
        <v>11</v>
      </c>
      <c r="I21" s="4" t="s">
        <v>11</v>
      </c>
      <c r="J21" s="4" t="s">
        <v>11</v>
      </c>
      <c r="K21" s="4" t="s">
        <v>11</v>
      </c>
    </row>
    <row r="22" spans="1:11" ht="15" customHeight="1">
      <c r="A22" s="3">
        <v>1973</v>
      </c>
      <c r="B22" s="3">
        <v>4</v>
      </c>
      <c r="C22" s="4" t="s">
        <v>11</v>
      </c>
      <c r="D22" s="4" t="s">
        <v>11</v>
      </c>
      <c r="E22" s="4" t="s">
        <v>11</v>
      </c>
      <c r="F22" s="4" t="s">
        <v>11</v>
      </c>
      <c r="G22" s="4" t="s">
        <v>11</v>
      </c>
      <c r="H22" s="4" t="s">
        <v>11</v>
      </c>
      <c r="I22" s="4" t="s">
        <v>11</v>
      </c>
      <c r="J22" s="4" t="s">
        <v>11</v>
      </c>
      <c r="K22" s="4" t="s">
        <v>11</v>
      </c>
    </row>
    <row r="23" spans="1:11" ht="15" customHeight="1">
      <c r="A23" s="3">
        <v>1974</v>
      </c>
      <c r="B23" s="3">
        <v>1</v>
      </c>
      <c r="C23" s="4" t="s">
        <v>11</v>
      </c>
      <c r="D23" s="4" t="s">
        <v>11</v>
      </c>
      <c r="E23" s="4" t="s">
        <v>11</v>
      </c>
      <c r="F23" s="4" t="s">
        <v>11</v>
      </c>
      <c r="G23" s="4" t="s">
        <v>11</v>
      </c>
      <c r="H23" s="4" t="s">
        <v>11</v>
      </c>
      <c r="I23" s="4" t="s">
        <v>11</v>
      </c>
      <c r="J23" s="4" t="s">
        <v>11</v>
      </c>
      <c r="K23" s="4" t="s">
        <v>11</v>
      </c>
    </row>
    <row r="24" spans="1:11" ht="15" customHeight="1">
      <c r="A24" s="3">
        <v>1974</v>
      </c>
      <c r="B24" s="3">
        <v>2</v>
      </c>
      <c r="C24" s="4" t="s">
        <v>11</v>
      </c>
      <c r="D24" s="4" t="s">
        <v>11</v>
      </c>
      <c r="E24" s="4" t="s">
        <v>11</v>
      </c>
      <c r="F24" s="4" t="s">
        <v>11</v>
      </c>
      <c r="G24" s="4" t="s">
        <v>11</v>
      </c>
      <c r="H24" s="4" t="s">
        <v>11</v>
      </c>
      <c r="I24" s="4" t="s">
        <v>11</v>
      </c>
      <c r="J24" s="4" t="s">
        <v>11</v>
      </c>
      <c r="K24" s="4" t="s">
        <v>11</v>
      </c>
    </row>
    <row r="25" spans="1:11" ht="15" customHeight="1">
      <c r="A25" s="3">
        <v>1974</v>
      </c>
      <c r="B25" s="3">
        <v>3</v>
      </c>
      <c r="C25" s="4" t="s">
        <v>11</v>
      </c>
      <c r="D25" s="4" t="s">
        <v>11</v>
      </c>
      <c r="E25" s="4" t="s">
        <v>11</v>
      </c>
      <c r="F25" s="4" t="s">
        <v>11</v>
      </c>
      <c r="G25" s="4" t="s">
        <v>11</v>
      </c>
      <c r="H25" s="4" t="s">
        <v>11</v>
      </c>
      <c r="I25" s="4" t="s">
        <v>11</v>
      </c>
      <c r="J25" s="4" t="s">
        <v>11</v>
      </c>
      <c r="K25" s="4" t="s">
        <v>11</v>
      </c>
    </row>
    <row r="26" spans="1:11" ht="15" customHeight="1">
      <c r="A26" s="3">
        <v>1974</v>
      </c>
      <c r="B26" s="3">
        <v>4</v>
      </c>
      <c r="C26" s="4" t="s">
        <v>11</v>
      </c>
      <c r="D26" s="4" t="s">
        <v>11</v>
      </c>
      <c r="E26" s="4" t="s">
        <v>11</v>
      </c>
      <c r="F26" s="4" t="s">
        <v>11</v>
      </c>
      <c r="G26" s="4" t="s">
        <v>11</v>
      </c>
      <c r="H26" s="4" t="s">
        <v>11</v>
      </c>
      <c r="I26" s="4" t="s">
        <v>11</v>
      </c>
      <c r="J26" s="4" t="s">
        <v>11</v>
      </c>
      <c r="K26" s="4" t="s">
        <v>11</v>
      </c>
    </row>
    <row r="27" spans="1:11" ht="15" customHeight="1">
      <c r="A27" s="3">
        <v>1975</v>
      </c>
      <c r="B27" s="3">
        <v>1</v>
      </c>
      <c r="C27" s="4" t="s">
        <v>11</v>
      </c>
      <c r="D27" s="4" t="s">
        <v>11</v>
      </c>
      <c r="E27" s="4" t="s">
        <v>11</v>
      </c>
      <c r="F27" s="4" t="s">
        <v>11</v>
      </c>
      <c r="G27" s="4" t="s">
        <v>11</v>
      </c>
      <c r="H27" s="4" t="s">
        <v>11</v>
      </c>
      <c r="I27" s="4" t="s">
        <v>11</v>
      </c>
      <c r="J27" s="4" t="s">
        <v>11</v>
      </c>
      <c r="K27" s="4" t="s">
        <v>11</v>
      </c>
    </row>
    <row r="28" spans="1:11" ht="15" customHeight="1">
      <c r="A28" s="3">
        <v>1975</v>
      </c>
      <c r="B28" s="3">
        <v>2</v>
      </c>
      <c r="C28" s="4" t="s">
        <v>11</v>
      </c>
      <c r="D28" s="4" t="s">
        <v>11</v>
      </c>
      <c r="E28" s="4" t="s">
        <v>11</v>
      </c>
      <c r="F28" s="4" t="s">
        <v>11</v>
      </c>
      <c r="G28" s="4" t="s">
        <v>11</v>
      </c>
      <c r="H28" s="4" t="s">
        <v>11</v>
      </c>
      <c r="I28" s="4" t="s">
        <v>11</v>
      </c>
      <c r="J28" s="4" t="s">
        <v>11</v>
      </c>
      <c r="K28" s="4" t="s">
        <v>11</v>
      </c>
    </row>
    <row r="29" spans="1:11" ht="15" customHeight="1">
      <c r="A29" s="3">
        <v>1975</v>
      </c>
      <c r="B29" s="3">
        <v>3</v>
      </c>
      <c r="C29" s="4" t="s">
        <v>11</v>
      </c>
      <c r="D29" s="4" t="s">
        <v>11</v>
      </c>
      <c r="E29" s="4" t="s">
        <v>11</v>
      </c>
      <c r="F29" s="4" t="s">
        <v>11</v>
      </c>
      <c r="G29" s="4" t="s">
        <v>11</v>
      </c>
      <c r="H29" s="4" t="s">
        <v>11</v>
      </c>
      <c r="I29" s="4" t="s">
        <v>11</v>
      </c>
      <c r="J29" s="4" t="s">
        <v>11</v>
      </c>
      <c r="K29" s="4" t="s">
        <v>11</v>
      </c>
    </row>
    <row r="30" spans="1:11" ht="15" customHeight="1">
      <c r="A30" s="3">
        <v>1975</v>
      </c>
      <c r="B30" s="3">
        <v>4</v>
      </c>
      <c r="C30" s="4" t="s">
        <v>11</v>
      </c>
      <c r="D30" s="4" t="s">
        <v>11</v>
      </c>
      <c r="E30" s="4" t="s">
        <v>11</v>
      </c>
      <c r="F30" s="4" t="s">
        <v>11</v>
      </c>
      <c r="G30" s="4" t="s">
        <v>11</v>
      </c>
      <c r="H30" s="4" t="s">
        <v>11</v>
      </c>
      <c r="I30" s="4" t="s">
        <v>11</v>
      </c>
      <c r="J30" s="4" t="s">
        <v>11</v>
      </c>
      <c r="K30" s="4" t="s">
        <v>11</v>
      </c>
    </row>
    <row r="31" spans="1:11" ht="15" customHeight="1">
      <c r="A31" s="3">
        <v>1976</v>
      </c>
      <c r="B31" s="3">
        <v>1</v>
      </c>
      <c r="C31" s="4" t="s">
        <v>11</v>
      </c>
      <c r="D31" s="4" t="s">
        <v>11</v>
      </c>
      <c r="E31" s="4" t="s">
        <v>11</v>
      </c>
      <c r="F31" s="4" t="s">
        <v>11</v>
      </c>
      <c r="G31" s="4" t="s">
        <v>11</v>
      </c>
      <c r="H31" s="4" t="s">
        <v>11</v>
      </c>
      <c r="I31" s="4" t="s">
        <v>11</v>
      </c>
      <c r="J31" s="4" t="s">
        <v>11</v>
      </c>
      <c r="K31" s="4" t="s">
        <v>11</v>
      </c>
    </row>
    <row r="32" spans="1:11" ht="15" customHeight="1">
      <c r="A32" s="3">
        <v>1976</v>
      </c>
      <c r="B32" s="3">
        <v>2</v>
      </c>
      <c r="C32" s="4" t="s">
        <v>11</v>
      </c>
      <c r="D32" s="4" t="s">
        <v>11</v>
      </c>
      <c r="E32" s="4" t="s">
        <v>11</v>
      </c>
      <c r="F32" s="4" t="s">
        <v>11</v>
      </c>
      <c r="G32" s="4" t="s">
        <v>11</v>
      </c>
      <c r="H32" s="4" t="s">
        <v>11</v>
      </c>
      <c r="I32" s="4" t="s">
        <v>11</v>
      </c>
      <c r="J32" s="4" t="s">
        <v>11</v>
      </c>
      <c r="K32" s="4" t="s">
        <v>11</v>
      </c>
    </row>
    <row r="33" spans="1:11" ht="15" customHeight="1">
      <c r="A33" s="3">
        <v>1976</v>
      </c>
      <c r="B33" s="3">
        <v>3</v>
      </c>
      <c r="C33" s="4" t="s">
        <v>11</v>
      </c>
      <c r="D33" s="4" t="s">
        <v>11</v>
      </c>
      <c r="E33" s="4" t="s">
        <v>11</v>
      </c>
      <c r="F33" s="4" t="s">
        <v>11</v>
      </c>
      <c r="G33" s="4" t="s">
        <v>11</v>
      </c>
      <c r="H33" s="4" t="s">
        <v>11</v>
      </c>
      <c r="I33" s="4" t="s">
        <v>11</v>
      </c>
      <c r="J33" s="4" t="s">
        <v>11</v>
      </c>
      <c r="K33" s="4" t="s">
        <v>11</v>
      </c>
    </row>
    <row r="34" spans="1:11" ht="15" customHeight="1">
      <c r="A34" s="3">
        <v>1976</v>
      </c>
      <c r="B34" s="3">
        <v>4</v>
      </c>
      <c r="C34" s="4" t="s">
        <v>11</v>
      </c>
      <c r="D34" s="4" t="s">
        <v>11</v>
      </c>
      <c r="E34" s="4" t="s">
        <v>11</v>
      </c>
      <c r="F34" s="4" t="s">
        <v>11</v>
      </c>
      <c r="G34" s="4" t="s">
        <v>11</v>
      </c>
      <c r="H34" s="4" t="s">
        <v>11</v>
      </c>
      <c r="I34" s="4" t="s">
        <v>11</v>
      </c>
      <c r="J34" s="4" t="s">
        <v>11</v>
      </c>
      <c r="K34" s="4" t="s">
        <v>11</v>
      </c>
    </row>
    <row r="35" spans="1:11" ht="15" customHeight="1">
      <c r="A35" s="3">
        <v>1977</v>
      </c>
      <c r="B35" s="3">
        <v>1</v>
      </c>
      <c r="C35" s="4" t="s">
        <v>11</v>
      </c>
      <c r="D35" s="4" t="s">
        <v>11</v>
      </c>
      <c r="E35" s="4" t="s">
        <v>11</v>
      </c>
      <c r="F35" s="4" t="s">
        <v>11</v>
      </c>
      <c r="G35" s="4" t="s">
        <v>11</v>
      </c>
      <c r="H35" s="4" t="s">
        <v>11</v>
      </c>
      <c r="I35" s="4" t="s">
        <v>11</v>
      </c>
      <c r="J35" s="4" t="s">
        <v>11</v>
      </c>
      <c r="K35" s="4" t="s">
        <v>11</v>
      </c>
    </row>
    <row r="36" spans="1:11" ht="15" customHeight="1">
      <c r="A36" s="3">
        <v>1977</v>
      </c>
      <c r="B36" s="3">
        <v>2</v>
      </c>
      <c r="C36" s="4" t="s">
        <v>11</v>
      </c>
      <c r="D36" s="4" t="s">
        <v>11</v>
      </c>
      <c r="E36" s="4" t="s">
        <v>11</v>
      </c>
      <c r="F36" s="4" t="s">
        <v>11</v>
      </c>
      <c r="G36" s="4" t="s">
        <v>11</v>
      </c>
      <c r="H36" s="4" t="s">
        <v>11</v>
      </c>
      <c r="I36" s="4" t="s">
        <v>11</v>
      </c>
      <c r="J36" s="4" t="s">
        <v>11</v>
      </c>
      <c r="K36" s="4" t="s">
        <v>11</v>
      </c>
    </row>
    <row r="37" spans="1:11" ht="15" customHeight="1">
      <c r="A37" s="3">
        <v>1977</v>
      </c>
      <c r="B37" s="3">
        <v>3</v>
      </c>
      <c r="C37" s="4" t="s">
        <v>11</v>
      </c>
      <c r="D37" s="4" t="s">
        <v>11</v>
      </c>
      <c r="E37" s="4" t="s">
        <v>11</v>
      </c>
      <c r="F37" s="4" t="s">
        <v>11</v>
      </c>
      <c r="G37" s="4" t="s">
        <v>11</v>
      </c>
      <c r="H37" s="4" t="s">
        <v>11</v>
      </c>
      <c r="I37" s="4" t="s">
        <v>11</v>
      </c>
      <c r="J37" s="4" t="s">
        <v>11</v>
      </c>
      <c r="K37" s="4" t="s">
        <v>11</v>
      </c>
    </row>
    <row r="38" spans="1:11" ht="15" customHeight="1">
      <c r="A38" s="3">
        <v>1977</v>
      </c>
      <c r="B38" s="3">
        <v>4</v>
      </c>
      <c r="C38" s="4" t="s">
        <v>11</v>
      </c>
      <c r="D38" s="4" t="s">
        <v>11</v>
      </c>
      <c r="E38" s="4" t="s">
        <v>11</v>
      </c>
      <c r="F38" s="4" t="s">
        <v>11</v>
      </c>
      <c r="G38" s="4" t="s">
        <v>11</v>
      </c>
      <c r="H38" s="4" t="s">
        <v>11</v>
      </c>
      <c r="I38" s="4" t="s">
        <v>11</v>
      </c>
      <c r="J38" s="4" t="s">
        <v>11</v>
      </c>
      <c r="K38" s="4" t="s">
        <v>11</v>
      </c>
    </row>
    <row r="39" spans="1:11" ht="15" customHeight="1">
      <c r="A39" s="3">
        <v>1978</v>
      </c>
      <c r="B39" s="3">
        <v>1</v>
      </c>
      <c r="C39" s="4" t="s">
        <v>11</v>
      </c>
      <c r="D39" s="4" t="s">
        <v>11</v>
      </c>
      <c r="E39" s="4" t="s">
        <v>11</v>
      </c>
      <c r="F39" s="4" t="s">
        <v>11</v>
      </c>
      <c r="G39" s="4" t="s">
        <v>11</v>
      </c>
      <c r="H39" s="4" t="s">
        <v>11</v>
      </c>
      <c r="I39" s="4" t="s">
        <v>11</v>
      </c>
      <c r="J39" s="4" t="s">
        <v>11</v>
      </c>
      <c r="K39" s="4" t="s">
        <v>11</v>
      </c>
    </row>
    <row r="40" spans="1:11" ht="15" customHeight="1">
      <c r="A40" s="3">
        <v>1978</v>
      </c>
      <c r="B40" s="3">
        <v>2</v>
      </c>
      <c r="C40" s="4" t="s">
        <v>11</v>
      </c>
      <c r="D40" s="4" t="s">
        <v>11</v>
      </c>
      <c r="E40" s="4" t="s">
        <v>11</v>
      </c>
      <c r="F40" s="4" t="s">
        <v>11</v>
      </c>
      <c r="G40" s="4" t="s">
        <v>11</v>
      </c>
      <c r="H40" s="4" t="s">
        <v>11</v>
      </c>
      <c r="I40" s="4" t="s">
        <v>11</v>
      </c>
      <c r="J40" s="4" t="s">
        <v>11</v>
      </c>
      <c r="K40" s="4" t="s">
        <v>11</v>
      </c>
    </row>
    <row r="41" spans="1:11" ht="15" customHeight="1">
      <c r="A41" s="3">
        <v>1978</v>
      </c>
      <c r="B41" s="3">
        <v>3</v>
      </c>
      <c r="C41" s="4" t="s">
        <v>11</v>
      </c>
      <c r="D41" s="4" t="s">
        <v>11</v>
      </c>
      <c r="E41" s="4" t="s">
        <v>11</v>
      </c>
      <c r="F41" s="4" t="s">
        <v>11</v>
      </c>
      <c r="G41" s="4" t="s">
        <v>11</v>
      </c>
      <c r="H41" s="4" t="s">
        <v>11</v>
      </c>
      <c r="I41" s="4" t="s">
        <v>11</v>
      </c>
      <c r="J41" s="4" t="s">
        <v>11</v>
      </c>
      <c r="K41" s="4" t="s">
        <v>11</v>
      </c>
    </row>
    <row r="42" spans="1:11" ht="15" customHeight="1">
      <c r="A42" s="3">
        <v>1978</v>
      </c>
      <c r="B42" s="3">
        <v>4</v>
      </c>
      <c r="C42" s="4" t="s">
        <v>11</v>
      </c>
      <c r="D42" s="4" t="s">
        <v>11</v>
      </c>
      <c r="E42" s="4" t="s">
        <v>11</v>
      </c>
      <c r="F42" s="4" t="s">
        <v>11</v>
      </c>
      <c r="G42" s="4" t="s">
        <v>11</v>
      </c>
      <c r="H42" s="4" t="s">
        <v>11</v>
      </c>
      <c r="I42" s="4" t="s">
        <v>11</v>
      </c>
      <c r="J42" s="4" t="s">
        <v>11</v>
      </c>
      <c r="K42" s="4" t="s">
        <v>11</v>
      </c>
    </row>
    <row r="43" spans="1:11" ht="15" customHeight="1">
      <c r="A43" s="3">
        <v>1979</v>
      </c>
      <c r="B43" s="3">
        <v>1</v>
      </c>
      <c r="C43" s="4" t="s">
        <v>11</v>
      </c>
      <c r="D43" s="4" t="s">
        <v>11</v>
      </c>
      <c r="E43" s="4" t="s">
        <v>11</v>
      </c>
      <c r="F43" s="4" t="s">
        <v>11</v>
      </c>
      <c r="G43" s="4" t="s">
        <v>11</v>
      </c>
      <c r="H43" s="4" t="s">
        <v>11</v>
      </c>
      <c r="I43" s="4" t="s">
        <v>11</v>
      </c>
      <c r="J43" s="4" t="s">
        <v>11</v>
      </c>
      <c r="K43" s="4" t="s">
        <v>11</v>
      </c>
    </row>
    <row r="44" spans="1:11" ht="15" customHeight="1">
      <c r="A44" s="3">
        <v>1979</v>
      </c>
      <c r="B44" s="3">
        <v>2</v>
      </c>
      <c r="C44" s="4" t="s">
        <v>11</v>
      </c>
      <c r="D44" s="4" t="s">
        <v>11</v>
      </c>
      <c r="E44" s="4" t="s">
        <v>11</v>
      </c>
      <c r="F44" s="4" t="s">
        <v>11</v>
      </c>
      <c r="G44" s="4" t="s">
        <v>11</v>
      </c>
      <c r="H44" s="4" t="s">
        <v>11</v>
      </c>
      <c r="I44" s="4" t="s">
        <v>11</v>
      </c>
      <c r="J44" s="4" t="s">
        <v>11</v>
      </c>
      <c r="K44" s="4" t="s">
        <v>11</v>
      </c>
    </row>
    <row r="45" spans="1:11" ht="15" customHeight="1">
      <c r="A45" s="3">
        <v>1979</v>
      </c>
      <c r="B45" s="3">
        <v>3</v>
      </c>
      <c r="C45" s="4" t="s">
        <v>11</v>
      </c>
      <c r="D45" s="4" t="s">
        <v>11</v>
      </c>
      <c r="E45" s="4" t="s">
        <v>11</v>
      </c>
      <c r="F45" s="4" t="s">
        <v>11</v>
      </c>
      <c r="G45" s="4" t="s">
        <v>11</v>
      </c>
      <c r="H45" s="4" t="s">
        <v>11</v>
      </c>
      <c r="I45" s="4" t="s">
        <v>11</v>
      </c>
      <c r="J45" s="4" t="s">
        <v>11</v>
      </c>
      <c r="K45" s="4" t="s">
        <v>11</v>
      </c>
    </row>
    <row r="46" spans="1:11" ht="15" customHeight="1">
      <c r="A46" s="3">
        <v>1979</v>
      </c>
      <c r="B46" s="3">
        <v>4</v>
      </c>
      <c r="C46" s="4" t="s">
        <v>11</v>
      </c>
      <c r="D46" s="4" t="s">
        <v>11</v>
      </c>
      <c r="E46" s="4" t="s">
        <v>11</v>
      </c>
      <c r="F46" s="4" t="s">
        <v>11</v>
      </c>
      <c r="G46" s="4" t="s">
        <v>11</v>
      </c>
      <c r="H46" s="4" t="s">
        <v>11</v>
      </c>
      <c r="I46" s="4" t="s">
        <v>11</v>
      </c>
      <c r="J46" s="4" t="s">
        <v>11</v>
      </c>
      <c r="K46" s="4" t="s">
        <v>11</v>
      </c>
    </row>
    <row r="47" spans="1:11" ht="15" customHeight="1">
      <c r="A47" s="3">
        <v>1980</v>
      </c>
      <c r="B47" s="3">
        <v>1</v>
      </c>
      <c r="C47" s="4" t="s">
        <v>11</v>
      </c>
      <c r="D47" s="4" t="s">
        <v>11</v>
      </c>
      <c r="E47" s="4" t="s">
        <v>11</v>
      </c>
      <c r="F47" s="4" t="s">
        <v>11</v>
      </c>
      <c r="G47" s="4" t="s">
        <v>11</v>
      </c>
      <c r="H47" s="4" t="s">
        <v>11</v>
      </c>
      <c r="I47" s="4" t="s">
        <v>11</v>
      </c>
      <c r="J47" s="4" t="s">
        <v>11</v>
      </c>
      <c r="K47" s="4" t="s">
        <v>11</v>
      </c>
    </row>
    <row r="48" spans="1:11" ht="15" customHeight="1">
      <c r="A48" s="3">
        <v>1980</v>
      </c>
      <c r="B48" s="3">
        <v>2</v>
      </c>
      <c r="C48" s="4" t="s">
        <v>11</v>
      </c>
      <c r="D48" s="4" t="s">
        <v>11</v>
      </c>
      <c r="E48" s="4" t="s">
        <v>11</v>
      </c>
      <c r="F48" s="4" t="s">
        <v>11</v>
      </c>
      <c r="G48" s="4" t="s">
        <v>11</v>
      </c>
      <c r="H48" s="4" t="s">
        <v>11</v>
      </c>
      <c r="I48" s="4" t="s">
        <v>11</v>
      </c>
      <c r="J48" s="4" t="s">
        <v>11</v>
      </c>
      <c r="K48" s="4" t="s">
        <v>11</v>
      </c>
    </row>
    <row r="49" spans="1:11" ht="15" customHeight="1">
      <c r="A49" s="3">
        <v>1980</v>
      </c>
      <c r="B49" s="3">
        <v>3</v>
      </c>
      <c r="C49" s="4" t="s">
        <v>11</v>
      </c>
      <c r="D49" s="4" t="s">
        <v>11</v>
      </c>
      <c r="E49" s="4" t="s">
        <v>11</v>
      </c>
      <c r="F49" s="4" t="s">
        <v>11</v>
      </c>
      <c r="G49" s="4" t="s">
        <v>11</v>
      </c>
      <c r="H49" s="4" t="s">
        <v>11</v>
      </c>
      <c r="I49" s="4" t="s">
        <v>11</v>
      </c>
      <c r="J49" s="4" t="s">
        <v>11</v>
      </c>
      <c r="K49" s="4" t="s">
        <v>11</v>
      </c>
    </row>
    <row r="50" spans="1:11" ht="15" customHeight="1">
      <c r="A50" s="3">
        <v>1980</v>
      </c>
      <c r="B50" s="3">
        <v>4</v>
      </c>
      <c r="C50" s="4" t="s">
        <v>11</v>
      </c>
      <c r="D50" s="4" t="s">
        <v>11</v>
      </c>
      <c r="E50" s="4" t="s">
        <v>11</v>
      </c>
      <c r="F50" s="4" t="s">
        <v>11</v>
      </c>
      <c r="G50" s="4" t="s">
        <v>11</v>
      </c>
      <c r="H50" s="4" t="s">
        <v>11</v>
      </c>
      <c r="I50" s="4" t="s">
        <v>11</v>
      </c>
      <c r="J50" s="4" t="s">
        <v>11</v>
      </c>
      <c r="K50" s="4" t="s">
        <v>11</v>
      </c>
    </row>
    <row r="51" spans="1:11" ht="15" customHeight="1">
      <c r="A51" s="3">
        <v>1981</v>
      </c>
      <c r="B51" s="3">
        <v>1</v>
      </c>
      <c r="C51" s="4" t="s">
        <v>11</v>
      </c>
      <c r="D51" s="4" t="s">
        <v>11</v>
      </c>
      <c r="E51" s="4" t="s">
        <v>11</v>
      </c>
      <c r="F51" s="4" t="s">
        <v>11</v>
      </c>
      <c r="G51" s="4" t="s">
        <v>11</v>
      </c>
      <c r="H51" s="4" t="s">
        <v>11</v>
      </c>
      <c r="I51" s="4" t="s">
        <v>11</v>
      </c>
      <c r="J51" s="4" t="s">
        <v>11</v>
      </c>
      <c r="K51" s="4" t="s">
        <v>11</v>
      </c>
    </row>
    <row r="52" spans="1:11" ht="15" customHeight="1">
      <c r="A52" s="3">
        <v>1981</v>
      </c>
      <c r="B52" s="3">
        <v>2</v>
      </c>
      <c r="C52" s="4" t="s">
        <v>11</v>
      </c>
      <c r="D52" s="4" t="s">
        <v>11</v>
      </c>
      <c r="E52" s="4" t="s">
        <v>11</v>
      </c>
      <c r="F52" s="4" t="s">
        <v>11</v>
      </c>
      <c r="G52" s="4" t="s">
        <v>11</v>
      </c>
      <c r="H52" s="4" t="s">
        <v>11</v>
      </c>
      <c r="I52" s="4" t="s">
        <v>11</v>
      </c>
      <c r="J52" s="4" t="s">
        <v>11</v>
      </c>
      <c r="K52" s="4" t="s">
        <v>11</v>
      </c>
    </row>
    <row r="53" spans="1:11" ht="15" customHeight="1">
      <c r="A53" s="3">
        <v>1981</v>
      </c>
      <c r="B53" s="3">
        <v>3</v>
      </c>
      <c r="C53" s="4">
        <v>7.5</v>
      </c>
      <c r="D53" s="4">
        <v>9.35</v>
      </c>
      <c r="E53" s="4">
        <v>8</v>
      </c>
      <c r="F53" s="4">
        <v>7.95</v>
      </c>
      <c r="G53" s="4">
        <v>7.55</v>
      </c>
      <c r="H53" s="4">
        <v>7.8</v>
      </c>
      <c r="I53" s="4">
        <v>10</v>
      </c>
      <c r="J53" s="4">
        <v>7.9</v>
      </c>
      <c r="K53" s="4" t="s">
        <v>11</v>
      </c>
    </row>
    <row r="54" spans="1:11" ht="15" customHeight="1">
      <c r="A54" s="3">
        <v>1981</v>
      </c>
      <c r="B54" s="3">
        <v>4</v>
      </c>
      <c r="C54" s="4">
        <v>11.7</v>
      </c>
      <c r="D54" s="4">
        <v>9.6</v>
      </c>
      <c r="E54" s="4">
        <v>7.8</v>
      </c>
      <c r="F54" s="4">
        <v>7.5</v>
      </c>
      <c r="G54" s="4">
        <v>7.5</v>
      </c>
      <c r="H54" s="4">
        <v>8</v>
      </c>
      <c r="I54" s="4">
        <v>10.5</v>
      </c>
      <c r="J54" s="4">
        <v>8.5</v>
      </c>
      <c r="K54" s="4" t="s">
        <v>11</v>
      </c>
    </row>
    <row r="55" spans="1:11" ht="15" customHeight="1">
      <c r="A55" s="3">
        <v>1982</v>
      </c>
      <c r="B55" s="3">
        <v>1</v>
      </c>
      <c r="C55" s="4">
        <v>7.5</v>
      </c>
      <c r="D55" s="4">
        <v>6</v>
      </c>
      <c r="E55" s="4">
        <v>6.3</v>
      </c>
      <c r="F55" s="4">
        <v>6.7</v>
      </c>
      <c r="G55" s="4">
        <v>6.8</v>
      </c>
      <c r="H55" s="4">
        <v>6.7</v>
      </c>
      <c r="I55" s="4">
        <v>7</v>
      </c>
      <c r="J55" s="4">
        <v>6.8</v>
      </c>
      <c r="K55" s="4" t="s">
        <v>11</v>
      </c>
    </row>
    <row r="56" spans="1:11" ht="15" customHeight="1">
      <c r="A56" s="3">
        <v>1982</v>
      </c>
      <c r="B56" s="3">
        <v>2</v>
      </c>
      <c r="C56" s="4">
        <v>3.2</v>
      </c>
      <c r="D56" s="4">
        <v>3.4</v>
      </c>
      <c r="E56" s="4">
        <v>5.9</v>
      </c>
      <c r="F56" s="4">
        <v>6</v>
      </c>
      <c r="G56" s="4">
        <v>6.25</v>
      </c>
      <c r="H56" s="4">
        <v>6</v>
      </c>
      <c r="I56" s="4">
        <v>5.7</v>
      </c>
      <c r="J56" s="4">
        <v>5.9</v>
      </c>
      <c r="K56" s="4" t="s">
        <v>11</v>
      </c>
    </row>
    <row r="57" spans="1:11" ht="15" customHeight="1">
      <c r="A57" s="3">
        <v>1982</v>
      </c>
      <c r="B57" s="3">
        <v>3</v>
      </c>
      <c r="C57" s="4">
        <v>4.7</v>
      </c>
      <c r="D57" s="4">
        <v>7.5</v>
      </c>
      <c r="E57" s="4">
        <v>5.8</v>
      </c>
      <c r="F57" s="4">
        <v>6.1</v>
      </c>
      <c r="G57" s="4">
        <v>6</v>
      </c>
      <c r="H57" s="4">
        <v>6</v>
      </c>
      <c r="I57" s="4">
        <v>6.3</v>
      </c>
      <c r="J57" s="4">
        <v>6.2</v>
      </c>
      <c r="K57" s="4" t="s">
        <v>11</v>
      </c>
    </row>
    <row r="58" spans="1:11" ht="15" customHeight="1">
      <c r="A58" s="3">
        <v>1982</v>
      </c>
      <c r="B58" s="3">
        <v>4</v>
      </c>
      <c r="C58" s="4">
        <v>7.6</v>
      </c>
      <c r="D58" s="4">
        <v>4</v>
      </c>
      <c r="E58" s="4">
        <v>5</v>
      </c>
      <c r="F58" s="4">
        <v>5.5</v>
      </c>
      <c r="G58" s="4">
        <v>5.5</v>
      </c>
      <c r="H58" s="4">
        <v>6</v>
      </c>
      <c r="I58" s="4">
        <v>6.2</v>
      </c>
      <c r="J58" s="4">
        <v>5.25</v>
      </c>
      <c r="K58" s="4" t="s">
        <v>11</v>
      </c>
    </row>
    <row r="59" spans="1:11" ht="15" customHeight="1">
      <c r="A59" s="3">
        <v>1983</v>
      </c>
      <c r="B59" s="3">
        <v>1</v>
      </c>
      <c r="C59" s="4">
        <v>2.6</v>
      </c>
      <c r="D59" s="4">
        <v>2.9</v>
      </c>
      <c r="E59" s="4">
        <v>4.2</v>
      </c>
      <c r="F59" s="4">
        <v>4.3</v>
      </c>
      <c r="G59" s="4">
        <v>4.5999999999999996</v>
      </c>
      <c r="H59" s="4">
        <v>5</v>
      </c>
      <c r="I59" s="4">
        <v>4.2</v>
      </c>
      <c r="J59" s="4">
        <v>5.25</v>
      </c>
      <c r="K59" s="4" t="s">
        <v>11</v>
      </c>
    </row>
    <row r="60" spans="1:11" ht="15" customHeight="1">
      <c r="A60" s="3">
        <v>1983</v>
      </c>
      <c r="B60" s="3">
        <v>2</v>
      </c>
      <c r="C60" s="4">
        <v>-0.4</v>
      </c>
      <c r="D60" s="4">
        <v>4</v>
      </c>
      <c r="E60" s="4">
        <v>4.5</v>
      </c>
      <c r="F60" s="4">
        <v>4.5999999999999996</v>
      </c>
      <c r="G60" s="4">
        <v>4.9000000000000004</v>
      </c>
      <c r="H60" s="4">
        <v>4.9000000000000004</v>
      </c>
      <c r="I60" s="4">
        <v>3.2</v>
      </c>
      <c r="J60" s="4">
        <v>4.9000000000000004</v>
      </c>
      <c r="K60" s="4" t="s">
        <v>11</v>
      </c>
    </row>
    <row r="61" spans="1:11" ht="15" customHeight="1">
      <c r="A61" s="3">
        <v>1983</v>
      </c>
      <c r="B61" s="3">
        <v>3</v>
      </c>
      <c r="C61" s="4">
        <v>4.2</v>
      </c>
      <c r="D61" s="4">
        <v>4.5</v>
      </c>
      <c r="E61" s="4">
        <v>4.55</v>
      </c>
      <c r="F61" s="4">
        <v>4.5999999999999996</v>
      </c>
      <c r="G61" s="4">
        <v>4.5</v>
      </c>
      <c r="H61" s="4">
        <v>4.5</v>
      </c>
      <c r="I61" s="4">
        <v>3.2</v>
      </c>
      <c r="J61" s="4">
        <v>4.5</v>
      </c>
      <c r="K61" s="4" t="s">
        <v>11</v>
      </c>
    </row>
    <row r="62" spans="1:11" ht="15" customHeight="1">
      <c r="A62" s="3">
        <v>1983</v>
      </c>
      <c r="B62" s="3">
        <v>4</v>
      </c>
      <c r="C62" s="4">
        <v>4.7</v>
      </c>
      <c r="D62" s="4">
        <v>5</v>
      </c>
      <c r="E62" s="4">
        <v>5</v>
      </c>
      <c r="F62" s="4">
        <v>5</v>
      </c>
      <c r="G62" s="4">
        <v>5.0999999999999996</v>
      </c>
      <c r="H62" s="4">
        <v>5.5</v>
      </c>
      <c r="I62" s="4">
        <v>3.3</v>
      </c>
      <c r="J62" s="4">
        <v>5</v>
      </c>
      <c r="K62" s="4" t="s">
        <v>11</v>
      </c>
    </row>
    <row r="63" spans="1:11" ht="15" customHeight="1">
      <c r="A63" s="3">
        <v>1984</v>
      </c>
      <c r="B63" s="3">
        <v>1</v>
      </c>
      <c r="C63" s="4">
        <v>4.0999999999999996</v>
      </c>
      <c r="D63" s="4">
        <v>4.2</v>
      </c>
      <c r="E63" s="4">
        <v>4.4000000000000004</v>
      </c>
      <c r="F63" s="4">
        <v>4.8499999999999996</v>
      </c>
      <c r="G63" s="4">
        <v>4.8</v>
      </c>
      <c r="H63" s="4">
        <v>5.2</v>
      </c>
      <c r="I63" s="4">
        <v>4.5</v>
      </c>
      <c r="J63" s="4">
        <v>5.5</v>
      </c>
      <c r="K63" s="4" t="s">
        <v>11</v>
      </c>
    </row>
    <row r="64" spans="1:11" ht="15" customHeight="1">
      <c r="A64" s="3">
        <v>1984</v>
      </c>
      <c r="B64" s="3">
        <v>2</v>
      </c>
      <c r="C64" s="4">
        <v>4.8</v>
      </c>
      <c r="D64" s="4">
        <v>4.4000000000000004</v>
      </c>
      <c r="E64" s="4">
        <v>5</v>
      </c>
      <c r="F64" s="4">
        <v>5.25</v>
      </c>
      <c r="G64" s="4">
        <v>5.3</v>
      </c>
      <c r="H64" s="4">
        <v>5.65</v>
      </c>
      <c r="I64" s="4">
        <v>4.5999999999999996</v>
      </c>
      <c r="J64" s="4">
        <v>5.6</v>
      </c>
      <c r="K64" s="4" t="s">
        <v>11</v>
      </c>
    </row>
    <row r="65" spans="1:11" ht="15" customHeight="1">
      <c r="A65" s="3">
        <v>1984</v>
      </c>
      <c r="B65" s="3">
        <v>3</v>
      </c>
      <c r="C65" s="4">
        <v>3.7</v>
      </c>
      <c r="D65" s="4">
        <v>3.7</v>
      </c>
      <c r="E65" s="4">
        <v>4.4000000000000004</v>
      </c>
      <c r="F65" s="4">
        <v>4.9000000000000004</v>
      </c>
      <c r="G65" s="4">
        <v>5.2</v>
      </c>
      <c r="H65" s="4">
        <v>5.3</v>
      </c>
      <c r="I65" s="4">
        <v>4.3</v>
      </c>
      <c r="J65" s="4">
        <v>4.75</v>
      </c>
      <c r="K65" s="4" t="s">
        <v>11</v>
      </c>
    </row>
    <row r="66" spans="1:11" ht="15" customHeight="1">
      <c r="A66" s="3">
        <v>1984</v>
      </c>
      <c r="B66" s="3">
        <v>4</v>
      </c>
      <c r="C66" s="4">
        <v>3.6</v>
      </c>
      <c r="D66" s="4">
        <v>4</v>
      </c>
      <c r="E66" s="4">
        <v>4.0999999999999996</v>
      </c>
      <c r="F66" s="4">
        <v>4.3</v>
      </c>
      <c r="G66" s="4">
        <v>4.5999999999999996</v>
      </c>
      <c r="H66" s="4">
        <v>4.7</v>
      </c>
      <c r="I66" s="4">
        <v>4.3</v>
      </c>
      <c r="J66" s="4">
        <v>4.3</v>
      </c>
      <c r="K66" s="4" t="s">
        <v>11</v>
      </c>
    </row>
    <row r="67" spans="1:11" ht="15" customHeight="1">
      <c r="A67" s="3">
        <v>1985</v>
      </c>
      <c r="B67" s="3">
        <v>1</v>
      </c>
      <c r="C67" s="4">
        <v>3.1</v>
      </c>
      <c r="D67" s="4">
        <v>3.35</v>
      </c>
      <c r="E67" s="4">
        <v>3.6</v>
      </c>
      <c r="F67" s="4">
        <v>4</v>
      </c>
      <c r="G67" s="4">
        <v>4.2</v>
      </c>
      <c r="H67" s="4">
        <v>4.7</v>
      </c>
      <c r="I67" s="4">
        <v>4.2</v>
      </c>
      <c r="J67" s="4">
        <v>3.6</v>
      </c>
      <c r="K67" s="4" t="s">
        <v>11</v>
      </c>
    </row>
    <row r="68" spans="1:11" ht="15" customHeight="1">
      <c r="A68" s="3">
        <v>1985</v>
      </c>
      <c r="B68" s="3">
        <v>2</v>
      </c>
      <c r="C68" s="4">
        <v>3.2</v>
      </c>
      <c r="D68" s="4">
        <v>4</v>
      </c>
      <c r="E68" s="4">
        <v>4</v>
      </c>
      <c r="F68" s="4">
        <v>4.3</v>
      </c>
      <c r="G68" s="4">
        <v>4.6500000000000004</v>
      </c>
      <c r="H68" s="4">
        <v>4.45</v>
      </c>
      <c r="I68" s="4">
        <v>3.7</v>
      </c>
      <c r="J68" s="4">
        <v>4.3</v>
      </c>
      <c r="K68" s="4" t="s">
        <v>11</v>
      </c>
    </row>
    <row r="69" spans="1:11" ht="15" customHeight="1">
      <c r="A69" s="3">
        <v>1985</v>
      </c>
      <c r="B69" s="3">
        <v>3</v>
      </c>
      <c r="C69" s="4">
        <v>4.2</v>
      </c>
      <c r="D69" s="4">
        <v>3.5</v>
      </c>
      <c r="E69" s="4">
        <v>3.9</v>
      </c>
      <c r="F69" s="4">
        <v>4.2</v>
      </c>
      <c r="G69" s="4">
        <v>4.4000000000000004</v>
      </c>
      <c r="H69" s="4">
        <v>4.5</v>
      </c>
      <c r="I69" s="4">
        <v>3.7</v>
      </c>
      <c r="J69" s="4">
        <v>4.0999999999999996</v>
      </c>
      <c r="K69" s="4" t="s">
        <v>11</v>
      </c>
    </row>
    <row r="70" spans="1:11" ht="15" customHeight="1">
      <c r="A70" s="3">
        <v>1985</v>
      </c>
      <c r="B70" s="3">
        <v>4</v>
      </c>
      <c r="C70" s="4">
        <v>2.4</v>
      </c>
      <c r="D70" s="4">
        <v>3.2</v>
      </c>
      <c r="E70" s="4">
        <v>3.5</v>
      </c>
      <c r="F70" s="4">
        <v>3.7</v>
      </c>
      <c r="G70" s="4">
        <v>4</v>
      </c>
      <c r="H70" s="4">
        <v>4.2</v>
      </c>
      <c r="I70" s="4">
        <v>3.4</v>
      </c>
      <c r="J70" s="4">
        <v>3.6</v>
      </c>
      <c r="K70" s="4" t="s">
        <v>11</v>
      </c>
    </row>
    <row r="71" spans="1:11" ht="15" customHeight="1">
      <c r="A71" s="3">
        <v>1986</v>
      </c>
      <c r="B71" s="3">
        <v>1</v>
      </c>
      <c r="C71" s="4">
        <v>4.0999999999999996</v>
      </c>
      <c r="D71" s="4">
        <v>3.2</v>
      </c>
      <c r="E71" s="4">
        <v>3.2</v>
      </c>
      <c r="F71" s="4">
        <v>3.5</v>
      </c>
      <c r="G71" s="4">
        <v>3.65</v>
      </c>
      <c r="H71" s="4">
        <v>4</v>
      </c>
      <c r="I71" s="4">
        <v>3.5</v>
      </c>
      <c r="J71" s="4">
        <v>3.3</v>
      </c>
      <c r="K71" s="4" t="s">
        <v>11</v>
      </c>
    </row>
    <row r="72" spans="1:11" ht="15" customHeight="1">
      <c r="A72" s="3">
        <v>1986</v>
      </c>
      <c r="B72" s="3">
        <v>2</v>
      </c>
      <c r="C72" s="4">
        <v>1.4</v>
      </c>
      <c r="D72" s="4">
        <v>-0.6</v>
      </c>
      <c r="E72" s="4">
        <v>2.6</v>
      </c>
      <c r="F72" s="4">
        <v>3.4</v>
      </c>
      <c r="G72" s="4">
        <v>3.7</v>
      </c>
      <c r="H72" s="4">
        <v>3.95</v>
      </c>
      <c r="I72" s="4">
        <v>2</v>
      </c>
      <c r="J72" s="4">
        <v>3.3</v>
      </c>
      <c r="K72" s="4" t="s">
        <v>11</v>
      </c>
    </row>
    <row r="73" spans="1:11" ht="15" customHeight="1">
      <c r="A73" s="3">
        <v>1986</v>
      </c>
      <c r="B73" s="3">
        <v>3</v>
      </c>
      <c r="C73" s="4">
        <v>-1.7</v>
      </c>
      <c r="D73" s="4">
        <v>2.9</v>
      </c>
      <c r="E73" s="4">
        <v>3.3</v>
      </c>
      <c r="F73" s="4">
        <v>3.5</v>
      </c>
      <c r="G73" s="4">
        <v>3.5</v>
      </c>
      <c r="H73" s="4">
        <v>3.7</v>
      </c>
      <c r="I73" s="4">
        <v>2</v>
      </c>
      <c r="J73" s="4">
        <v>3.3</v>
      </c>
      <c r="K73" s="4" t="s">
        <v>11</v>
      </c>
    </row>
    <row r="74" spans="1:11" ht="15" customHeight="1">
      <c r="A74" s="3">
        <v>1986</v>
      </c>
      <c r="B74" s="3">
        <v>4</v>
      </c>
      <c r="C74" s="4">
        <v>2.6</v>
      </c>
      <c r="D74" s="4">
        <v>3.05</v>
      </c>
      <c r="E74" s="4">
        <v>3.35</v>
      </c>
      <c r="F74" s="4">
        <v>3.5</v>
      </c>
      <c r="G74" s="4">
        <v>3.75</v>
      </c>
      <c r="H74" s="4">
        <v>3.9</v>
      </c>
      <c r="I74" s="4">
        <v>2</v>
      </c>
      <c r="J74" s="4">
        <v>3.3</v>
      </c>
      <c r="K74" s="4" t="s">
        <v>11</v>
      </c>
    </row>
    <row r="75" spans="1:11" ht="15" customHeight="1">
      <c r="A75" s="3">
        <v>1987</v>
      </c>
      <c r="B75" s="3">
        <v>1</v>
      </c>
      <c r="C75" s="4">
        <v>2.8</v>
      </c>
      <c r="D75" s="4">
        <v>3.3</v>
      </c>
      <c r="E75" s="4">
        <v>3.5</v>
      </c>
      <c r="F75" s="4">
        <v>4</v>
      </c>
      <c r="G75" s="4">
        <v>4.0999999999999996</v>
      </c>
      <c r="H75" s="4">
        <v>4</v>
      </c>
      <c r="I75" s="4">
        <v>3.3</v>
      </c>
      <c r="J75" s="4">
        <v>4</v>
      </c>
      <c r="K75" s="4" t="s">
        <v>11</v>
      </c>
    </row>
    <row r="76" spans="1:11" ht="15" customHeight="1">
      <c r="A76" s="3">
        <v>1987</v>
      </c>
      <c r="B76" s="3">
        <v>2</v>
      </c>
      <c r="C76" s="4">
        <v>5.3</v>
      </c>
      <c r="D76" s="4">
        <v>4.25</v>
      </c>
      <c r="E76" s="4">
        <v>4.3499999999999996</v>
      </c>
      <c r="F76" s="4">
        <v>4.4000000000000004</v>
      </c>
      <c r="G76" s="4">
        <v>4.25</v>
      </c>
      <c r="H76" s="4">
        <v>4.45</v>
      </c>
      <c r="I76" s="4">
        <v>3.8</v>
      </c>
      <c r="J76" s="4">
        <v>4.5</v>
      </c>
      <c r="K76" s="4" t="s">
        <v>11</v>
      </c>
    </row>
    <row r="77" spans="1:11" ht="15" customHeight="1">
      <c r="A77" s="3">
        <v>1987</v>
      </c>
      <c r="B77" s="3">
        <v>3</v>
      </c>
      <c r="C77" s="4">
        <v>4.9000000000000004</v>
      </c>
      <c r="D77" s="4">
        <v>4</v>
      </c>
      <c r="E77" s="4">
        <v>4.3</v>
      </c>
      <c r="F77" s="4">
        <v>4.5999999999999996</v>
      </c>
      <c r="G77" s="4">
        <v>4.5</v>
      </c>
      <c r="H77" s="4">
        <v>4.5999999999999996</v>
      </c>
      <c r="I77" s="4">
        <v>3.7</v>
      </c>
      <c r="J77" s="4">
        <v>4.5</v>
      </c>
      <c r="K77" s="4" t="s">
        <v>11</v>
      </c>
    </row>
    <row r="78" spans="1:11" ht="15" customHeight="1">
      <c r="A78" s="3">
        <v>1987</v>
      </c>
      <c r="B78" s="3">
        <v>4</v>
      </c>
      <c r="C78" s="4">
        <v>4</v>
      </c>
      <c r="D78" s="4">
        <v>4.2</v>
      </c>
      <c r="E78" s="4">
        <v>4.5</v>
      </c>
      <c r="F78" s="4">
        <v>4.2</v>
      </c>
      <c r="G78" s="4">
        <v>4.3</v>
      </c>
      <c r="H78" s="4">
        <v>4.5</v>
      </c>
      <c r="I78" s="4">
        <v>3.7</v>
      </c>
      <c r="J78" s="4">
        <v>4.2</v>
      </c>
      <c r="K78" s="4" t="s">
        <v>11</v>
      </c>
    </row>
    <row r="79" spans="1:11" ht="15" customHeight="1">
      <c r="A79" s="3">
        <v>1988</v>
      </c>
      <c r="B79" s="3">
        <v>1</v>
      </c>
      <c r="C79" s="4">
        <v>3.6</v>
      </c>
      <c r="D79" s="4">
        <v>3.7</v>
      </c>
      <c r="E79" s="4">
        <v>3.95</v>
      </c>
      <c r="F79" s="4">
        <v>4.05</v>
      </c>
      <c r="G79" s="4">
        <v>4.2</v>
      </c>
      <c r="H79" s="4">
        <v>4.5999999999999996</v>
      </c>
      <c r="I79" s="4">
        <v>4</v>
      </c>
      <c r="J79" s="4">
        <v>4.4000000000000004</v>
      </c>
      <c r="K79" s="4" t="s">
        <v>11</v>
      </c>
    </row>
    <row r="80" spans="1:11" ht="15" customHeight="1">
      <c r="A80" s="3">
        <v>1988</v>
      </c>
      <c r="B80" s="3">
        <v>2</v>
      </c>
      <c r="C80" s="4">
        <v>3.2</v>
      </c>
      <c r="D80" s="4">
        <v>4.1500000000000004</v>
      </c>
      <c r="E80" s="4">
        <v>4.3499999999999996</v>
      </c>
      <c r="F80" s="4">
        <v>4.5999999999999996</v>
      </c>
      <c r="G80" s="4">
        <v>4.6500000000000004</v>
      </c>
      <c r="H80" s="4">
        <v>4.7</v>
      </c>
      <c r="I80" s="4">
        <v>4</v>
      </c>
      <c r="J80" s="4">
        <v>4.8</v>
      </c>
      <c r="K80" s="4" t="s">
        <v>11</v>
      </c>
    </row>
    <row r="81" spans="1:11" ht="15" customHeight="1">
      <c r="A81" s="3">
        <v>1988</v>
      </c>
      <c r="B81" s="3">
        <v>3</v>
      </c>
      <c r="C81" s="4">
        <v>4.8</v>
      </c>
      <c r="D81" s="4">
        <v>4.8</v>
      </c>
      <c r="E81" s="4">
        <v>4.9000000000000004</v>
      </c>
      <c r="F81" s="4">
        <v>5</v>
      </c>
      <c r="G81" s="4">
        <v>5.0999999999999996</v>
      </c>
      <c r="H81" s="4">
        <v>4.9000000000000004</v>
      </c>
      <c r="I81" s="4">
        <v>4.2</v>
      </c>
      <c r="J81" s="4">
        <v>5</v>
      </c>
      <c r="K81" s="4" t="s">
        <v>11</v>
      </c>
    </row>
    <row r="82" spans="1:11" ht="15" customHeight="1">
      <c r="A82" s="3">
        <v>1988</v>
      </c>
      <c r="B82" s="3">
        <v>4</v>
      </c>
      <c r="C82" s="4">
        <v>4.8</v>
      </c>
      <c r="D82" s="4">
        <v>5</v>
      </c>
      <c r="E82" s="4">
        <v>4.8499999999999996</v>
      </c>
      <c r="F82" s="4">
        <v>4.8499999999999996</v>
      </c>
      <c r="G82" s="4">
        <v>4.9000000000000004</v>
      </c>
      <c r="H82" s="4">
        <v>5</v>
      </c>
      <c r="I82" s="4">
        <v>4.1500000000000004</v>
      </c>
      <c r="J82" s="4">
        <v>5</v>
      </c>
      <c r="K82" s="4" t="s">
        <v>11</v>
      </c>
    </row>
    <row r="83" spans="1:11" ht="15" customHeight="1">
      <c r="A83" s="3">
        <v>1989</v>
      </c>
      <c r="B83" s="3">
        <v>1</v>
      </c>
      <c r="C83" s="4">
        <v>4.3</v>
      </c>
      <c r="D83" s="4">
        <v>4.5999999999999996</v>
      </c>
      <c r="E83" s="4">
        <v>5</v>
      </c>
      <c r="F83" s="4">
        <v>4.8499999999999996</v>
      </c>
      <c r="G83" s="4">
        <v>4.8499999999999996</v>
      </c>
      <c r="H83" s="4">
        <v>4.7</v>
      </c>
      <c r="I83" s="4">
        <v>4.8</v>
      </c>
      <c r="J83" s="4">
        <v>4.5999999999999996</v>
      </c>
      <c r="K83" s="4" t="s">
        <v>11</v>
      </c>
    </row>
    <row r="84" spans="1:11" ht="15" customHeight="1">
      <c r="A84" s="3">
        <v>1989</v>
      </c>
      <c r="B84" s="3">
        <v>2</v>
      </c>
      <c r="C84" s="4">
        <v>5.4</v>
      </c>
      <c r="D84" s="4">
        <v>5.9</v>
      </c>
      <c r="E84" s="4">
        <v>5.05</v>
      </c>
      <c r="F84" s="4">
        <v>5</v>
      </c>
      <c r="G84" s="4">
        <v>5</v>
      </c>
      <c r="H84" s="4">
        <v>4.5999999999999996</v>
      </c>
      <c r="I84" s="4">
        <v>5.2</v>
      </c>
      <c r="J84" s="4">
        <v>4.8</v>
      </c>
      <c r="K84" s="4" t="s">
        <v>11</v>
      </c>
    </row>
    <row r="85" spans="1:11" ht="15" customHeight="1">
      <c r="A85" s="3">
        <v>1989</v>
      </c>
      <c r="B85" s="3">
        <v>3</v>
      </c>
      <c r="C85" s="4">
        <v>6.4</v>
      </c>
      <c r="D85" s="4">
        <v>4.3499999999999996</v>
      </c>
      <c r="E85" s="4">
        <v>4.5999999999999996</v>
      </c>
      <c r="F85" s="4">
        <v>4.7</v>
      </c>
      <c r="G85" s="4">
        <v>4.6500000000000004</v>
      </c>
      <c r="H85" s="4">
        <v>4.6500000000000004</v>
      </c>
      <c r="I85" s="4">
        <v>5.0999999999999996</v>
      </c>
      <c r="J85" s="4">
        <v>4.6500000000000004</v>
      </c>
      <c r="K85" s="4" t="s">
        <v>11</v>
      </c>
    </row>
    <row r="86" spans="1:11" ht="15" customHeight="1">
      <c r="A86" s="3">
        <v>1989</v>
      </c>
      <c r="B86" s="3">
        <v>4</v>
      </c>
      <c r="C86" s="4">
        <v>2.6</v>
      </c>
      <c r="D86" s="4">
        <v>4</v>
      </c>
      <c r="E86" s="4">
        <v>4.2</v>
      </c>
      <c r="F86" s="4">
        <v>4.2</v>
      </c>
      <c r="G86" s="4">
        <v>4.2</v>
      </c>
      <c r="H86" s="4">
        <v>4.3</v>
      </c>
      <c r="I86" s="4">
        <v>4.8</v>
      </c>
      <c r="J86" s="4">
        <v>4.2</v>
      </c>
      <c r="K86" s="4" t="s">
        <v>11</v>
      </c>
    </row>
    <row r="87" spans="1:11" ht="15" customHeight="1">
      <c r="A87" s="3">
        <v>1990</v>
      </c>
      <c r="B87" s="3">
        <v>1</v>
      </c>
      <c r="C87" s="4">
        <v>4</v>
      </c>
      <c r="D87" s="4">
        <v>4.9000000000000004</v>
      </c>
      <c r="E87" s="4">
        <v>4.3</v>
      </c>
      <c r="F87" s="4">
        <v>4.2</v>
      </c>
      <c r="G87" s="4">
        <v>4.4000000000000004</v>
      </c>
      <c r="H87" s="4">
        <v>4.5</v>
      </c>
      <c r="I87" s="4">
        <v>4.8</v>
      </c>
      <c r="J87" s="4">
        <v>4.3</v>
      </c>
      <c r="K87" s="4" t="s">
        <v>11</v>
      </c>
    </row>
    <row r="88" spans="1:11" ht="15" customHeight="1">
      <c r="A88" s="3">
        <v>1990</v>
      </c>
      <c r="B88" s="3">
        <v>2</v>
      </c>
      <c r="C88" s="4">
        <v>8.1</v>
      </c>
      <c r="D88" s="4">
        <v>4</v>
      </c>
      <c r="E88" s="4">
        <v>4</v>
      </c>
      <c r="F88" s="4">
        <v>4</v>
      </c>
      <c r="G88" s="4">
        <v>4.5</v>
      </c>
      <c r="H88" s="4">
        <v>4.3</v>
      </c>
      <c r="I88" s="4">
        <v>5</v>
      </c>
      <c r="J88" s="4">
        <v>4.4000000000000004</v>
      </c>
      <c r="K88" s="4" t="s">
        <v>11</v>
      </c>
    </row>
    <row r="89" spans="1:11" ht="15" customHeight="1">
      <c r="A89" s="3">
        <v>1990</v>
      </c>
      <c r="B89" s="3">
        <v>3</v>
      </c>
      <c r="C89" s="4">
        <v>3.8</v>
      </c>
      <c r="D89" s="4">
        <v>5.7</v>
      </c>
      <c r="E89" s="4">
        <v>5</v>
      </c>
      <c r="F89" s="4">
        <v>4.5</v>
      </c>
      <c r="G89" s="4">
        <v>4.0999999999999996</v>
      </c>
      <c r="H89" s="4">
        <v>4.2</v>
      </c>
      <c r="I89" s="4">
        <v>5.4</v>
      </c>
      <c r="J89" s="4">
        <v>4.6500000000000004</v>
      </c>
      <c r="K89" s="4" t="s">
        <v>11</v>
      </c>
    </row>
    <row r="90" spans="1:11" ht="15" customHeight="1">
      <c r="A90" s="3">
        <v>1990</v>
      </c>
      <c r="B90" s="3">
        <v>4</v>
      </c>
      <c r="C90" s="4">
        <v>6.4</v>
      </c>
      <c r="D90" s="4">
        <v>7.7</v>
      </c>
      <c r="E90" s="4">
        <v>5.35</v>
      </c>
      <c r="F90" s="4">
        <v>4.2</v>
      </c>
      <c r="G90" s="4">
        <v>4.1500000000000004</v>
      </c>
      <c r="H90" s="4">
        <v>4.3499999999999996</v>
      </c>
      <c r="I90" s="4">
        <v>5.5</v>
      </c>
      <c r="J90" s="4">
        <v>5.25</v>
      </c>
      <c r="K90" s="4" t="s">
        <v>11</v>
      </c>
    </row>
    <row r="91" spans="1:11" ht="15" customHeight="1">
      <c r="A91" s="3">
        <v>1991</v>
      </c>
      <c r="B91" s="3">
        <v>1</v>
      </c>
      <c r="C91" s="4">
        <v>6.9</v>
      </c>
      <c r="D91" s="4">
        <v>3.9</v>
      </c>
      <c r="E91" s="4">
        <v>3.45</v>
      </c>
      <c r="F91" s="4">
        <v>3.6</v>
      </c>
      <c r="G91" s="4">
        <v>3.7</v>
      </c>
      <c r="H91" s="4">
        <v>3.9</v>
      </c>
      <c r="I91" s="4">
        <v>4.2</v>
      </c>
      <c r="J91" s="4">
        <v>3.8</v>
      </c>
      <c r="K91" s="4" t="s">
        <v>11</v>
      </c>
    </row>
    <row r="92" spans="1:11" ht="15" customHeight="1">
      <c r="A92" s="3">
        <v>1991</v>
      </c>
      <c r="B92" s="3">
        <v>2</v>
      </c>
      <c r="C92" s="4">
        <v>3.5</v>
      </c>
      <c r="D92" s="4">
        <v>2.8</v>
      </c>
      <c r="E92" s="4">
        <v>3.75</v>
      </c>
      <c r="F92" s="4">
        <v>3.8</v>
      </c>
      <c r="G92" s="4">
        <v>4</v>
      </c>
      <c r="H92" s="4">
        <v>3.8</v>
      </c>
      <c r="I92" s="4">
        <v>4.3499999999999996</v>
      </c>
      <c r="J92" s="4">
        <v>3.9</v>
      </c>
      <c r="K92" s="4" t="s">
        <v>11</v>
      </c>
    </row>
    <row r="93" spans="1:11" ht="15" customHeight="1">
      <c r="A93" s="3">
        <v>1991</v>
      </c>
      <c r="B93" s="3">
        <v>3</v>
      </c>
      <c r="C93" s="4">
        <v>2.1</v>
      </c>
      <c r="D93" s="4">
        <v>3.2</v>
      </c>
      <c r="E93" s="4">
        <v>3.6</v>
      </c>
      <c r="F93" s="4">
        <v>3.9</v>
      </c>
      <c r="G93" s="4">
        <v>3.79</v>
      </c>
      <c r="H93" s="4">
        <v>3.8</v>
      </c>
      <c r="I93" s="4">
        <v>4.2</v>
      </c>
      <c r="J93" s="4">
        <v>3.7</v>
      </c>
      <c r="K93" s="4" t="s">
        <v>11</v>
      </c>
    </row>
    <row r="94" spans="1:11" ht="15" customHeight="1">
      <c r="A94" s="3">
        <v>1991</v>
      </c>
      <c r="B94" s="3">
        <v>4</v>
      </c>
      <c r="C94" s="4">
        <v>3</v>
      </c>
      <c r="D94" s="4">
        <v>3.2</v>
      </c>
      <c r="E94" s="4">
        <v>3.4</v>
      </c>
      <c r="F94" s="4">
        <v>3.5</v>
      </c>
      <c r="G94" s="4">
        <v>3.6</v>
      </c>
      <c r="H94" s="4">
        <v>3.7</v>
      </c>
      <c r="I94" s="4">
        <v>4.2</v>
      </c>
      <c r="J94" s="4">
        <v>3.5</v>
      </c>
      <c r="K94" s="4" t="s">
        <v>11</v>
      </c>
    </row>
    <row r="95" spans="1:11" ht="15" customHeight="1">
      <c r="A95" s="3">
        <v>1992</v>
      </c>
      <c r="B95" s="3">
        <v>1</v>
      </c>
      <c r="C95" s="4">
        <v>3.2</v>
      </c>
      <c r="D95" s="4">
        <v>3</v>
      </c>
      <c r="E95" s="4">
        <v>3.2</v>
      </c>
      <c r="F95" s="4">
        <v>3.4</v>
      </c>
      <c r="G95" s="4">
        <v>3.5</v>
      </c>
      <c r="H95" s="4">
        <v>3.5</v>
      </c>
      <c r="I95" s="4">
        <v>3.15</v>
      </c>
      <c r="J95" s="4">
        <v>3.5</v>
      </c>
      <c r="K95" s="4" t="s">
        <v>11</v>
      </c>
    </row>
    <row r="96" spans="1:11" ht="15" customHeight="1">
      <c r="A96" s="3">
        <v>1992</v>
      </c>
      <c r="B96" s="3">
        <v>2</v>
      </c>
      <c r="C96" s="4">
        <v>3.5</v>
      </c>
      <c r="D96" s="4">
        <v>3.3</v>
      </c>
      <c r="E96" s="4">
        <v>3.35</v>
      </c>
      <c r="F96" s="4">
        <v>3.5</v>
      </c>
      <c r="G96" s="4">
        <v>3.55</v>
      </c>
      <c r="H96" s="4">
        <v>3.7</v>
      </c>
      <c r="I96" s="4">
        <v>3.15</v>
      </c>
      <c r="J96" s="4">
        <v>3.6</v>
      </c>
      <c r="K96" s="4" t="s">
        <v>11</v>
      </c>
    </row>
    <row r="97" spans="1:11" ht="15" customHeight="1">
      <c r="A97" s="3">
        <v>1992</v>
      </c>
      <c r="B97" s="3">
        <v>3</v>
      </c>
      <c r="C97" s="4">
        <v>2.6</v>
      </c>
      <c r="D97" s="4">
        <v>3</v>
      </c>
      <c r="E97" s="4">
        <v>3.3</v>
      </c>
      <c r="F97" s="4">
        <v>3.2</v>
      </c>
      <c r="G97" s="4">
        <v>3.4</v>
      </c>
      <c r="H97" s="4">
        <v>3.4</v>
      </c>
      <c r="I97" s="4">
        <v>3.1</v>
      </c>
      <c r="J97" s="4">
        <v>3.4</v>
      </c>
      <c r="K97" s="4" t="s">
        <v>11</v>
      </c>
    </row>
    <row r="98" spans="1:11" ht="15" customHeight="1">
      <c r="A98" s="3">
        <v>1992</v>
      </c>
      <c r="B98" s="3">
        <v>4</v>
      </c>
      <c r="C98" s="4">
        <v>2.6</v>
      </c>
      <c r="D98" s="4">
        <v>3.1</v>
      </c>
      <c r="E98" s="4">
        <v>3.1</v>
      </c>
      <c r="F98" s="4">
        <v>3.2</v>
      </c>
      <c r="G98" s="4">
        <v>3.3</v>
      </c>
      <c r="H98" s="4">
        <v>3.4</v>
      </c>
      <c r="I98" s="4">
        <v>3</v>
      </c>
      <c r="J98" s="4">
        <v>3.2</v>
      </c>
      <c r="K98" s="4" t="s">
        <v>11</v>
      </c>
    </row>
    <row r="99" spans="1:11" ht="15" customHeight="1">
      <c r="A99" s="3">
        <v>1993</v>
      </c>
      <c r="B99" s="3">
        <v>1</v>
      </c>
      <c r="C99" s="4">
        <v>2.9</v>
      </c>
      <c r="D99" s="4">
        <v>3</v>
      </c>
      <c r="E99" s="4">
        <v>3.1</v>
      </c>
      <c r="F99" s="4">
        <v>3.25</v>
      </c>
      <c r="G99" s="4">
        <v>3.2</v>
      </c>
      <c r="H99" s="4">
        <v>3.3</v>
      </c>
      <c r="I99" s="4">
        <v>3.05</v>
      </c>
      <c r="J99" s="4">
        <v>3.4</v>
      </c>
      <c r="K99" s="4" t="s">
        <v>11</v>
      </c>
    </row>
    <row r="100" spans="1:11" ht="15" customHeight="1">
      <c r="A100" s="3">
        <v>1993</v>
      </c>
      <c r="B100" s="3">
        <v>2</v>
      </c>
      <c r="C100" s="4">
        <v>4</v>
      </c>
      <c r="D100" s="4">
        <v>3.2</v>
      </c>
      <c r="E100" s="4">
        <v>3.2</v>
      </c>
      <c r="F100" s="4">
        <v>3.3</v>
      </c>
      <c r="G100" s="4">
        <v>3.5</v>
      </c>
      <c r="H100" s="4">
        <v>3.5</v>
      </c>
      <c r="I100" s="4">
        <v>3.3</v>
      </c>
      <c r="J100" s="4">
        <v>3.4</v>
      </c>
      <c r="K100" s="4" t="s">
        <v>11</v>
      </c>
    </row>
    <row r="101" spans="1:11" ht="15" customHeight="1">
      <c r="A101" s="3">
        <v>1993</v>
      </c>
      <c r="B101" s="3">
        <v>3</v>
      </c>
      <c r="C101" s="4">
        <v>2.2000000000000002</v>
      </c>
      <c r="D101" s="4">
        <v>2.65</v>
      </c>
      <c r="E101" s="4">
        <v>3.3</v>
      </c>
      <c r="F101" s="4">
        <v>3.3</v>
      </c>
      <c r="G101" s="4">
        <v>3.3</v>
      </c>
      <c r="H101" s="4">
        <v>3.3</v>
      </c>
      <c r="I101" s="4">
        <v>3.1</v>
      </c>
      <c r="J101" s="4">
        <v>3.2</v>
      </c>
      <c r="K101" s="4" t="s">
        <v>11</v>
      </c>
    </row>
    <row r="102" spans="1:11" ht="15" customHeight="1">
      <c r="A102" s="3">
        <v>1993</v>
      </c>
      <c r="B102" s="3">
        <v>4</v>
      </c>
      <c r="C102" s="4">
        <v>1.2</v>
      </c>
      <c r="D102" s="4">
        <v>3</v>
      </c>
      <c r="E102" s="4">
        <v>3</v>
      </c>
      <c r="F102" s="4">
        <v>3.02</v>
      </c>
      <c r="G102" s="4">
        <v>3.05</v>
      </c>
      <c r="H102" s="4">
        <v>3.05</v>
      </c>
      <c r="I102" s="4">
        <v>2.9</v>
      </c>
      <c r="J102" s="4">
        <v>3.1</v>
      </c>
      <c r="K102" s="4" t="s">
        <v>11</v>
      </c>
    </row>
    <row r="103" spans="1:11" ht="15" customHeight="1">
      <c r="A103" s="3">
        <v>1994</v>
      </c>
      <c r="B103" s="3">
        <v>1</v>
      </c>
      <c r="C103" s="4">
        <v>2.9</v>
      </c>
      <c r="D103" s="4">
        <v>2.9</v>
      </c>
      <c r="E103" s="4">
        <v>3.1</v>
      </c>
      <c r="F103" s="4">
        <v>3.15</v>
      </c>
      <c r="G103" s="4">
        <v>3.25</v>
      </c>
      <c r="H103" s="4">
        <v>3.3</v>
      </c>
      <c r="I103" s="4">
        <v>2.9750000000000001</v>
      </c>
      <c r="J103" s="4">
        <v>3.15</v>
      </c>
      <c r="K103" s="4" t="s">
        <v>11</v>
      </c>
    </row>
    <row r="104" spans="1:11" ht="15" customHeight="1">
      <c r="A104" s="3">
        <v>1994</v>
      </c>
      <c r="B104" s="3">
        <v>2</v>
      </c>
      <c r="C104" s="4">
        <v>2.1</v>
      </c>
      <c r="D104" s="4">
        <v>3.1</v>
      </c>
      <c r="E104" s="4">
        <v>3.2</v>
      </c>
      <c r="F104" s="4">
        <v>3.3</v>
      </c>
      <c r="G104" s="4">
        <v>3.3</v>
      </c>
      <c r="H104" s="4">
        <v>3.3</v>
      </c>
      <c r="I104" s="4">
        <v>2.8</v>
      </c>
      <c r="J104" s="4">
        <v>3.2</v>
      </c>
      <c r="K104" s="4" t="s">
        <v>11</v>
      </c>
    </row>
    <row r="105" spans="1:11" ht="15" customHeight="1">
      <c r="A105" s="3">
        <v>1994</v>
      </c>
      <c r="B105" s="3">
        <v>3</v>
      </c>
      <c r="C105" s="4">
        <v>2.8</v>
      </c>
      <c r="D105" s="4">
        <v>3.3</v>
      </c>
      <c r="E105" s="4">
        <v>3.3</v>
      </c>
      <c r="F105" s="4">
        <v>3.3</v>
      </c>
      <c r="G105" s="4">
        <v>3.3</v>
      </c>
      <c r="H105" s="4">
        <v>3.4</v>
      </c>
      <c r="I105" s="4">
        <v>2.8</v>
      </c>
      <c r="J105" s="4">
        <v>3.3</v>
      </c>
      <c r="K105" s="4" t="s">
        <v>11</v>
      </c>
    </row>
    <row r="106" spans="1:11" ht="15" customHeight="1">
      <c r="A106" s="3">
        <v>1994</v>
      </c>
      <c r="B106" s="3">
        <v>4</v>
      </c>
      <c r="C106" s="4">
        <v>3.6</v>
      </c>
      <c r="D106" s="4">
        <v>3.2</v>
      </c>
      <c r="E106" s="4">
        <v>3.5</v>
      </c>
      <c r="F106" s="4">
        <v>3.35</v>
      </c>
      <c r="G106" s="4">
        <v>3.4</v>
      </c>
      <c r="H106" s="4">
        <v>3.45</v>
      </c>
      <c r="I106" s="4">
        <v>2.75</v>
      </c>
      <c r="J106" s="4">
        <v>3.4</v>
      </c>
      <c r="K106" s="4" t="s">
        <v>11</v>
      </c>
    </row>
    <row r="107" spans="1:11" ht="15" customHeight="1">
      <c r="A107" s="3">
        <v>1995</v>
      </c>
      <c r="B107" s="3">
        <v>1</v>
      </c>
      <c r="C107" s="4">
        <v>2.2999999999999998</v>
      </c>
      <c r="D107" s="4">
        <v>3.15</v>
      </c>
      <c r="E107" s="4">
        <v>3.3</v>
      </c>
      <c r="F107" s="4">
        <v>3.35</v>
      </c>
      <c r="G107" s="4">
        <v>3.45</v>
      </c>
      <c r="H107" s="4">
        <v>3.55</v>
      </c>
      <c r="I107" s="4">
        <v>3.15</v>
      </c>
      <c r="J107" s="4">
        <v>3.55</v>
      </c>
      <c r="K107" s="4" t="s">
        <v>11</v>
      </c>
    </row>
    <row r="108" spans="1:11" ht="15" customHeight="1">
      <c r="A108" s="3">
        <v>1995</v>
      </c>
      <c r="B108" s="3">
        <v>2</v>
      </c>
      <c r="C108" s="4">
        <v>3.1</v>
      </c>
      <c r="D108" s="4">
        <v>3.3</v>
      </c>
      <c r="E108" s="4">
        <v>3.5</v>
      </c>
      <c r="F108" s="4">
        <v>3.5</v>
      </c>
      <c r="G108" s="4">
        <v>3.6</v>
      </c>
      <c r="H108" s="4">
        <v>3.5</v>
      </c>
      <c r="I108" s="4">
        <v>3.15</v>
      </c>
      <c r="J108" s="4">
        <v>3.5</v>
      </c>
      <c r="K108" s="4" t="s">
        <v>11</v>
      </c>
    </row>
    <row r="109" spans="1:11" ht="15" customHeight="1">
      <c r="A109" s="3">
        <v>1995</v>
      </c>
      <c r="B109" s="3">
        <v>3</v>
      </c>
      <c r="C109" s="4">
        <v>3.4</v>
      </c>
      <c r="D109" s="4">
        <v>2.9</v>
      </c>
      <c r="E109" s="4">
        <v>3.2</v>
      </c>
      <c r="F109" s="4">
        <v>3.3</v>
      </c>
      <c r="G109" s="4">
        <v>3.3</v>
      </c>
      <c r="H109" s="4">
        <v>3.3</v>
      </c>
      <c r="I109" s="4">
        <v>3</v>
      </c>
      <c r="J109" s="4">
        <v>3.2</v>
      </c>
      <c r="K109" s="4" t="s">
        <v>11</v>
      </c>
    </row>
    <row r="110" spans="1:11" ht="15" customHeight="1">
      <c r="A110" s="3">
        <v>1995</v>
      </c>
      <c r="B110" s="3">
        <v>4</v>
      </c>
      <c r="C110" s="4">
        <v>2</v>
      </c>
      <c r="D110" s="4">
        <v>2.6</v>
      </c>
      <c r="E110" s="4">
        <v>2.9</v>
      </c>
      <c r="F110" s="4">
        <v>2.9</v>
      </c>
      <c r="G110" s="4">
        <v>3</v>
      </c>
      <c r="H110" s="4">
        <v>3</v>
      </c>
      <c r="I110" s="4">
        <v>2.8</v>
      </c>
      <c r="J110" s="4">
        <v>2.9</v>
      </c>
      <c r="K110" s="4" t="s">
        <v>11</v>
      </c>
    </row>
    <row r="111" spans="1:11" ht="15" customHeight="1">
      <c r="A111" s="3">
        <v>1996</v>
      </c>
      <c r="B111" s="3">
        <v>1</v>
      </c>
      <c r="C111" s="4">
        <v>1.8</v>
      </c>
      <c r="D111" s="4">
        <v>2.8</v>
      </c>
      <c r="E111" s="4">
        <v>2.7</v>
      </c>
      <c r="F111" s="4">
        <v>2.7</v>
      </c>
      <c r="G111" s="4">
        <v>2.8</v>
      </c>
      <c r="H111" s="4">
        <v>2.9</v>
      </c>
      <c r="I111" s="4">
        <v>2.65</v>
      </c>
      <c r="J111" s="4">
        <v>2.8</v>
      </c>
      <c r="K111" s="4" t="s">
        <v>11</v>
      </c>
    </row>
    <row r="112" spans="1:11" ht="15" customHeight="1">
      <c r="A112" s="3">
        <v>1996</v>
      </c>
      <c r="B112" s="3">
        <v>2</v>
      </c>
      <c r="C112" s="4">
        <v>3.2</v>
      </c>
      <c r="D112" s="4">
        <v>3.4</v>
      </c>
      <c r="E112" s="4">
        <v>2.8</v>
      </c>
      <c r="F112" s="4">
        <v>2.7</v>
      </c>
      <c r="G112" s="4">
        <v>3</v>
      </c>
      <c r="H112" s="4">
        <v>3</v>
      </c>
      <c r="I112" s="4">
        <v>2.9</v>
      </c>
      <c r="J112" s="4">
        <v>2.9</v>
      </c>
      <c r="K112" s="4" t="s">
        <v>11</v>
      </c>
    </row>
    <row r="113" spans="1:11" ht="15" customHeight="1">
      <c r="A113" s="3">
        <v>1996</v>
      </c>
      <c r="B113" s="3">
        <v>3</v>
      </c>
      <c r="C113" s="4">
        <v>3.8</v>
      </c>
      <c r="D113" s="4">
        <v>2.7</v>
      </c>
      <c r="E113" s="4">
        <v>2.9</v>
      </c>
      <c r="F113" s="4">
        <v>3.1</v>
      </c>
      <c r="G113" s="4">
        <v>3</v>
      </c>
      <c r="H113" s="4">
        <v>3.01</v>
      </c>
      <c r="I113" s="4">
        <v>3</v>
      </c>
      <c r="J113" s="4">
        <v>3</v>
      </c>
      <c r="K113" s="4" t="s">
        <v>11</v>
      </c>
    </row>
    <row r="114" spans="1:11" ht="15" customHeight="1">
      <c r="A114" s="3">
        <v>1996</v>
      </c>
      <c r="B114" s="3">
        <v>4</v>
      </c>
      <c r="C114" s="4">
        <v>2.2999999999999998</v>
      </c>
      <c r="D114" s="4">
        <v>3</v>
      </c>
      <c r="E114" s="4">
        <v>3.1</v>
      </c>
      <c r="F114" s="4">
        <v>3</v>
      </c>
      <c r="G114" s="4">
        <v>3</v>
      </c>
      <c r="H114" s="4">
        <v>3</v>
      </c>
      <c r="I114" s="4">
        <v>3</v>
      </c>
      <c r="J114" s="4">
        <v>3</v>
      </c>
      <c r="K114" s="4" t="s">
        <v>11</v>
      </c>
    </row>
    <row r="115" spans="1:11" ht="15" customHeight="1">
      <c r="A115" s="3">
        <v>1997</v>
      </c>
      <c r="B115" s="3">
        <v>1</v>
      </c>
      <c r="C115" s="4">
        <v>3.2</v>
      </c>
      <c r="D115" s="4">
        <v>3</v>
      </c>
      <c r="E115" s="4">
        <v>3</v>
      </c>
      <c r="F115" s="4">
        <v>3</v>
      </c>
      <c r="G115" s="4">
        <v>3.1</v>
      </c>
      <c r="H115" s="4">
        <v>3.15</v>
      </c>
      <c r="I115" s="4">
        <v>3</v>
      </c>
      <c r="J115" s="4">
        <v>3</v>
      </c>
      <c r="K115" s="4" t="s">
        <v>11</v>
      </c>
    </row>
    <row r="116" spans="1:11" ht="15" customHeight="1">
      <c r="A116" s="3">
        <v>1997</v>
      </c>
      <c r="B116" s="3">
        <v>2</v>
      </c>
      <c r="C116" s="4">
        <v>2.4</v>
      </c>
      <c r="D116" s="4">
        <v>2.5</v>
      </c>
      <c r="E116" s="4">
        <v>2.8</v>
      </c>
      <c r="F116" s="4">
        <v>3</v>
      </c>
      <c r="G116" s="4">
        <v>3.1</v>
      </c>
      <c r="H116" s="4">
        <v>3.1</v>
      </c>
      <c r="I116" s="4">
        <v>2.7</v>
      </c>
      <c r="J116" s="4">
        <v>3</v>
      </c>
      <c r="K116" s="4" t="s">
        <v>11</v>
      </c>
    </row>
    <row r="117" spans="1:11" ht="15" customHeight="1">
      <c r="A117" s="3">
        <v>1997</v>
      </c>
      <c r="B117" s="3">
        <v>3</v>
      </c>
      <c r="C117" s="4">
        <v>1.1000000000000001</v>
      </c>
      <c r="D117" s="4">
        <v>2.2000000000000002</v>
      </c>
      <c r="E117" s="4">
        <v>2.8</v>
      </c>
      <c r="F117" s="4">
        <v>2.7</v>
      </c>
      <c r="G117" s="4">
        <v>3</v>
      </c>
      <c r="H117" s="4">
        <v>2.9</v>
      </c>
      <c r="I117" s="4">
        <v>2.35</v>
      </c>
      <c r="J117" s="4">
        <v>2.75</v>
      </c>
      <c r="K117" s="4" t="s">
        <v>11</v>
      </c>
    </row>
    <row r="118" spans="1:11" ht="15" customHeight="1">
      <c r="A118" s="3">
        <v>1997</v>
      </c>
      <c r="B118" s="3">
        <v>4</v>
      </c>
      <c r="C118" s="4">
        <v>2</v>
      </c>
      <c r="D118" s="4">
        <v>2.5</v>
      </c>
      <c r="E118" s="4">
        <v>2.5</v>
      </c>
      <c r="F118" s="4">
        <v>2.6</v>
      </c>
      <c r="G118" s="4">
        <v>2.7</v>
      </c>
      <c r="H118" s="4">
        <v>2.6</v>
      </c>
      <c r="I118" s="4">
        <v>2.02</v>
      </c>
      <c r="J118" s="4">
        <v>2.6</v>
      </c>
      <c r="K118" s="4" t="s">
        <v>11</v>
      </c>
    </row>
    <row r="119" spans="1:11" ht="15" customHeight="1">
      <c r="A119" s="3">
        <v>1998</v>
      </c>
      <c r="B119" s="3">
        <v>1</v>
      </c>
      <c r="C119" s="4">
        <v>2.1</v>
      </c>
      <c r="D119" s="4">
        <v>1.83</v>
      </c>
      <c r="E119" s="4">
        <v>2</v>
      </c>
      <c r="F119" s="4">
        <v>2.2999999999999998</v>
      </c>
      <c r="G119" s="4">
        <v>2.4</v>
      </c>
      <c r="H119" s="4">
        <v>2.35</v>
      </c>
      <c r="I119" s="4">
        <v>2.1</v>
      </c>
      <c r="J119" s="4">
        <v>2.2999999999999998</v>
      </c>
      <c r="K119" s="4" t="s">
        <v>11</v>
      </c>
    </row>
    <row r="120" spans="1:11" ht="15" customHeight="1">
      <c r="A120" s="3">
        <v>1998</v>
      </c>
      <c r="B120" s="3">
        <v>2</v>
      </c>
      <c r="C120" s="4">
        <v>0.5</v>
      </c>
      <c r="D120" s="4">
        <v>1.6</v>
      </c>
      <c r="E120" s="4">
        <v>2.2999999999999998</v>
      </c>
      <c r="F120" s="4">
        <v>2.4</v>
      </c>
      <c r="G120" s="4">
        <v>2.5</v>
      </c>
      <c r="H120" s="4">
        <v>2.6</v>
      </c>
      <c r="I120" s="4">
        <v>1.7</v>
      </c>
      <c r="J120" s="4">
        <v>2.5</v>
      </c>
      <c r="K120" s="4" t="s">
        <v>11</v>
      </c>
    </row>
    <row r="121" spans="1:11" ht="15" customHeight="1">
      <c r="A121" s="3">
        <v>1998</v>
      </c>
      <c r="B121" s="3">
        <v>3</v>
      </c>
      <c r="C121" s="4">
        <v>2</v>
      </c>
      <c r="D121" s="4">
        <v>2</v>
      </c>
      <c r="E121" s="4">
        <v>2.4</v>
      </c>
      <c r="F121" s="4">
        <v>2.5</v>
      </c>
      <c r="G121" s="4">
        <v>2.5</v>
      </c>
      <c r="H121" s="4">
        <v>2.5</v>
      </c>
      <c r="I121" s="4">
        <v>1.7</v>
      </c>
      <c r="J121" s="4">
        <v>2.5</v>
      </c>
      <c r="K121" s="4" t="s">
        <v>11</v>
      </c>
    </row>
    <row r="122" spans="1:11" ht="15" customHeight="1">
      <c r="A122" s="3">
        <v>1998</v>
      </c>
      <c r="B122" s="3">
        <v>4</v>
      </c>
      <c r="C122" s="4">
        <v>1.8</v>
      </c>
      <c r="D122" s="4">
        <v>1.9</v>
      </c>
      <c r="E122" s="4">
        <v>2.15</v>
      </c>
      <c r="F122" s="4">
        <v>2.2999999999999998</v>
      </c>
      <c r="G122" s="4">
        <v>2.4</v>
      </c>
      <c r="H122" s="4">
        <v>2.4</v>
      </c>
      <c r="I122" s="4">
        <v>1.6</v>
      </c>
      <c r="J122" s="4">
        <v>2.2999999999999998</v>
      </c>
      <c r="K122" s="4" t="s">
        <v>11</v>
      </c>
    </row>
    <row r="123" spans="1:11" ht="15" customHeight="1">
      <c r="A123" s="3">
        <v>1999</v>
      </c>
      <c r="B123" s="3">
        <v>1</v>
      </c>
      <c r="C123" s="4">
        <v>1.9</v>
      </c>
      <c r="D123" s="4">
        <v>1.9</v>
      </c>
      <c r="E123" s="4">
        <v>2</v>
      </c>
      <c r="F123" s="4">
        <v>2.2000000000000002</v>
      </c>
      <c r="G123" s="4">
        <v>2.25</v>
      </c>
      <c r="H123" s="4">
        <v>2.25</v>
      </c>
      <c r="I123" s="4">
        <v>2</v>
      </c>
      <c r="J123" s="4">
        <v>2.25</v>
      </c>
      <c r="K123" s="4" t="s">
        <v>11</v>
      </c>
    </row>
    <row r="124" spans="1:11" ht="15" customHeight="1">
      <c r="A124" s="3">
        <v>1999</v>
      </c>
      <c r="B124" s="3">
        <v>2</v>
      </c>
      <c r="C124" s="4">
        <v>1.5</v>
      </c>
      <c r="D124" s="4">
        <v>2.7</v>
      </c>
      <c r="E124" s="4">
        <v>2.2000000000000002</v>
      </c>
      <c r="F124" s="4">
        <v>2.2000000000000002</v>
      </c>
      <c r="G124" s="4">
        <v>2.2000000000000002</v>
      </c>
      <c r="H124" s="4">
        <v>2.2000000000000002</v>
      </c>
      <c r="I124" s="4">
        <v>2.1</v>
      </c>
      <c r="J124" s="4">
        <v>2.2999999999999998</v>
      </c>
      <c r="K124" s="4" t="s">
        <v>11</v>
      </c>
    </row>
    <row r="125" spans="1:11" ht="15" customHeight="1">
      <c r="A125" s="3">
        <v>1999</v>
      </c>
      <c r="B125" s="3">
        <v>3</v>
      </c>
      <c r="C125" s="4">
        <v>3.5</v>
      </c>
      <c r="D125" s="4">
        <v>2.2000000000000002</v>
      </c>
      <c r="E125" s="4">
        <v>2.2999999999999998</v>
      </c>
      <c r="F125" s="4">
        <v>2.3149999999999999</v>
      </c>
      <c r="G125" s="4">
        <v>2.4</v>
      </c>
      <c r="H125" s="4">
        <v>2.5</v>
      </c>
      <c r="I125" s="4">
        <v>2.2999999999999998</v>
      </c>
      <c r="J125" s="4">
        <v>2.3650000000000002</v>
      </c>
      <c r="K125" s="4" t="s">
        <v>11</v>
      </c>
    </row>
    <row r="126" spans="1:11" ht="15" customHeight="1">
      <c r="A126" s="3">
        <v>1999</v>
      </c>
      <c r="B126" s="3">
        <v>4</v>
      </c>
      <c r="C126" s="4">
        <v>2.6</v>
      </c>
      <c r="D126" s="4">
        <v>2.5499999999999998</v>
      </c>
      <c r="E126" s="4">
        <v>2.5</v>
      </c>
      <c r="F126" s="4">
        <v>2.5</v>
      </c>
      <c r="G126" s="4">
        <v>2.5</v>
      </c>
      <c r="H126" s="4">
        <v>2.6</v>
      </c>
      <c r="I126" s="4">
        <v>2.5</v>
      </c>
      <c r="J126" s="4">
        <v>2.5</v>
      </c>
      <c r="K126" s="4" t="s">
        <v>11</v>
      </c>
    </row>
    <row r="127" spans="1:11" ht="15" customHeight="1">
      <c r="A127" s="3">
        <v>2000</v>
      </c>
      <c r="B127" s="3">
        <v>1</v>
      </c>
      <c r="C127" s="4">
        <v>2.9</v>
      </c>
      <c r="D127" s="4">
        <v>2.5</v>
      </c>
      <c r="E127" s="4">
        <v>2.4500000000000002</v>
      </c>
      <c r="F127" s="4">
        <v>2.4</v>
      </c>
      <c r="G127" s="4">
        <v>2.5</v>
      </c>
      <c r="H127" s="4">
        <v>2.5</v>
      </c>
      <c r="I127" s="4">
        <v>2.5</v>
      </c>
      <c r="J127" s="4">
        <v>2.6</v>
      </c>
      <c r="K127" s="4" t="s">
        <v>11</v>
      </c>
    </row>
    <row r="128" spans="1:11" ht="15" customHeight="1">
      <c r="A128" s="3">
        <v>2000</v>
      </c>
      <c r="B128" s="3">
        <v>2</v>
      </c>
      <c r="C128" s="4">
        <v>4</v>
      </c>
      <c r="D128" s="4">
        <v>3.2</v>
      </c>
      <c r="E128" s="4">
        <v>2.5</v>
      </c>
      <c r="F128" s="4">
        <v>2.6</v>
      </c>
      <c r="G128" s="4">
        <v>2.7</v>
      </c>
      <c r="H128" s="4">
        <v>2.625</v>
      </c>
      <c r="I128" s="4">
        <v>3.1</v>
      </c>
      <c r="J128" s="4">
        <v>2.6749999999999998</v>
      </c>
      <c r="K128" s="4" t="s">
        <v>11</v>
      </c>
    </row>
    <row r="129" spans="1:11" ht="15" customHeight="1">
      <c r="A129" s="3">
        <v>2000</v>
      </c>
      <c r="B129" s="3">
        <v>3</v>
      </c>
      <c r="C129" s="4">
        <v>3.6</v>
      </c>
      <c r="D129" s="4">
        <v>2.9</v>
      </c>
      <c r="E129" s="4">
        <v>2.75</v>
      </c>
      <c r="F129" s="4">
        <v>2.8</v>
      </c>
      <c r="G129" s="4">
        <v>2.7</v>
      </c>
      <c r="H129" s="4">
        <v>2.6</v>
      </c>
      <c r="I129" s="4">
        <v>3.3</v>
      </c>
      <c r="J129" s="4">
        <v>2.7749999999999999</v>
      </c>
      <c r="K129" s="4" t="s">
        <v>11</v>
      </c>
    </row>
    <row r="130" spans="1:11" ht="15" customHeight="1">
      <c r="A130" s="3">
        <v>2000</v>
      </c>
      <c r="B130" s="3">
        <v>4</v>
      </c>
      <c r="C130" s="4">
        <v>3.1</v>
      </c>
      <c r="D130" s="4">
        <v>3</v>
      </c>
      <c r="E130" s="4">
        <v>2.8</v>
      </c>
      <c r="F130" s="4">
        <v>2.7</v>
      </c>
      <c r="G130" s="4">
        <v>2.6</v>
      </c>
      <c r="H130" s="4">
        <v>2.6</v>
      </c>
      <c r="I130" s="4">
        <v>3.4</v>
      </c>
      <c r="J130" s="4">
        <v>2.7</v>
      </c>
      <c r="K130" s="4" t="s">
        <v>11</v>
      </c>
    </row>
    <row r="131" spans="1:11" ht="15" customHeight="1">
      <c r="A131" s="3">
        <v>2001</v>
      </c>
      <c r="B131" s="3">
        <v>1</v>
      </c>
      <c r="C131" s="4">
        <v>2.7</v>
      </c>
      <c r="D131" s="4">
        <v>2.7</v>
      </c>
      <c r="E131" s="4">
        <v>2.5</v>
      </c>
      <c r="F131" s="4">
        <v>2.5</v>
      </c>
      <c r="G131" s="4">
        <v>2.4</v>
      </c>
      <c r="H131" s="4">
        <v>2.5499999999999998</v>
      </c>
      <c r="I131" s="4">
        <v>2.4</v>
      </c>
      <c r="J131" s="4">
        <v>2.4</v>
      </c>
      <c r="K131" s="4" t="s">
        <v>11</v>
      </c>
    </row>
    <row r="132" spans="1:11" ht="15" customHeight="1">
      <c r="A132" s="3">
        <v>2001</v>
      </c>
      <c r="B132" s="3">
        <v>2</v>
      </c>
      <c r="C132" s="4">
        <v>4.2</v>
      </c>
      <c r="D132" s="4">
        <v>3.05</v>
      </c>
      <c r="E132" s="4">
        <v>2.5</v>
      </c>
      <c r="F132" s="4">
        <v>2.5</v>
      </c>
      <c r="G132" s="4">
        <v>2.5499999999999998</v>
      </c>
      <c r="H132" s="4">
        <v>2.5</v>
      </c>
      <c r="I132" s="4">
        <v>3</v>
      </c>
      <c r="J132" s="4">
        <v>2.5</v>
      </c>
      <c r="K132" s="4" t="s">
        <v>11</v>
      </c>
    </row>
    <row r="133" spans="1:11" ht="15" customHeight="1">
      <c r="A133" s="3">
        <v>2001</v>
      </c>
      <c r="B133" s="3">
        <v>3</v>
      </c>
      <c r="C133" s="4">
        <v>3.1</v>
      </c>
      <c r="D133" s="4">
        <v>2.4</v>
      </c>
      <c r="E133" s="4">
        <v>2.5</v>
      </c>
      <c r="F133" s="4">
        <v>2.6</v>
      </c>
      <c r="G133" s="4">
        <v>2.6</v>
      </c>
      <c r="H133" s="4">
        <v>2.7</v>
      </c>
      <c r="I133" s="4">
        <v>3</v>
      </c>
      <c r="J133" s="4">
        <v>2.7</v>
      </c>
      <c r="K133" s="4" t="s">
        <v>11</v>
      </c>
    </row>
    <row r="134" spans="1:11" ht="15" customHeight="1">
      <c r="A134" s="3">
        <v>2001</v>
      </c>
      <c r="B134" s="3">
        <v>4</v>
      </c>
      <c r="C134" s="4">
        <v>0.7</v>
      </c>
      <c r="D134" s="4">
        <v>1.6</v>
      </c>
      <c r="E134" s="4">
        <v>1.9</v>
      </c>
      <c r="F134" s="4">
        <v>2.1</v>
      </c>
      <c r="G134" s="4">
        <v>2.15</v>
      </c>
      <c r="H134" s="4">
        <v>2.4500000000000002</v>
      </c>
      <c r="I134" s="4">
        <v>2.4</v>
      </c>
      <c r="J134" s="4">
        <v>2.2000000000000002</v>
      </c>
      <c r="K134" s="4" t="s">
        <v>11</v>
      </c>
    </row>
    <row r="135" spans="1:11" ht="15" customHeight="1">
      <c r="A135" s="3">
        <v>2002</v>
      </c>
      <c r="B135" s="3">
        <v>1</v>
      </c>
      <c r="C135" s="4">
        <v>-0.4</v>
      </c>
      <c r="D135" s="4">
        <v>1.4</v>
      </c>
      <c r="E135" s="4">
        <v>2</v>
      </c>
      <c r="F135" s="4">
        <v>2.1</v>
      </c>
      <c r="G135" s="4">
        <v>2.2999999999999998</v>
      </c>
      <c r="H135" s="4">
        <v>2.4</v>
      </c>
      <c r="I135" s="4">
        <v>1.97</v>
      </c>
      <c r="J135" s="4">
        <v>2.5</v>
      </c>
      <c r="K135" s="4" t="s">
        <v>11</v>
      </c>
    </row>
    <row r="136" spans="1:11" ht="15" customHeight="1">
      <c r="A136" s="3">
        <v>2002</v>
      </c>
      <c r="B136" s="3">
        <v>2</v>
      </c>
      <c r="C136" s="4">
        <v>1.4</v>
      </c>
      <c r="D136" s="4">
        <v>3</v>
      </c>
      <c r="E136" s="4">
        <v>2.2000000000000002</v>
      </c>
      <c r="F136" s="4">
        <v>2.2000000000000002</v>
      </c>
      <c r="G136" s="4">
        <v>2.5</v>
      </c>
      <c r="H136" s="4">
        <v>2.5</v>
      </c>
      <c r="I136" s="4">
        <v>2.17</v>
      </c>
      <c r="J136" s="4">
        <v>2.5499999999999998</v>
      </c>
      <c r="K136" s="4" t="s">
        <v>11</v>
      </c>
    </row>
    <row r="137" spans="1:11" ht="15" customHeight="1">
      <c r="A137" s="3">
        <v>2002</v>
      </c>
      <c r="B137" s="3">
        <v>3</v>
      </c>
      <c r="C137" s="4">
        <v>3.4</v>
      </c>
      <c r="D137" s="4">
        <v>2</v>
      </c>
      <c r="E137" s="4">
        <v>2.1</v>
      </c>
      <c r="F137" s="4">
        <v>2.25</v>
      </c>
      <c r="G137" s="4">
        <v>2.4</v>
      </c>
      <c r="H137" s="4">
        <v>2.4</v>
      </c>
      <c r="I137" s="4">
        <v>2.2999999999999998</v>
      </c>
      <c r="J137" s="4">
        <v>2.2599999999999998</v>
      </c>
      <c r="K137" s="4" t="s">
        <v>11</v>
      </c>
    </row>
    <row r="138" spans="1:11" ht="15" customHeight="1">
      <c r="A138" s="3">
        <v>2002</v>
      </c>
      <c r="B138" s="3">
        <v>4</v>
      </c>
      <c r="C138" s="4">
        <v>1.9</v>
      </c>
      <c r="D138" s="4">
        <v>2.2999999999999998</v>
      </c>
      <c r="E138" s="4">
        <v>2.2000000000000002</v>
      </c>
      <c r="F138" s="4">
        <v>2.15</v>
      </c>
      <c r="G138" s="4">
        <v>2.2000000000000002</v>
      </c>
      <c r="H138" s="4">
        <v>2.2000000000000002</v>
      </c>
      <c r="I138" s="4">
        <v>2.2000000000000002</v>
      </c>
      <c r="J138" s="4">
        <v>2.2000000000000002</v>
      </c>
      <c r="K138" s="4" t="s">
        <v>11</v>
      </c>
    </row>
    <row r="139" spans="1:11" ht="15" customHeight="1">
      <c r="A139" s="3">
        <v>2003</v>
      </c>
      <c r="B139" s="3">
        <v>1</v>
      </c>
      <c r="C139" s="4">
        <v>2.4</v>
      </c>
      <c r="D139" s="4">
        <v>2.5</v>
      </c>
      <c r="E139" s="4">
        <v>2.1</v>
      </c>
      <c r="F139" s="4">
        <v>2</v>
      </c>
      <c r="G139" s="4">
        <v>2.2000000000000002</v>
      </c>
      <c r="H139" s="4">
        <v>2.2000000000000002</v>
      </c>
      <c r="I139" s="4">
        <v>2.2000000000000002</v>
      </c>
      <c r="J139" s="4">
        <v>2.4</v>
      </c>
      <c r="K139" s="4" t="s">
        <v>11</v>
      </c>
    </row>
    <row r="140" spans="1:11" ht="15" customHeight="1">
      <c r="A140" s="3">
        <v>2003</v>
      </c>
      <c r="B140" s="3">
        <v>2</v>
      </c>
      <c r="C140" s="4">
        <v>3.9</v>
      </c>
      <c r="D140" s="4">
        <v>2</v>
      </c>
      <c r="E140" s="4">
        <v>1.8149999999999999</v>
      </c>
      <c r="F140" s="4">
        <v>2.0550000000000002</v>
      </c>
      <c r="G140" s="4">
        <v>2.2000000000000002</v>
      </c>
      <c r="H140" s="4">
        <v>2.2999999999999998</v>
      </c>
      <c r="I140" s="4">
        <v>2.4</v>
      </c>
      <c r="J140" s="4">
        <v>2.2999999999999998</v>
      </c>
      <c r="K140" s="4" t="s">
        <v>11</v>
      </c>
    </row>
    <row r="141" spans="1:11" ht="15" customHeight="1">
      <c r="A141" s="3">
        <v>2003</v>
      </c>
      <c r="B141" s="3">
        <v>3</v>
      </c>
      <c r="C141" s="4">
        <v>0.6</v>
      </c>
      <c r="D141" s="4">
        <v>1.55</v>
      </c>
      <c r="E141" s="4">
        <v>1.4</v>
      </c>
      <c r="F141" s="4">
        <v>1.95</v>
      </c>
      <c r="G141" s="4">
        <v>1.9</v>
      </c>
      <c r="H141" s="4">
        <v>2.0499999999999998</v>
      </c>
      <c r="I141" s="4">
        <v>1.8</v>
      </c>
      <c r="J141" s="4">
        <v>2</v>
      </c>
      <c r="K141" s="4" t="s">
        <v>11</v>
      </c>
    </row>
    <row r="142" spans="1:11" ht="15" customHeight="1">
      <c r="A142" s="3">
        <v>2003</v>
      </c>
      <c r="B142" s="3">
        <v>4</v>
      </c>
      <c r="C142" s="4">
        <v>2.2999999999999998</v>
      </c>
      <c r="D142" s="4">
        <v>2.2000000000000002</v>
      </c>
      <c r="E142" s="4">
        <v>2.1</v>
      </c>
      <c r="F142" s="4">
        <v>2</v>
      </c>
      <c r="G142" s="4">
        <v>2.2000000000000002</v>
      </c>
      <c r="H142" s="4">
        <v>2.2000000000000002</v>
      </c>
      <c r="I142" s="4">
        <v>2.2200000000000002</v>
      </c>
      <c r="J142" s="4">
        <v>2.1</v>
      </c>
      <c r="K142" s="4" t="s">
        <v>11</v>
      </c>
    </row>
    <row r="143" spans="1:11" ht="15" customHeight="1">
      <c r="A143" s="3">
        <v>2004</v>
      </c>
      <c r="B143" s="3">
        <v>1</v>
      </c>
      <c r="C143" s="4">
        <v>0.9</v>
      </c>
      <c r="D143" s="4">
        <v>1.7</v>
      </c>
      <c r="E143" s="4">
        <v>1.5</v>
      </c>
      <c r="F143" s="4">
        <v>1.5</v>
      </c>
      <c r="G143" s="4">
        <v>1.71</v>
      </c>
      <c r="H143" s="4">
        <v>1.8</v>
      </c>
      <c r="I143" s="4">
        <v>1.6</v>
      </c>
      <c r="J143" s="4">
        <v>1.9</v>
      </c>
      <c r="K143" s="4" t="s">
        <v>11</v>
      </c>
    </row>
    <row r="144" spans="1:11" ht="15" customHeight="1">
      <c r="A144" s="3">
        <v>2004</v>
      </c>
      <c r="B144" s="3">
        <v>2</v>
      </c>
      <c r="C144" s="4">
        <v>3.6</v>
      </c>
      <c r="D144" s="4">
        <v>2.9</v>
      </c>
      <c r="E144" s="4">
        <v>2.2000000000000002</v>
      </c>
      <c r="F144" s="4">
        <v>2</v>
      </c>
      <c r="G144" s="4">
        <v>2.1274999999999999</v>
      </c>
      <c r="H144" s="4">
        <v>2.2000000000000002</v>
      </c>
      <c r="I144" s="4">
        <v>2.7</v>
      </c>
      <c r="J144" s="4">
        <v>2.2000000000000002</v>
      </c>
      <c r="K144" s="4" t="s">
        <v>11</v>
      </c>
    </row>
    <row r="145" spans="1:11" ht="15" customHeight="1">
      <c r="A145" s="3">
        <v>2004</v>
      </c>
      <c r="B145" s="3">
        <v>3</v>
      </c>
      <c r="C145" s="4">
        <v>4.7</v>
      </c>
      <c r="D145" s="4">
        <v>3</v>
      </c>
      <c r="E145" s="4">
        <v>2.2999999999999998</v>
      </c>
      <c r="F145" s="4">
        <v>2.2999999999999998</v>
      </c>
      <c r="G145" s="4">
        <v>2.2999999999999998</v>
      </c>
      <c r="H145" s="4">
        <v>2.2999999999999998</v>
      </c>
      <c r="I145" s="4">
        <v>3.4</v>
      </c>
      <c r="J145" s="4">
        <v>2.105</v>
      </c>
      <c r="K145" s="4" t="s">
        <v>11</v>
      </c>
    </row>
    <row r="146" spans="1:11" ht="15" customHeight="1">
      <c r="A146" s="3">
        <v>2004</v>
      </c>
      <c r="B146" s="3">
        <v>4</v>
      </c>
      <c r="C146" s="4">
        <v>1.9</v>
      </c>
      <c r="D146" s="4">
        <v>2.5499999999999998</v>
      </c>
      <c r="E146" s="4">
        <v>2.2999999999999998</v>
      </c>
      <c r="F146" s="4">
        <v>2.2000000000000002</v>
      </c>
      <c r="G146" s="4">
        <v>2.2440000000000002</v>
      </c>
      <c r="H146" s="4">
        <v>2.3079999999999998</v>
      </c>
      <c r="I146" s="4">
        <v>3.2</v>
      </c>
      <c r="J146" s="4">
        <v>2.2000000000000002</v>
      </c>
      <c r="K146" s="4" t="s">
        <v>11</v>
      </c>
    </row>
    <row r="147" spans="1:11" ht="15" customHeight="1">
      <c r="A147" s="3">
        <v>2005</v>
      </c>
      <c r="B147" s="3">
        <v>1</v>
      </c>
      <c r="C147" s="4">
        <v>3.4</v>
      </c>
      <c r="D147" s="4">
        <v>2.15</v>
      </c>
      <c r="E147" s="4">
        <v>2.2000000000000002</v>
      </c>
      <c r="F147" s="4">
        <v>2.2000000000000002</v>
      </c>
      <c r="G147" s="4">
        <v>2.2999999999999998</v>
      </c>
      <c r="H147" s="4">
        <v>2.2999999999999998</v>
      </c>
      <c r="I147" s="4">
        <v>2.25</v>
      </c>
      <c r="J147" s="4">
        <v>2.3250000000000002</v>
      </c>
      <c r="K147" s="4" t="s">
        <v>11</v>
      </c>
    </row>
    <row r="148" spans="1:11" ht="15" customHeight="1">
      <c r="A148" s="3">
        <v>2005</v>
      </c>
      <c r="B148" s="3">
        <v>2</v>
      </c>
      <c r="C148" s="4">
        <v>2.4</v>
      </c>
      <c r="D148" s="4">
        <v>3.3</v>
      </c>
      <c r="E148" s="4">
        <v>2.2999999999999998</v>
      </c>
      <c r="F148" s="4">
        <v>2.4</v>
      </c>
      <c r="G148" s="4">
        <v>2.4</v>
      </c>
      <c r="H148" s="4">
        <v>2.4</v>
      </c>
      <c r="I148" s="4">
        <v>2.6</v>
      </c>
      <c r="J148" s="4">
        <v>2.5</v>
      </c>
      <c r="K148" s="4" t="s">
        <v>11</v>
      </c>
    </row>
    <row r="149" spans="1:11" ht="15" customHeight="1">
      <c r="A149" s="3">
        <v>2005</v>
      </c>
      <c r="B149" s="3">
        <v>3</v>
      </c>
      <c r="C149" s="4">
        <v>4.2</v>
      </c>
      <c r="D149" s="4">
        <v>2.8109999999999999</v>
      </c>
      <c r="E149" s="4">
        <v>2.4489999999999998</v>
      </c>
      <c r="F149" s="4">
        <v>2.4</v>
      </c>
      <c r="G149" s="4">
        <v>2.5</v>
      </c>
      <c r="H149" s="4">
        <v>2.4</v>
      </c>
      <c r="I149" s="4">
        <v>2.9</v>
      </c>
      <c r="J149" s="4">
        <v>2.4</v>
      </c>
      <c r="K149" s="4">
        <v>2.5</v>
      </c>
    </row>
    <row r="150" spans="1:11" ht="15" customHeight="1">
      <c r="A150" s="3">
        <v>2005</v>
      </c>
      <c r="B150" s="3">
        <v>4</v>
      </c>
      <c r="C150" s="4">
        <v>5.0999999999999996</v>
      </c>
      <c r="D150" s="4">
        <v>3.9</v>
      </c>
      <c r="E150" s="4">
        <v>2.4289999999999998</v>
      </c>
      <c r="F150" s="4">
        <v>2.343</v>
      </c>
      <c r="G150" s="4">
        <v>2.4</v>
      </c>
      <c r="H150" s="4">
        <v>2.4</v>
      </c>
      <c r="I150" s="4">
        <v>3.9</v>
      </c>
      <c r="J150" s="4">
        <v>2.4</v>
      </c>
      <c r="K150" s="4">
        <v>2.4</v>
      </c>
    </row>
    <row r="151" spans="1:11" ht="15" customHeight="1">
      <c r="A151" s="3">
        <v>2006</v>
      </c>
      <c r="B151" s="3">
        <v>1</v>
      </c>
      <c r="C151" s="4">
        <v>3.2</v>
      </c>
      <c r="D151" s="4">
        <v>2</v>
      </c>
      <c r="E151" s="4">
        <v>2.5</v>
      </c>
      <c r="F151" s="4">
        <v>2.5</v>
      </c>
      <c r="G151" s="4">
        <v>2.4180000000000001</v>
      </c>
      <c r="H151" s="4">
        <v>2.2999999999999998</v>
      </c>
      <c r="I151" s="4">
        <v>2.4</v>
      </c>
      <c r="J151" s="4">
        <v>2.3250000000000002</v>
      </c>
      <c r="K151" s="4">
        <v>2.2999999999999998</v>
      </c>
    </row>
    <row r="152" spans="1:11" ht="15" customHeight="1">
      <c r="A152" s="3">
        <v>2006</v>
      </c>
      <c r="B152" s="3">
        <v>2</v>
      </c>
      <c r="C152" s="4">
        <v>2.2000000000000002</v>
      </c>
      <c r="D152" s="4">
        <v>3.4</v>
      </c>
      <c r="E152" s="4">
        <v>2.5518000000000001</v>
      </c>
      <c r="F152" s="4">
        <v>2.4405999999999999</v>
      </c>
      <c r="G152" s="4">
        <v>2.3037999999999998</v>
      </c>
      <c r="H152" s="4">
        <v>2.25</v>
      </c>
      <c r="I152" s="4">
        <v>2.6322999999999999</v>
      </c>
      <c r="J152" s="4">
        <v>2.375</v>
      </c>
      <c r="K152" s="4">
        <v>2.35</v>
      </c>
    </row>
    <row r="153" spans="1:11" ht="15" customHeight="1">
      <c r="A153" s="3">
        <v>2006</v>
      </c>
      <c r="B153" s="3">
        <v>3</v>
      </c>
      <c r="C153" s="4">
        <v>5</v>
      </c>
      <c r="D153" s="4">
        <v>3.6</v>
      </c>
      <c r="E153" s="4">
        <v>2.7705000000000002</v>
      </c>
      <c r="F153" s="4">
        <v>2.7</v>
      </c>
      <c r="G153" s="4">
        <v>2.5499999999999998</v>
      </c>
      <c r="H153" s="4">
        <v>2.4929000000000001</v>
      </c>
      <c r="I153" s="4">
        <v>3.34</v>
      </c>
      <c r="J153" s="4">
        <v>2.5564</v>
      </c>
      <c r="K153" s="4">
        <v>2.5</v>
      </c>
    </row>
    <row r="154" spans="1:11" ht="15" customHeight="1">
      <c r="A154" s="3">
        <v>2006</v>
      </c>
      <c r="B154" s="3">
        <v>4</v>
      </c>
      <c r="C154" s="4">
        <v>2.9</v>
      </c>
      <c r="D154" s="4">
        <v>-0.3</v>
      </c>
      <c r="E154" s="4">
        <v>2.8</v>
      </c>
      <c r="F154" s="4">
        <v>2.6493000000000002</v>
      </c>
      <c r="G154" s="4">
        <v>2.5261999999999998</v>
      </c>
      <c r="H154" s="4">
        <v>2.4967000000000001</v>
      </c>
      <c r="I154" s="4">
        <v>2.4</v>
      </c>
      <c r="J154" s="4">
        <v>2.6</v>
      </c>
      <c r="K154" s="4">
        <v>2.5</v>
      </c>
    </row>
    <row r="155" spans="1:11" ht="15" customHeight="1">
      <c r="A155" s="3">
        <v>2007</v>
      </c>
      <c r="B155" s="3">
        <v>1</v>
      </c>
      <c r="C155" s="4">
        <v>-2.2000000000000002</v>
      </c>
      <c r="D155" s="4">
        <v>2.4178000000000002</v>
      </c>
      <c r="E155" s="4">
        <v>2.6</v>
      </c>
      <c r="F155" s="4">
        <v>2.5253000000000001</v>
      </c>
      <c r="G155" s="4">
        <v>2.4</v>
      </c>
      <c r="H155" s="4">
        <v>2.2999999999999998</v>
      </c>
      <c r="I155" s="4">
        <v>2.4615999999999998</v>
      </c>
      <c r="J155" s="4">
        <v>2.335</v>
      </c>
      <c r="K155" s="4">
        <v>2.2999999999999998</v>
      </c>
    </row>
    <row r="156" spans="1:11" ht="15" customHeight="1">
      <c r="A156" s="3">
        <v>2007</v>
      </c>
      <c r="B156" s="3">
        <v>2</v>
      </c>
      <c r="C156" s="4">
        <v>3.8</v>
      </c>
      <c r="D156" s="4">
        <v>4.2</v>
      </c>
      <c r="E156" s="4">
        <v>2.5</v>
      </c>
      <c r="F156" s="4">
        <v>2.3098999999999998</v>
      </c>
      <c r="G156" s="4">
        <v>2.4266999999999999</v>
      </c>
      <c r="H156" s="4">
        <v>2.5</v>
      </c>
      <c r="I156" s="4">
        <v>3.1808999999999998</v>
      </c>
      <c r="J156" s="4">
        <v>2.4</v>
      </c>
      <c r="K156" s="4">
        <v>2.4</v>
      </c>
    </row>
    <row r="157" spans="1:11" ht="15" customHeight="1">
      <c r="A157" s="3">
        <v>2007</v>
      </c>
      <c r="B157" s="3">
        <v>3</v>
      </c>
      <c r="C157" s="4">
        <v>6</v>
      </c>
      <c r="D157" s="4">
        <v>2.5785999999999998</v>
      </c>
      <c r="E157" s="4">
        <v>1.9572000000000001</v>
      </c>
      <c r="F157" s="4">
        <v>2.3123</v>
      </c>
      <c r="G157" s="4">
        <v>2.35</v>
      </c>
      <c r="H157" s="4">
        <v>2.2949999999999999</v>
      </c>
      <c r="I157" s="4">
        <v>3.5628000000000002</v>
      </c>
      <c r="J157" s="4">
        <v>2.2389000000000001</v>
      </c>
      <c r="K157" s="4">
        <v>2.2999999999999998</v>
      </c>
    </row>
    <row r="158" spans="1:11" ht="15" customHeight="1">
      <c r="A158" s="3">
        <v>2007</v>
      </c>
      <c r="B158" s="3">
        <v>4</v>
      </c>
      <c r="C158" s="4">
        <v>1.9</v>
      </c>
      <c r="D158" s="4">
        <v>3</v>
      </c>
      <c r="E158" s="4">
        <v>2.9</v>
      </c>
      <c r="F158" s="4">
        <v>2.4178999999999999</v>
      </c>
      <c r="G158" s="4">
        <v>2.25</v>
      </c>
      <c r="H158" s="4">
        <v>2.2033</v>
      </c>
      <c r="I158" s="4">
        <v>3.6482999999999999</v>
      </c>
      <c r="J158" s="4">
        <v>2.5</v>
      </c>
      <c r="K158" s="4">
        <v>2.2999999999999998</v>
      </c>
    </row>
    <row r="159" spans="1:11" ht="15" customHeight="1">
      <c r="A159" s="3">
        <v>2008</v>
      </c>
      <c r="B159" s="3">
        <v>1</v>
      </c>
      <c r="C159" s="4">
        <v>4.3</v>
      </c>
      <c r="D159" s="4">
        <v>3.4849999999999999</v>
      </c>
      <c r="E159" s="4">
        <v>2.4150999999999998</v>
      </c>
      <c r="F159" s="4">
        <v>2.5</v>
      </c>
      <c r="G159" s="4">
        <v>2.2126999999999999</v>
      </c>
      <c r="H159" s="4">
        <v>2.4</v>
      </c>
      <c r="I159" s="4">
        <v>2.5</v>
      </c>
      <c r="J159" s="4">
        <v>2.2749999999999999</v>
      </c>
      <c r="K159" s="4">
        <v>2.2999999999999998</v>
      </c>
    </row>
    <row r="160" spans="1:11" ht="15" customHeight="1">
      <c r="A160" s="3">
        <v>2008</v>
      </c>
      <c r="B160" s="3">
        <v>2</v>
      </c>
      <c r="C160" s="4">
        <v>4.3</v>
      </c>
      <c r="D160" s="4">
        <v>3.5</v>
      </c>
      <c r="E160" s="4">
        <v>3.2</v>
      </c>
      <c r="F160" s="4">
        <v>2.4624999999999999</v>
      </c>
      <c r="G160" s="4">
        <v>2.6</v>
      </c>
      <c r="H160" s="4">
        <v>2.4</v>
      </c>
      <c r="I160" s="4">
        <v>3.29</v>
      </c>
      <c r="J160" s="4">
        <v>2.4249999999999998</v>
      </c>
      <c r="K160" s="4">
        <v>2.2999999999999998</v>
      </c>
    </row>
    <row r="161" spans="1:11" ht="15" customHeight="1">
      <c r="A161" s="3">
        <v>2008</v>
      </c>
      <c r="B161" s="3">
        <v>3</v>
      </c>
      <c r="C161" s="4">
        <v>5</v>
      </c>
      <c r="D161" s="4">
        <v>5.3</v>
      </c>
      <c r="E161" s="4">
        <v>2.8934000000000002</v>
      </c>
      <c r="F161" s="4">
        <v>2.6</v>
      </c>
      <c r="G161" s="4">
        <v>2.2999999999999998</v>
      </c>
      <c r="H161" s="4">
        <v>2.2999999999999998</v>
      </c>
      <c r="I161" s="4">
        <v>4.3</v>
      </c>
      <c r="J161" s="4">
        <v>2.38</v>
      </c>
      <c r="K161" s="4">
        <v>2.3089</v>
      </c>
    </row>
    <row r="162" spans="1:11" ht="15" customHeight="1">
      <c r="A162" s="3">
        <v>2008</v>
      </c>
      <c r="B162" s="3">
        <v>4</v>
      </c>
      <c r="C162" s="4">
        <v>6.7</v>
      </c>
      <c r="D162" s="4">
        <v>-2.6</v>
      </c>
      <c r="E162" s="4">
        <v>0.80220000000000002</v>
      </c>
      <c r="F162" s="4">
        <v>1.8</v>
      </c>
      <c r="G162" s="4">
        <v>2.2000000000000002</v>
      </c>
      <c r="H162" s="4">
        <v>2.2282000000000002</v>
      </c>
      <c r="I162" s="4">
        <v>3.3673999999999999</v>
      </c>
      <c r="J162" s="4">
        <v>1.7498</v>
      </c>
      <c r="K162" s="4">
        <v>2.2999999999999998</v>
      </c>
    </row>
    <row r="163" spans="1:11" ht="15" customHeight="1">
      <c r="A163" s="3">
        <v>2009</v>
      </c>
      <c r="B163" s="3">
        <v>1</v>
      </c>
      <c r="C163" s="4">
        <v>-9.1999999999999993</v>
      </c>
      <c r="D163" s="4">
        <v>-2.7198000000000002</v>
      </c>
      <c r="E163" s="4">
        <v>0.8175</v>
      </c>
      <c r="F163" s="4">
        <v>1.6566000000000001</v>
      </c>
      <c r="G163" s="4">
        <v>1.8</v>
      </c>
      <c r="H163" s="4">
        <v>1.95</v>
      </c>
      <c r="I163" s="4">
        <v>0.19</v>
      </c>
      <c r="J163" s="4">
        <v>1.9</v>
      </c>
      <c r="K163" s="4">
        <v>2.25</v>
      </c>
    </row>
    <row r="164" spans="1:11" ht="15" customHeight="1">
      <c r="A164" s="3">
        <v>2009</v>
      </c>
      <c r="B164" s="3">
        <v>2</v>
      </c>
      <c r="C164" s="4">
        <v>-2.4</v>
      </c>
      <c r="D164" s="4">
        <v>0.7</v>
      </c>
      <c r="E164" s="4">
        <v>1.6</v>
      </c>
      <c r="F164" s="4">
        <v>1.4782</v>
      </c>
      <c r="G164" s="4">
        <v>1.75</v>
      </c>
      <c r="H164" s="4">
        <v>2</v>
      </c>
      <c r="I164" s="4">
        <v>0.4</v>
      </c>
      <c r="J164" s="4">
        <v>1.8</v>
      </c>
      <c r="K164" s="4">
        <v>2.2000000000000002</v>
      </c>
    </row>
    <row r="165" spans="1:11" ht="15" customHeight="1">
      <c r="A165" s="3">
        <v>2009</v>
      </c>
      <c r="B165" s="3">
        <v>3</v>
      </c>
      <c r="C165" s="4">
        <v>1.3</v>
      </c>
      <c r="D165" s="4">
        <v>2.4</v>
      </c>
      <c r="E165" s="4">
        <v>1.6</v>
      </c>
      <c r="F165" s="4">
        <v>1.7091000000000001</v>
      </c>
      <c r="G165" s="4">
        <v>1.9</v>
      </c>
      <c r="H165" s="4">
        <v>2</v>
      </c>
      <c r="I165" s="4">
        <v>0.7</v>
      </c>
      <c r="J165" s="4">
        <v>1.8</v>
      </c>
      <c r="K165" s="4">
        <v>2.2170000000000001</v>
      </c>
    </row>
    <row r="166" spans="1:11" ht="15" customHeight="1">
      <c r="A166" s="3">
        <v>2009</v>
      </c>
      <c r="B166" s="3">
        <v>4</v>
      </c>
      <c r="C166" s="4">
        <v>3.6</v>
      </c>
      <c r="D166" s="4">
        <v>2.0537999999999998</v>
      </c>
      <c r="E166" s="4">
        <v>1.5072000000000001</v>
      </c>
      <c r="F166" s="4">
        <v>1.45</v>
      </c>
      <c r="G166" s="4">
        <v>1.7749999999999999</v>
      </c>
      <c r="H166" s="4">
        <v>1.8</v>
      </c>
      <c r="I166" s="4">
        <v>1.1301000000000001</v>
      </c>
      <c r="J166" s="4">
        <v>1.66</v>
      </c>
      <c r="K166" s="4">
        <v>2.1</v>
      </c>
    </row>
    <row r="167" spans="1:11" ht="15" customHeight="1">
      <c r="A167" s="3">
        <v>2010</v>
      </c>
      <c r="B167" s="3">
        <v>1</v>
      </c>
      <c r="C167" s="4">
        <v>3.4</v>
      </c>
      <c r="D167" s="4">
        <v>2.1</v>
      </c>
      <c r="E167" s="4">
        <v>1.4</v>
      </c>
      <c r="F167" s="4">
        <v>1.8</v>
      </c>
      <c r="G167" s="4">
        <v>1.9041999999999999</v>
      </c>
      <c r="H167" s="4">
        <v>2.0499999999999998</v>
      </c>
      <c r="I167" s="4">
        <v>1.7</v>
      </c>
      <c r="J167" s="4">
        <v>2.1009000000000002</v>
      </c>
      <c r="K167" s="4">
        <v>2.3029999999999999</v>
      </c>
    </row>
    <row r="168" spans="1:11" ht="15" customHeight="1">
      <c r="A168" s="3">
        <v>2010</v>
      </c>
      <c r="B168" s="3">
        <v>2</v>
      </c>
      <c r="C168" s="4">
        <v>1.5</v>
      </c>
      <c r="D168" s="4">
        <v>1.4305000000000001</v>
      </c>
      <c r="E168" s="4">
        <v>1.8</v>
      </c>
      <c r="F168" s="4">
        <v>1.8</v>
      </c>
      <c r="G168" s="4">
        <v>1.91</v>
      </c>
      <c r="H168" s="4">
        <v>2</v>
      </c>
      <c r="I168" s="4">
        <v>1.6</v>
      </c>
      <c r="J168" s="4">
        <v>2</v>
      </c>
      <c r="K168" s="4">
        <v>2.35</v>
      </c>
    </row>
    <row r="169" spans="1:11" ht="15" customHeight="1">
      <c r="A169" s="3">
        <v>2010</v>
      </c>
      <c r="B169" s="3">
        <v>3</v>
      </c>
      <c r="C169" s="4">
        <v>-0.7</v>
      </c>
      <c r="D169" s="4">
        <v>1.4</v>
      </c>
      <c r="E169" s="4">
        <v>1.6</v>
      </c>
      <c r="F169" s="4">
        <v>1.7514000000000001</v>
      </c>
      <c r="G169" s="4">
        <v>1.6</v>
      </c>
      <c r="H169" s="4">
        <v>1.9328000000000001</v>
      </c>
      <c r="I169" s="4">
        <v>0.92230000000000001</v>
      </c>
      <c r="J169" s="4">
        <v>1.7910999999999999</v>
      </c>
      <c r="K169" s="4">
        <v>2.1128999999999998</v>
      </c>
    </row>
    <row r="170" spans="1:11" ht="15" customHeight="1">
      <c r="A170" s="3">
        <v>2010</v>
      </c>
      <c r="B170" s="3">
        <v>4</v>
      </c>
      <c r="C170" s="4">
        <v>1.5</v>
      </c>
      <c r="D170" s="4">
        <v>1.8777999999999999</v>
      </c>
      <c r="E170" s="4">
        <v>1.601</v>
      </c>
      <c r="F170" s="4">
        <v>1.2859</v>
      </c>
      <c r="G170" s="4">
        <v>1.75</v>
      </c>
      <c r="H170" s="4">
        <v>1.8</v>
      </c>
      <c r="I170" s="4">
        <v>1.0167999999999999</v>
      </c>
      <c r="J170" s="4">
        <v>1.6172</v>
      </c>
      <c r="K170" s="4">
        <v>1.9</v>
      </c>
    </row>
    <row r="171" spans="1:11" ht="15" customHeight="1">
      <c r="A171" s="3">
        <v>2011</v>
      </c>
      <c r="B171" s="3">
        <v>1</v>
      </c>
      <c r="C171" s="4">
        <v>2.6</v>
      </c>
      <c r="D171" s="4">
        <v>2.5</v>
      </c>
      <c r="E171" s="4">
        <v>1.3</v>
      </c>
      <c r="F171" s="4">
        <v>1.8</v>
      </c>
      <c r="G171" s="4">
        <v>1.8</v>
      </c>
      <c r="H171" s="4">
        <v>2</v>
      </c>
      <c r="I171" s="4">
        <v>1.6904999999999999</v>
      </c>
      <c r="J171" s="4">
        <v>2</v>
      </c>
      <c r="K171" s="4">
        <v>2.1</v>
      </c>
    </row>
    <row r="172" spans="1:11" ht="15" customHeight="1">
      <c r="A172" s="3">
        <v>2011</v>
      </c>
      <c r="B172" s="3">
        <v>2</v>
      </c>
      <c r="C172" s="4">
        <v>5.2</v>
      </c>
      <c r="D172" s="4">
        <v>3.5</v>
      </c>
      <c r="E172" s="4">
        <v>2.2000000000000002</v>
      </c>
      <c r="F172" s="4">
        <v>2</v>
      </c>
      <c r="G172" s="4">
        <v>2.25</v>
      </c>
      <c r="H172" s="4">
        <v>2.0716999999999999</v>
      </c>
      <c r="I172" s="4">
        <v>3.14</v>
      </c>
      <c r="J172" s="4">
        <v>2.1560999999999999</v>
      </c>
      <c r="K172" s="4">
        <v>2.2999999999999998</v>
      </c>
    </row>
    <row r="173" spans="1:11" ht="15" customHeight="1">
      <c r="A173" s="3">
        <v>2011</v>
      </c>
      <c r="B173" s="3">
        <v>3</v>
      </c>
      <c r="C173" s="4">
        <v>4.0999999999999996</v>
      </c>
      <c r="D173" s="4">
        <v>1.4703999999999999</v>
      </c>
      <c r="E173" s="4">
        <v>2</v>
      </c>
      <c r="F173" s="4">
        <v>2</v>
      </c>
      <c r="G173" s="4">
        <v>2.0499999999999998</v>
      </c>
      <c r="H173" s="4">
        <v>2</v>
      </c>
      <c r="I173" s="4">
        <v>3.2</v>
      </c>
      <c r="J173" s="4">
        <v>2</v>
      </c>
      <c r="K173" s="4">
        <v>2.1</v>
      </c>
    </row>
    <row r="174" spans="1:11" ht="15" customHeight="1">
      <c r="A174" s="3">
        <v>2011</v>
      </c>
      <c r="B174" s="3">
        <v>4</v>
      </c>
      <c r="C174" s="4">
        <v>3.1</v>
      </c>
      <c r="D174" s="4">
        <v>2.04</v>
      </c>
      <c r="E174" s="4">
        <v>2.0007999999999999</v>
      </c>
      <c r="F174" s="4">
        <v>1.9</v>
      </c>
      <c r="G174" s="4">
        <v>2</v>
      </c>
      <c r="H174" s="4">
        <v>1.9761</v>
      </c>
      <c r="I174" s="4">
        <v>3.6</v>
      </c>
      <c r="J174" s="4">
        <v>1.9133</v>
      </c>
      <c r="K174" s="4">
        <v>2.2000000000000002</v>
      </c>
    </row>
    <row r="175" spans="1:11" ht="15" customHeight="1">
      <c r="A175" s="3">
        <v>2012</v>
      </c>
      <c r="B175" s="3">
        <v>1</v>
      </c>
      <c r="C175" s="4">
        <v>0.9</v>
      </c>
      <c r="D175" s="4">
        <v>2</v>
      </c>
      <c r="E175" s="4">
        <v>2</v>
      </c>
      <c r="F175" s="4">
        <v>2.1</v>
      </c>
      <c r="G175" s="4">
        <v>2.1</v>
      </c>
      <c r="H175" s="4">
        <v>2.1</v>
      </c>
      <c r="I175" s="4">
        <v>2</v>
      </c>
      <c r="J175" s="4">
        <v>2.2000000000000002</v>
      </c>
      <c r="K175" s="4">
        <v>2.2999999999999998</v>
      </c>
    </row>
    <row r="176" spans="1:11" ht="15" customHeight="1">
      <c r="A176" s="3">
        <v>2012</v>
      </c>
      <c r="B176" s="3">
        <v>2</v>
      </c>
      <c r="C176" s="4">
        <v>2.5</v>
      </c>
      <c r="D176" s="4">
        <v>2.1</v>
      </c>
      <c r="E176" s="4">
        <v>2.2599999999999998</v>
      </c>
      <c r="F176" s="4">
        <v>2.1</v>
      </c>
      <c r="G176" s="4">
        <v>2.2000000000000002</v>
      </c>
      <c r="H176" s="4">
        <v>2.1724000000000001</v>
      </c>
      <c r="I176" s="4">
        <v>2.2951999999999999</v>
      </c>
      <c r="J176" s="4">
        <v>2.1</v>
      </c>
      <c r="K176" s="4">
        <v>2.5</v>
      </c>
    </row>
    <row r="177" spans="1:11" ht="15" customHeight="1">
      <c r="A177" s="3">
        <v>2012</v>
      </c>
      <c r="B177" s="3">
        <v>3</v>
      </c>
      <c r="C177" s="4">
        <v>0.8</v>
      </c>
      <c r="D177" s="4">
        <v>1.5</v>
      </c>
      <c r="E177" s="4">
        <v>2.0045999999999999</v>
      </c>
      <c r="F177" s="4">
        <v>2.1</v>
      </c>
      <c r="G177" s="4">
        <v>2.1</v>
      </c>
      <c r="H177" s="4">
        <v>2.2347999999999999</v>
      </c>
      <c r="I177" s="4">
        <v>1.7749999999999999</v>
      </c>
      <c r="J177" s="4">
        <v>2.2000000000000002</v>
      </c>
      <c r="K177" s="4">
        <v>2.2999999999999998</v>
      </c>
    </row>
    <row r="178" spans="1:11" ht="15" customHeight="1">
      <c r="A178" s="3">
        <v>2012</v>
      </c>
      <c r="B178" s="3">
        <v>4</v>
      </c>
      <c r="C178" s="4">
        <v>2.2999999999999998</v>
      </c>
      <c r="D178" s="4">
        <v>2.2896000000000001</v>
      </c>
      <c r="E178" s="4">
        <v>2.1</v>
      </c>
      <c r="F178" s="4">
        <v>2.2086000000000001</v>
      </c>
      <c r="G178" s="4">
        <v>2.2000000000000002</v>
      </c>
      <c r="H178" s="4">
        <v>2.2637</v>
      </c>
      <c r="I178" s="4">
        <v>1.9258</v>
      </c>
      <c r="J178" s="4">
        <v>2.2000000000000002</v>
      </c>
      <c r="K178" s="4">
        <v>2.2999999999999998</v>
      </c>
    </row>
    <row r="179" spans="1:11" ht="15" customHeight="1">
      <c r="A179" s="3">
        <v>2013</v>
      </c>
      <c r="B179" s="3">
        <v>1</v>
      </c>
      <c r="C179" s="4">
        <v>2.1</v>
      </c>
      <c r="D179" s="4">
        <v>1.8</v>
      </c>
      <c r="E179" s="4">
        <v>2.1</v>
      </c>
      <c r="F179" s="4">
        <v>2.1</v>
      </c>
      <c r="G179" s="4">
        <v>2.1</v>
      </c>
      <c r="H179" s="4">
        <v>2.1</v>
      </c>
      <c r="I179" s="4">
        <v>2</v>
      </c>
      <c r="J179" s="4">
        <v>2.2000000000000002</v>
      </c>
      <c r="K179" s="4">
        <v>2.25</v>
      </c>
    </row>
    <row r="180" spans="1:11" ht="15" customHeight="1">
      <c r="A180" s="3">
        <v>2013</v>
      </c>
      <c r="B180" s="3">
        <v>2</v>
      </c>
      <c r="C180" s="4">
        <v>1.4</v>
      </c>
      <c r="D180" s="4">
        <v>1.6</v>
      </c>
      <c r="E180" s="4">
        <v>2</v>
      </c>
      <c r="F180" s="4">
        <v>2</v>
      </c>
      <c r="G180" s="4">
        <v>2</v>
      </c>
      <c r="H180" s="4">
        <v>2.1657000000000002</v>
      </c>
      <c r="I180" s="4">
        <v>1.7</v>
      </c>
      <c r="J180" s="4">
        <v>2.2000000000000002</v>
      </c>
      <c r="K180" s="4">
        <v>2.2999999999999998</v>
      </c>
    </row>
    <row r="181" spans="1:11" ht="15" customHeight="1">
      <c r="A181" s="3">
        <v>2013</v>
      </c>
      <c r="B181" s="3">
        <v>3</v>
      </c>
      <c r="C181" s="4">
        <v>0</v>
      </c>
      <c r="D181" s="4">
        <v>2</v>
      </c>
      <c r="E181" s="4">
        <v>1.7</v>
      </c>
      <c r="F181" s="4">
        <v>1.7509999999999999</v>
      </c>
      <c r="G181" s="4">
        <v>1.9</v>
      </c>
      <c r="H181" s="4">
        <v>2.1</v>
      </c>
      <c r="I181" s="4">
        <v>1.3555999999999999</v>
      </c>
      <c r="J181" s="4">
        <v>2</v>
      </c>
      <c r="K181" s="4">
        <v>2.2000000000000002</v>
      </c>
    </row>
    <row r="182" spans="1:11" ht="15" customHeight="1">
      <c r="A182" s="3">
        <v>2013</v>
      </c>
      <c r="B182" s="3">
        <v>4</v>
      </c>
      <c r="C182" s="4">
        <v>2.6</v>
      </c>
      <c r="D182" s="4">
        <v>1.6462000000000001</v>
      </c>
      <c r="E182" s="4">
        <v>1.8</v>
      </c>
      <c r="F182" s="4">
        <v>1.9953000000000001</v>
      </c>
      <c r="G182" s="4">
        <v>2.0007999999999999</v>
      </c>
      <c r="H182" s="4">
        <v>2.14</v>
      </c>
      <c r="I182" s="4">
        <v>1.4041999999999999</v>
      </c>
      <c r="J182" s="4">
        <v>2</v>
      </c>
      <c r="K182" s="4">
        <v>2.2250000000000001</v>
      </c>
    </row>
    <row r="183" spans="1:11" ht="15" customHeight="1">
      <c r="A183" s="3">
        <v>2014</v>
      </c>
      <c r="B183" s="3">
        <v>1</v>
      </c>
      <c r="C183" s="4">
        <v>0.9</v>
      </c>
      <c r="D183" s="4">
        <v>1.7</v>
      </c>
      <c r="E183" s="4">
        <v>1.6554</v>
      </c>
      <c r="F183" s="4">
        <v>1.9345000000000001</v>
      </c>
      <c r="G183" s="4">
        <v>1.9628000000000001</v>
      </c>
      <c r="H183" s="4">
        <v>2</v>
      </c>
      <c r="I183" s="4">
        <v>1.8</v>
      </c>
      <c r="J183" s="4">
        <v>2</v>
      </c>
      <c r="K183" s="4">
        <v>2.0779999999999998</v>
      </c>
    </row>
    <row r="184" spans="1:11" ht="15" customHeight="1">
      <c r="A184" s="3">
        <v>2014</v>
      </c>
      <c r="B184" s="3">
        <v>2</v>
      </c>
      <c r="C184" s="4">
        <v>1.9</v>
      </c>
      <c r="D184" s="4">
        <v>1.8787</v>
      </c>
      <c r="E184" s="4">
        <v>1.9233</v>
      </c>
      <c r="F184" s="4">
        <v>1.9</v>
      </c>
      <c r="G184" s="4">
        <v>2.0099999999999998</v>
      </c>
      <c r="H184" s="4">
        <v>2</v>
      </c>
      <c r="I184" s="4">
        <v>1.9</v>
      </c>
      <c r="J184" s="4">
        <v>2.1</v>
      </c>
      <c r="K184" s="4">
        <v>2.17</v>
      </c>
    </row>
    <row r="185" spans="1:11" ht="15" customHeight="1">
      <c r="A185" s="3">
        <v>2014</v>
      </c>
      <c r="B185" s="3">
        <v>3</v>
      </c>
      <c r="C185" s="4">
        <v>3</v>
      </c>
      <c r="D185" s="4">
        <v>2.2000000000000002</v>
      </c>
      <c r="E185" s="4">
        <v>2.0360999999999998</v>
      </c>
      <c r="F185" s="4">
        <v>2.1</v>
      </c>
      <c r="G185" s="4">
        <v>2.16</v>
      </c>
      <c r="H185" s="4">
        <v>2.1</v>
      </c>
      <c r="I185" s="4">
        <v>2.2999999999999998</v>
      </c>
      <c r="J185" s="4">
        <v>2.1842000000000001</v>
      </c>
      <c r="K185" s="4">
        <v>2.2999999999999998</v>
      </c>
    </row>
    <row r="186" spans="1:11" ht="15" customHeight="1">
      <c r="A186" s="3">
        <v>2014</v>
      </c>
      <c r="B186" s="3">
        <v>4</v>
      </c>
      <c r="C186" s="4">
        <v>1.1000000000000001</v>
      </c>
      <c r="D186" s="4">
        <v>1.04</v>
      </c>
      <c r="E186" s="4">
        <v>1.8</v>
      </c>
      <c r="F186" s="4">
        <v>1.9</v>
      </c>
      <c r="G186" s="4">
        <v>1.9650000000000001</v>
      </c>
      <c r="H186" s="4">
        <v>2</v>
      </c>
      <c r="I186" s="4">
        <v>1.7721</v>
      </c>
      <c r="J186" s="4">
        <v>1.9125000000000001</v>
      </c>
      <c r="K186" s="4">
        <v>2.1124999999999998</v>
      </c>
    </row>
    <row r="187" spans="1:11" ht="15" customHeight="1">
      <c r="A187" s="3">
        <v>2015</v>
      </c>
      <c r="B187" s="3">
        <v>1</v>
      </c>
      <c r="C187" s="4">
        <v>-1.2</v>
      </c>
      <c r="D187" s="4">
        <v>-1.3846000000000001</v>
      </c>
      <c r="E187" s="4">
        <v>1.62</v>
      </c>
      <c r="F187" s="4">
        <v>1.9</v>
      </c>
      <c r="G187" s="4">
        <v>1.9558</v>
      </c>
      <c r="H187" s="4">
        <v>2.1</v>
      </c>
      <c r="I187" s="4">
        <v>1.0953999999999999</v>
      </c>
      <c r="J187" s="4">
        <v>2.1185999999999998</v>
      </c>
      <c r="K187" s="4">
        <v>2.2599999999999998</v>
      </c>
    </row>
    <row r="188" spans="1:11" ht="15" customHeight="1">
      <c r="A188" s="3">
        <v>2015</v>
      </c>
      <c r="B188" s="3">
        <v>2</v>
      </c>
      <c r="C188" s="4">
        <v>-3.1</v>
      </c>
      <c r="D188" s="4">
        <v>1.9</v>
      </c>
      <c r="E188" s="4">
        <v>1.95</v>
      </c>
      <c r="F188" s="4">
        <v>1.9</v>
      </c>
      <c r="G188" s="4">
        <v>1.9424999999999999</v>
      </c>
      <c r="H188" s="4">
        <v>2.1</v>
      </c>
      <c r="I188" s="4">
        <v>0.7</v>
      </c>
      <c r="J188" s="4">
        <v>2.0821999999999998</v>
      </c>
      <c r="K188" s="4">
        <v>2.2999999999999998</v>
      </c>
    </row>
    <row r="189" spans="1:11" ht="15" customHeight="1">
      <c r="A189" s="3">
        <v>2015</v>
      </c>
      <c r="B189" s="3">
        <v>3</v>
      </c>
      <c r="C189" s="4">
        <v>3</v>
      </c>
      <c r="D189" s="4">
        <v>2</v>
      </c>
      <c r="E189" s="4">
        <v>1.7992999999999999</v>
      </c>
      <c r="F189" s="4">
        <v>2</v>
      </c>
      <c r="G189" s="4">
        <v>2.1568000000000001</v>
      </c>
      <c r="H189" s="4">
        <v>2.2130000000000001</v>
      </c>
      <c r="I189" s="4">
        <v>0.8</v>
      </c>
      <c r="J189" s="4">
        <v>2.1</v>
      </c>
      <c r="K189" s="4">
        <v>2.2904</v>
      </c>
    </row>
    <row r="190" spans="1:11" ht="15" customHeight="1">
      <c r="A190" s="3">
        <v>2015</v>
      </c>
      <c r="B190" s="3">
        <v>4</v>
      </c>
      <c r="C190" s="4">
        <v>1.6</v>
      </c>
      <c r="D190" s="4">
        <v>0.88600000000000001</v>
      </c>
      <c r="E190" s="4">
        <v>1.8022</v>
      </c>
      <c r="F190" s="4">
        <v>2.1375000000000002</v>
      </c>
      <c r="G190" s="4">
        <v>2.0640000000000001</v>
      </c>
      <c r="H190" s="4">
        <v>2.1705999999999999</v>
      </c>
      <c r="I190" s="4">
        <v>0.59</v>
      </c>
      <c r="J190" s="4">
        <v>2.0404</v>
      </c>
      <c r="K190" s="4">
        <v>2.2595000000000001</v>
      </c>
    </row>
    <row r="191" spans="1:11" ht="15" customHeight="1">
      <c r="A191" s="3">
        <v>2016</v>
      </c>
      <c r="B191" s="3">
        <v>1</v>
      </c>
      <c r="C191" s="4">
        <v>0.2</v>
      </c>
      <c r="D191" s="4">
        <v>0.4</v>
      </c>
      <c r="E191" s="4">
        <v>1.6</v>
      </c>
      <c r="F191" s="4">
        <v>2.1152000000000002</v>
      </c>
      <c r="G191" s="4">
        <v>2.1</v>
      </c>
      <c r="H191" s="4">
        <v>2.1254</v>
      </c>
      <c r="I191" s="4">
        <v>1.5</v>
      </c>
      <c r="J191" s="4">
        <v>2.2000000000000002</v>
      </c>
      <c r="K191" s="4">
        <v>2.2778999999999998</v>
      </c>
    </row>
    <row r="192" spans="1:11" ht="15" customHeight="1">
      <c r="A192" s="3">
        <v>2016</v>
      </c>
      <c r="B192" s="3">
        <v>2</v>
      </c>
      <c r="C192" s="4">
        <v>-0.3</v>
      </c>
      <c r="D192" s="4">
        <v>1.9</v>
      </c>
      <c r="E192" s="4">
        <v>2.0028999999999999</v>
      </c>
      <c r="F192" s="4">
        <v>2.1</v>
      </c>
      <c r="G192" s="4">
        <v>2.0099999999999998</v>
      </c>
      <c r="H192" s="4">
        <v>2.1166</v>
      </c>
      <c r="I192" s="4">
        <v>1.4771000000000001</v>
      </c>
      <c r="J192" s="4">
        <v>2.14</v>
      </c>
      <c r="K192" s="4">
        <v>2.2999999999999998</v>
      </c>
    </row>
    <row r="193" spans="1:11" ht="15" customHeight="1">
      <c r="A193" s="3">
        <v>2016</v>
      </c>
      <c r="B193" s="3">
        <v>3</v>
      </c>
      <c r="C193" s="4">
        <v>2.5</v>
      </c>
      <c r="D193" s="4">
        <v>2</v>
      </c>
      <c r="E193" s="4">
        <v>2.2000000000000002</v>
      </c>
      <c r="F193" s="4">
        <v>2.2000000000000002</v>
      </c>
      <c r="G193" s="4">
        <v>2.2103000000000002</v>
      </c>
      <c r="H193" s="4">
        <v>2.2999999999999998</v>
      </c>
      <c r="I193" s="4">
        <v>1.58</v>
      </c>
      <c r="J193" s="4">
        <v>2.2999999999999998</v>
      </c>
      <c r="K193" s="4">
        <v>2.2999999999999998</v>
      </c>
    </row>
    <row r="194" spans="1:11" ht="15" customHeight="1">
      <c r="A194" s="3">
        <v>2016</v>
      </c>
      <c r="B194" s="3">
        <v>4</v>
      </c>
      <c r="C194" s="4">
        <v>1.6</v>
      </c>
      <c r="D194" s="4">
        <v>2.2069000000000001</v>
      </c>
      <c r="E194" s="4">
        <v>2.1764999999999999</v>
      </c>
      <c r="F194" s="4">
        <v>2.2000000000000002</v>
      </c>
      <c r="G194" s="4">
        <v>2.2200000000000002</v>
      </c>
      <c r="H194" s="4">
        <v>2.2149000000000001</v>
      </c>
      <c r="I194" s="4">
        <v>1.5074000000000001</v>
      </c>
      <c r="J194" s="4">
        <v>2.2000000000000002</v>
      </c>
      <c r="K194" s="4">
        <v>2.2435999999999998</v>
      </c>
    </row>
    <row r="195" spans="1:11" ht="15" customHeight="1">
      <c r="A195" s="3">
        <v>2017</v>
      </c>
      <c r="B195" s="3">
        <v>1</v>
      </c>
      <c r="C195" s="4">
        <v>3.4</v>
      </c>
      <c r="D195" s="4">
        <v>2.4901</v>
      </c>
      <c r="E195" s="4">
        <v>2.2884000000000002</v>
      </c>
      <c r="F195" s="4">
        <v>2.2999999999999998</v>
      </c>
      <c r="G195" s="4">
        <v>2.4500000000000002</v>
      </c>
      <c r="H195" s="4">
        <v>2.4</v>
      </c>
      <c r="I195" s="4">
        <v>2.3727</v>
      </c>
      <c r="J195" s="4">
        <v>2.2999999999999998</v>
      </c>
      <c r="K195" s="4">
        <v>2.2999999999999998</v>
      </c>
    </row>
    <row r="196" spans="1:11" ht="15" customHeight="1">
      <c r="A196" s="3">
        <v>2017</v>
      </c>
      <c r="B196" s="3">
        <v>2</v>
      </c>
      <c r="C196" s="4">
        <v>3.1</v>
      </c>
      <c r="D196" s="4">
        <v>1.56</v>
      </c>
      <c r="E196" s="4">
        <v>2.2000000000000002</v>
      </c>
      <c r="F196" s="4">
        <v>2.2999999999999998</v>
      </c>
      <c r="G196" s="4">
        <v>2.4</v>
      </c>
      <c r="H196" s="4">
        <v>2.2000000000000002</v>
      </c>
      <c r="I196" s="4">
        <v>2.2989000000000002</v>
      </c>
      <c r="J196" s="4">
        <v>2.2999999999999998</v>
      </c>
      <c r="K196" s="4">
        <v>2.4</v>
      </c>
    </row>
    <row r="197" spans="1:11" ht="15" customHeight="1">
      <c r="A197" s="3">
        <v>2017</v>
      </c>
      <c r="B197" s="3">
        <v>3</v>
      </c>
      <c r="C197" s="4">
        <v>-0.3</v>
      </c>
      <c r="D197" s="4">
        <v>1.6473</v>
      </c>
      <c r="E197" s="4">
        <v>2.3182999999999998</v>
      </c>
      <c r="F197" s="4">
        <v>2.2000000000000002</v>
      </c>
      <c r="G197" s="4">
        <v>2.1234000000000002</v>
      </c>
      <c r="H197" s="4">
        <v>2.1795</v>
      </c>
      <c r="I197" s="4">
        <v>1.7</v>
      </c>
      <c r="J197" s="4">
        <v>2.1707000000000001</v>
      </c>
      <c r="K197" s="4">
        <v>2.2913000000000001</v>
      </c>
    </row>
    <row r="198" spans="1:11" ht="15" customHeight="1">
      <c r="A198" s="3">
        <v>2017</v>
      </c>
      <c r="B198" s="3">
        <v>4</v>
      </c>
      <c r="C198" s="4">
        <v>2</v>
      </c>
      <c r="D198" s="4">
        <v>2.2999999999999998</v>
      </c>
      <c r="E198" s="4">
        <v>2.0699999999999998</v>
      </c>
      <c r="F198" s="4">
        <v>2.0182000000000002</v>
      </c>
      <c r="G198" s="4">
        <v>2.1749999999999998</v>
      </c>
      <c r="H198" s="4">
        <v>2.0998000000000001</v>
      </c>
      <c r="I198" s="4">
        <v>1.8</v>
      </c>
      <c r="J198" s="4">
        <v>2.1</v>
      </c>
      <c r="K198" s="4">
        <v>2.2597</v>
      </c>
    </row>
    <row r="199" spans="1:11" ht="15" customHeight="1">
      <c r="A199" s="3">
        <v>2018</v>
      </c>
      <c r="B199" s="3">
        <v>1</v>
      </c>
      <c r="C199" s="4">
        <v>3.7</v>
      </c>
      <c r="D199" s="4">
        <v>2.7</v>
      </c>
      <c r="E199" s="4">
        <v>2.02</v>
      </c>
      <c r="F199" s="4">
        <v>2.2999999999999998</v>
      </c>
      <c r="G199" s="4">
        <v>2.2269999999999999</v>
      </c>
      <c r="H199" s="4">
        <v>2.2999999999999998</v>
      </c>
      <c r="I199" s="4">
        <v>2.1</v>
      </c>
      <c r="J199" s="4">
        <v>2.1534</v>
      </c>
      <c r="K199" s="4">
        <v>2.2576999999999998</v>
      </c>
    </row>
    <row r="200" spans="1:11" ht="15" customHeight="1">
      <c r="A200" s="3">
        <v>2018</v>
      </c>
      <c r="B200" s="3">
        <v>2</v>
      </c>
      <c r="C200" s="4">
        <v>3.5</v>
      </c>
      <c r="D200" s="4">
        <v>1.9059999999999999</v>
      </c>
      <c r="E200" s="4">
        <v>2.2012</v>
      </c>
      <c r="F200" s="4">
        <v>2.29</v>
      </c>
      <c r="G200" s="4">
        <v>2.2999999999999998</v>
      </c>
      <c r="H200" s="4">
        <v>2.2477</v>
      </c>
      <c r="I200" s="4">
        <v>2.4729999999999999</v>
      </c>
      <c r="J200" s="4">
        <v>2.2000000000000002</v>
      </c>
      <c r="K200" s="4">
        <v>2.2999999999999998</v>
      </c>
    </row>
    <row r="201" spans="1:11" ht="15" customHeight="1">
      <c r="A201" s="3">
        <v>2018</v>
      </c>
      <c r="B201" s="3">
        <v>3</v>
      </c>
      <c r="C201" s="4">
        <v>1.7</v>
      </c>
      <c r="D201" s="4">
        <v>2.2999999999999998</v>
      </c>
      <c r="E201" s="4">
        <v>2.2999999999999998</v>
      </c>
      <c r="F201" s="4">
        <v>2.3755999999999999</v>
      </c>
      <c r="G201" s="4">
        <v>2.0605000000000002</v>
      </c>
      <c r="H201" s="4">
        <v>2.2999999999999998</v>
      </c>
      <c r="I201" s="4">
        <v>2.4</v>
      </c>
      <c r="J201" s="4">
        <v>2.2999999999999998</v>
      </c>
      <c r="K201" s="4">
        <v>2.3369</v>
      </c>
    </row>
    <row r="202" spans="1:11" ht="15" customHeight="1">
      <c r="A202" s="3">
        <v>2018</v>
      </c>
      <c r="B202" s="3">
        <v>4</v>
      </c>
      <c r="C202" s="4">
        <v>2</v>
      </c>
      <c r="D202" s="4">
        <v>2.3363</v>
      </c>
      <c r="E202" s="4">
        <v>2.4134000000000002</v>
      </c>
      <c r="F202" s="4">
        <v>2.2999999999999998</v>
      </c>
      <c r="G202" s="4">
        <v>2.35</v>
      </c>
      <c r="H202" s="4">
        <v>2.4</v>
      </c>
      <c r="I202" s="4">
        <v>2.3898000000000001</v>
      </c>
      <c r="J202" s="4">
        <v>2.35</v>
      </c>
      <c r="K202" s="4">
        <v>2.2715000000000001</v>
      </c>
    </row>
    <row r="203" spans="1:11" ht="15" customHeight="1">
      <c r="A203" s="3">
        <v>2019</v>
      </c>
      <c r="B203" s="3">
        <v>1</v>
      </c>
      <c r="C203" s="4">
        <v>1.5</v>
      </c>
      <c r="D203" s="4">
        <v>1.1000000000000001</v>
      </c>
      <c r="E203" s="4">
        <v>2.2999999999999998</v>
      </c>
      <c r="F203" s="4">
        <v>2.3073000000000001</v>
      </c>
      <c r="G203" s="4">
        <v>2.2000000000000002</v>
      </c>
      <c r="H203" s="4">
        <v>2.2532000000000001</v>
      </c>
      <c r="I203" s="4">
        <v>2.0348999999999999</v>
      </c>
      <c r="J203" s="4">
        <v>2.2000000000000002</v>
      </c>
      <c r="K203" s="4">
        <v>2.2000000000000002</v>
      </c>
    </row>
    <row r="204" spans="1:11" ht="15" customHeight="1">
      <c r="A204" s="3">
        <v>2019</v>
      </c>
      <c r="B204" s="3">
        <v>2</v>
      </c>
      <c r="C204" s="4">
        <v>0.9</v>
      </c>
      <c r="D204" s="4">
        <v>2.4060999999999999</v>
      </c>
      <c r="E204" s="4">
        <v>2.1238999999999999</v>
      </c>
      <c r="F204" s="4">
        <v>2.1</v>
      </c>
      <c r="G204" s="4">
        <v>2.1183000000000001</v>
      </c>
      <c r="H204" s="4">
        <v>2</v>
      </c>
      <c r="I204" s="4">
        <v>1.9037999999999999</v>
      </c>
      <c r="J204" s="4">
        <v>2.0817000000000001</v>
      </c>
      <c r="K204" s="4">
        <v>2.2000000000000002</v>
      </c>
    </row>
    <row r="205" spans="1:11" ht="15" customHeight="1">
      <c r="A205" s="3">
        <v>2019</v>
      </c>
      <c r="B205" s="3">
        <v>3</v>
      </c>
      <c r="C205" s="4">
        <v>2.9</v>
      </c>
      <c r="D205" s="4">
        <v>1.88</v>
      </c>
      <c r="E205" s="4">
        <v>2.0880000000000001</v>
      </c>
      <c r="F205" s="4">
        <v>2.0053000000000001</v>
      </c>
      <c r="G205" s="4">
        <v>2</v>
      </c>
      <c r="H205" s="4">
        <v>2.0541</v>
      </c>
      <c r="I205" s="4">
        <v>1.9277</v>
      </c>
      <c r="J205" s="4">
        <v>2.0381999999999998</v>
      </c>
      <c r="K205" s="4">
        <v>2.1522000000000001</v>
      </c>
    </row>
    <row r="206" spans="1:11" ht="15" customHeight="1">
      <c r="A206" s="3">
        <v>2019</v>
      </c>
      <c r="B206" s="3">
        <v>4</v>
      </c>
      <c r="C206" s="4">
        <v>1.8</v>
      </c>
      <c r="D206" s="4">
        <v>1.8</v>
      </c>
      <c r="E206" s="4">
        <v>2.2000000000000002</v>
      </c>
      <c r="F206" s="4">
        <v>2.1</v>
      </c>
      <c r="G206" s="4">
        <v>2.1537999999999999</v>
      </c>
      <c r="H206" s="4">
        <v>2.1</v>
      </c>
      <c r="I206" s="4">
        <v>1.83</v>
      </c>
      <c r="J206" s="4">
        <v>2.1478999999999999</v>
      </c>
      <c r="K206" s="4">
        <v>2.1979000000000002</v>
      </c>
    </row>
    <row r="207" spans="1:11" ht="15" customHeight="1">
      <c r="A207" s="3">
        <v>2020</v>
      </c>
      <c r="B207" s="3">
        <v>1</v>
      </c>
      <c r="C207" s="4">
        <v>2.6</v>
      </c>
      <c r="D207" s="4">
        <v>2</v>
      </c>
      <c r="E207" s="4">
        <v>2</v>
      </c>
      <c r="F207" s="4">
        <v>2.2000000000000002</v>
      </c>
      <c r="G207" s="4">
        <v>2.2330999999999999</v>
      </c>
      <c r="H207" s="4">
        <v>2.2000000000000002</v>
      </c>
      <c r="I207" s="4">
        <v>2.0247999999999999</v>
      </c>
      <c r="J207" s="4">
        <v>2.2000000000000002</v>
      </c>
      <c r="K207" s="4">
        <v>2.25</v>
      </c>
    </row>
    <row r="208" spans="1:11" ht="15" customHeight="1">
      <c r="A208" s="3">
        <v>2020</v>
      </c>
      <c r="B208" s="3">
        <v>2</v>
      </c>
      <c r="C208" s="4">
        <v>1.2</v>
      </c>
      <c r="D208" s="4">
        <v>-2.5789</v>
      </c>
      <c r="E208" s="4">
        <v>1.5</v>
      </c>
      <c r="F208" s="4">
        <v>1.9370000000000001</v>
      </c>
      <c r="G208" s="4">
        <v>2</v>
      </c>
      <c r="H208" s="4">
        <v>2</v>
      </c>
      <c r="I208" s="4">
        <v>0.52310000000000001</v>
      </c>
      <c r="J208" s="4">
        <v>1.9004000000000001</v>
      </c>
      <c r="K208" s="4">
        <v>2.2029999999999998</v>
      </c>
    </row>
    <row r="209" spans="1:11" ht="15" customHeight="1">
      <c r="A209" s="3">
        <v>2020</v>
      </c>
      <c r="B209" s="3">
        <v>3</v>
      </c>
      <c r="C209" s="4">
        <v>-3.5</v>
      </c>
      <c r="D209" s="4">
        <v>2.3365</v>
      </c>
      <c r="E209" s="4">
        <v>1.6117999999999999</v>
      </c>
      <c r="F209" s="4">
        <v>1.7679</v>
      </c>
      <c r="G209" s="4">
        <v>1.6</v>
      </c>
      <c r="H209" s="4">
        <v>2.1</v>
      </c>
      <c r="I209" s="4">
        <v>0.42</v>
      </c>
      <c r="J209" s="4">
        <v>1.8285</v>
      </c>
      <c r="K209" s="4">
        <v>1.9897</v>
      </c>
    </row>
    <row r="210" spans="1:11" ht="15" customHeight="1">
      <c r="A210" s="3">
        <v>2020</v>
      </c>
      <c r="B210" s="3">
        <v>4</v>
      </c>
      <c r="C210" s="4">
        <v>5.2</v>
      </c>
      <c r="D210" s="4">
        <v>2.0082</v>
      </c>
      <c r="E210" s="4">
        <v>2</v>
      </c>
      <c r="F210" s="4">
        <v>2</v>
      </c>
      <c r="G210" s="4">
        <v>2.1</v>
      </c>
      <c r="H210" s="4">
        <v>2.1682000000000001</v>
      </c>
      <c r="I210" s="4">
        <v>1.1803999999999999</v>
      </c>
      <c r="J210" s="4">
        <v>2.02</v>
      </c>
      <c r="K210" s="4">
        <v>1.9291</v>
      </c>
    </row>
    <row r="211" spans="1:11" ht="15" customHeight="1">
      <c r="A211" s="3">
        <v>2021</v>
      </c>
      <c r="B211" s="3">
        <v>1</v>
      </c>
      <c r="C211" s="4">
        <v>2.2000000000000002</v>
      </c>
      <c r="D211" s="4">
        <v>2.4962</v>
      </c>
      <c r="E211" s="4">
        <v>2.1320999999999999</v>
      </c>
      <c r="F211" s="4">
        <v>2.0863999999999998</v>
      </c>
      <c r="G211" s="4">
        <v>2.2000000000000002</v>
      </c>
      <c r="H211" s="4">
        <v>2.2000000000000002</v>
      </c>
      <c r="I211" s="4">
        <v>2.2000000000000002</v>
      </c>
      <c r="J211" s="4">
        <v>2.2000000000000002</v>
      </c>
      <c r="K211" s="4">
        <v>2.2061000000000002</v>
      </c>
    </row>
    <row r="212" spans="1:11" ht="15" customHeight="1">
      <c r="A212" s="3">
        <v>2021</v>
      </c>
      <c r="B212" s="3">
        <v>2</v>
      </c>
      <c r="C212" s="4">
        <v>3.7</v>
      </c>
      <c r="D212" s="4">
        <v>3.2</v>
      </c>
      <c r="E212" s="4">
        <v>2.5667</v>
      </c>
      <c r="F212" s="4">
        <v>2.3639000000000001</v>
      </c>
      <c r="G212" s="4">
        <v>2.2999999999999998</v>
      </c>
      <c r="H212" s="4">
        <v>2.2477</v>
      </c>
      <c r="I212" s="4">
        <v>3.0484</v>
      </c>
      <c r="J212" s="4">
        <v>2.3250000000000002</v>
      </c>
      <c r="K212" s="4">
        <v>2.3159000000000001</v>
      </c>
    </row>
  </sheetData>
  <pageMargins left="0.5" right="0.5" top="0.5" bottom="0.5" header="0" footer="0"/>
  <pageSetup orientation="portrait" horizontalDpi="300" verticalDpi="300"/>
  <headerFooter>
    <oddHeader>The SAS System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C212"/>
  <sheetViews>
    <sheetView zoomScaleNormal="100" workbookViewId="0">
      <pane ySplit="1" topLeftCell="A119" activePane="bottomLeft" state="frozen"/>
      <selection pane="bottomLeft" activeCell="B2" sqref="B2"/>
    </sheetView>
  </sheetViews>
  <sheetFormatPr defaultColWidth="11.42578125" defaultRowHeight="12.95" customHeight="1"/>
  <cols>
    <col min="1" max="1" width="11.5703125" bestFit="1" customWidth="1"/>
    <col min="2" max="2" width="12.5703125" bestFit="1" customWidth="1"/>
    <col min="3" max="3" width="9.5703125" bestFit="1" customWidth="1"/>
  </cols>
  <sheetData>
    <row r="1" spans="1:3" ht="17.100000000000001" customHeight="1">
      <c r="A1" s="1" t="s">
        <v>0</v>
      </c>
      <c r="B1" s="1" t="s">
        <v>1</v>
      </c>
      <c r="C1" s="2" t="s">
        <v>12</v>
      </c>
    </row>
    <row r="2" spans="1:3" ht="15" customHeight="1">
      <c r="A2" s="3">
        <v>1968</v>
      </c>
      <c r="B2" s="3">
        <v>4</v>
      </c>
      <c r="C2" s="4" t="s">
        <v>11</v>
      </c>
    </row>
    <row r="3" spans="1:3" ht="15" customHeight="1">
      <c r="A3" s="3">
        <v>1969</v>
      </c>
      <c r="B3" s="3">
        <v>1</v>
      </c>
      <c r="C3" s="4" t="s">
        <v>11</v>
      </c>
    </row>
    <row r="4" spans="1:3" ht="15" customHeight="1">
      <c r="A4" s="3">
        <v>1969</v>
      </c>
      <c r="B4" s="3">
        <v>2</v>
      </c>
      <c r="C4" s="4" t="s">
        <v>11</v>
      </c>
    </row>
    <row r="5" spans="1:3" ht="15" customHeight="1">
      <c r="A5" s="3">
        <v>1969</v>
      </c>
      <c r="B5" s="3">
        <v>3</v>
      </c>
      <c r="C5" s="4" t="s">
        <v>11</v>
      </c>
    </row>
    <row r="6" spans="1:3" ht="15" customHeight="1">
      <c r="A6" s="3">
        <v>1969</v>
      </c>
      <c r="B6" s="3">
        <v>4</v>
      </c>
      <c r="C6" s="4" t="s">
        <v>11</v>
      </c>
    </row>
    <row r="7" spans="1:3" ht="15" customHeight="1">
      <c r="A7" s="3">
        <v>1970</v>
      </c>
      <c r="B7" s="3">
        <v>1</v>
      </c>
      <c r="C7" s="4" t="s">
        <v>11</v>
      </c>
    </row>
    <row r="8" spans="1:3" ht="15" customHeight="1">
      <c r="A8" s="3">
        <v>1970</v>
      </c>
      <c r="B8" s="3">
        <v>2</v>
      </c>
      <c r="C8" s="4" t="s">
        <v>11</v>
      </c>
    </row>
    <row r="9" spans="1:3" ht="15" customHeight="1">
      <c r="A9" s="3">
        <v>1970</v>
      </c>
      <c r="B9" s="3">
        <v>3</v>
      </c>
      <c r="C9" s="4" t="s">
        <v>11</v>
      </c>
    </row>
    <row r="10" spans="1:3" ht="15" customHeight="1">
      <c r="A10" s="3">
        <v>1970</v>
      </c>
      <c r="B10" s="3">
        <v>4</v>
      </c>
      <c r="C10" s="4" t="s">
        <v>11</v>
      </c>
    </row>
    <row r="11" spans="1:3" ht="15" customHeight="1">
      <c r="A11" s="3">
        <v>1971</v>
      </c>
      <c r="B11" s="3">
        <v>1</v>
      </c>
      <c r="C11" s="4" t="s">
        <v>11</v>
      </c>
    </row>
    <row r="12" spans="1:3" ht="15" customHeight="1">
      <c r="A12" s="3">
        <v>1971</v>
      </c>
      <c r="B12" s="3">
        <v>2</v>
      </c>
      <c r="C12" s="4" t="s">
        <v>11</v>
      </c>
    </row>
    <row r="13" spans="1:3" ht="15" customHeight="1">
      <c r="A13" s="3">
        <v>1971</v>
      </c>
      <c r="B13" s="3">
        <v>3</v>
      </c>
      <c r="C13" s="4" t="s">
        <v>11</v>
      </c>
    </row>
    <row r="14" spans="1:3" ht="15" customHeight="1">
      <c r="A14" s="3">
        <v>1971</v>
      </c>
      <c r="B14" s="3">
        <v>4</v>
      </c>
      <c r="C14" s="4" t="s">
        <v>11</v>
      </c>
    </row>
    <row r="15" spans="1:3" ht="15" customHeight="1">
      <c r="A15" s="3">
        <v>1972</v>
      </c>
      <c r="B15" s="3">
        <v>1</v>
      </c>
      <c r="C15" s="4" t="s">
        <v>11</v>
      </c>
    </row>
    <row r="16" spans="1:3" ht="15" customHeight="1">
      <c r="A16" s="3">
        <v>1972</v>
      </c>
      <c r="B16" s="3">
        <v>2</v>
      </c>
      <c r="C16" s="4" t="s">
        <v>11</v>
      </c>
    </row>
    <row r="17" spans="1:3" ht="15" customHeight="1">
      <c r="A17" s="3">
        <v>1972</v>
      </c>
      <c r="B17" s="3">
        <v>3</v>
      </c>
      <c r="C17" s="4" t="s">
        <v>11</v>
      </c>
    </row>
    <row r="18" spans="1:3" ht="15" customHeight="1">
      <c r="A18" s="3">
        <v>1972</v>
      </c>
      <c r="B18" s="3">
        <v>4</v>
      </c>
      <c r="C18" s="4" t="s">
        <v>11</v>
      </c>
    </row>
    <row r="19" spans="1:3" ht="15" customHeight="1">
      <c r="A19" s="3">
        <v>1973</v>
      </c>
      <c r="B19" s="3">
        <v>1</v>
      </c>
      <c r="C19" s="4" t="s">
        <v>11</v>
      </c>
    </row>
    <row r="20" spans="1:3" ht="15" customHeight="1">
      <c r="A20" s="3">
        <v>1973</v>
      </c>
      <c r="B20" s="3">
        <v>2</v>
      </c>
      <c r="C20" s="4" t="s">
        <v>11</v>
      </c>
    </row>
    <row r="21" spans="1:3" ht="15" customHeight="1">
      <c r="A21" s="3">
        <v>1973</v>
      </c>
      <c r="B21" s="3">
        <v>3</v>
      </c>
      <c r="C21" s="4" t="s">
        <v>11</v>
      </c>
    </row>
    <row r="22" spans="1:3" ht="15" customHeight="1">
      <c r="A22" s="3">
        <v>1973</v>
      </c>
      <c r="B22" s="3">
        <v>4</v>
      </c>
      <c r="C22" s="4" t="s">
        <v>11</v>
      </c>
    </row>
    <row r="23" spans="1:3" ht="15" customHeight="1">
      <c r="A23" s="3">
        <v>1974</v>
      </c>
      <c r="B23" s="3">
        <v>1</v>
      </c>
      <c r="C23" s="4" t="s">
        <v>11</v>
      </c>
    </row>
    <row r="24" spans="1:3" ht="15" customHeight="1">
      <c r="A24" s="3">
        <v>1974</v>
      </c>
      <c r="B24" s="3">
        <v>2</v>
      </c>
      <c r="C24" s="4" t="s">
        <v>11</v>
      </c>
    </row>
    <row r="25" spans="1:3" ht="15" customHeight="1">
      <c r="A25" s="3">
        <v>1974</v>
      </c>
      <c r="B25" s="3">
        <v>3</v>
      </c>
      <c r="C25" s="4" t="s">
        <v>11</v>
      </c>
    </row>
    <row r="26" spans="1:3" ht="15" customHeight="1">
      <c r="A26" s="3">
        <v>1974</v>
      </c>
      <c r="B26" s="3">
        <v>4</v>
      </c>
      <c r="C26" s="4" t="s">
        <v>11</v>
      </c>
    </row>
    <row r="27" spans="1:3" ht="15" customHeight="1">
      <c r="A27" s="3">
        <v>1975</v>
      </c>
      <c r="B27" s="3">
        <v>1</v>
      </c>
      <c r="C27" s="4" t="s">
        <v>11</v>
      </c>
    </row>
    <row r="28" spans="1:3" ht="15" customHeight="1">
      <c r="A28" s="3">
        <v>1975</v>
      </c>
      <c r="B28" s="3">
        <v>2</v>
      </c>
      <c r="C28" s="4" t="s">
        <v>11</v>
      </c>
    </row>
    <row r="29" spans="1:3" ht="15" customHeight="1">
      <c r="A29" s="3">
        <v>1975</v>
      </c>
      <c r="B29" s="3">
        <v>3</v>
      </c>
      <c r="C29" s="4" t="s">
        <v>11</v>
      </c>
    </row>
    <row r="30" spans="1:3" ht="15" customHeight="1">
      <c r="A30" s="3">
        <v>1975</v>
      </c>
      <c r="B30" s="3">
        <v>4</v>
      </c>
      <c r="C30" s="4" t="s">
        <v>11</v>
      </c>
    </row>
    <row r="31" spans="1:3" ht="15" customHeight="1">
      <c r="A31" s="3">
        <v>1976</v>
      </c>
      <c r="B31" s="3">
        <v>1</v>
      </c>
      <c r="C31" s="4" t="s">
        <v>11</v>
      </c>
    </row>
    <row r="32" spans="1:3" ht="15" customHeight="1">
      <c r="A32" s="3">
        <v>1976</v>
      </c>
      <c r="B32" s="3">
        <v>2</v>
      </c>
      <c r="C32" s="4" t="s">
        <v>11</v>
      </c>
    </row>
    <row r="33" spans="1:3" ht="15" customHeight="1">
      <c r="A33" s="3">
        <v>1976</v>
      </c>
      <c r="B33" s="3">
        <v>3</v>
      </c>
      <c r="C33" s="4" t="s">
        <v>11</v>
      </c>
    </row>
    <row r="34" spans="1:3" ht="15" customHeight="1">
      <c r="A34" s="3">
        <v>1976</v>
      </c>
      <c r="B34" s="3">
        <v>4</v>
      </c>
      <c r="C34" s="4" t="s">
        <v>11</v>
      </c>
    </row>
    <row r="35" spans="1:3" ht="15" customHeight="1">
      <c r="A35" s="3">
        <v>1977</v>
      </c>
      <c r="B35" s="3">
        <v>1</v>
      </c>
      <c r="C35" s="4" t="s">
        <v>11</v>
      </c>
    </row>
    <row r="36" spans="1:3" ht="15" customHeight="1">
      <c r="A36" s="3">
        <v>1977</v>
      </c>
      <c r="B36" s="3">
        <v>2</v>
      </c>
      <c r="C36" s="4" t="s">
        <v>11</v>
      </c>
    </row>
    <row r="37" spans="1:3" ht="15" customHeight="1">
      <c r="A37" s="3">
        <v>1977</v>
      </c>
      <c r="B37" s="3">
        <v>3</v>
      </c>
      <c r="C37" s="4" t="s">
        <v>11</v>
      </c>
    </row>
    <row r="38" spans="1:3" ht="15" customHeight="1">
      <c r="A38" s="3">
        <v>1977</v>
      </c>
      <c r="B38" s="3">
        <v>4</v>
      </c>
      <c r="C38" s="4" t="s">
        <v>11</v>
      </c>
    </row>
    <row r="39" spans="1:3" ht="15" customHeight="1">
      <c r="A39" s="3">
        <v>1978</v>
      </c>
      <c r="B39" s="3">
        <v>1</v>
      </c>
      <c r="C39" s="4" t="s">
        <v>11</v>
      </c>
    </row>
    <row r="40" spans="1:3" ht="15" customHeight="1">
      <c r="A40" s="3">
        <v>1978</v>
      </c>
      <c r="B40" s="3">
        <v>2</v>
      </c>
      <c r="C40" s="4" t="s">
        <v>11</v>
      </c>
    </row>
    <row r="41" spans="1:3" ht="15" customHeight="1">
      <c r="A41" s="3">
        <v>1978</v>
      </c>
      <c r="B41" s="3">
        <v>3</v>
      </c>
      <c r="C41" s="4" t="s">
        <v>11</v>
      </c>
    </row>
    <row r="42" spans="1:3" ht="15" customHeight="1">
      <c r="A42" s="3">
        <v>1978</v>
      </c>
      <c r="B42" s="3">
        <v>4</v>
      </c>
      <c r="C42" s="4" t="s">
        <v>11</v>
      </c>
    </row>
    <row r="43" spans="1:3" ht="15" customHeight="1">
      <c r="A43" s="3">
        <v>1979</v>
      </c>
      <c r="B43" s="3">
        <v>1</v>
      </c>
      <c r="C43" s="4" t="s">
        <v>11</v>
      </c>
    </row>
    <row r="44" spans="1:3" ht="15" customHeight="1">
      <c r="A44" s="3">
        <v>1979</v>
      </c>
      <c r="B44" s="3">
        <v>2</v>
      </c>
      <c r="C44" s="4" t="s">
        <v>11</v>
      </c>
    </row>
    <row r="45" spans="1:3" ht="15" customHeight="1">
      <c r="A45" s="3">
        <v>1979</v>
      </c>
      <c r="B45" s="3">
        <v>3</v>
      </c>
      <c r="C45" s="4" t="s">
        <v>11</v>
      </c>
    </row>
    <row r="46" spans="1:3" ht="15" customHeight="1">
      <c r="A46" s="3">
        <v>1979</v>
      </c>
      <c r="B46" s="3">
        <v>4</v>
      </c>
      <c r="C46" s="4" t="s">
        <v>11</v>
      </c>
    </row>
    <row r="47" spans="1:3" ht="15" customHeight="1">
      <c r="A47" s="3">
        <v>1980</v>
      </c>
      <c r="B47" s="3">
        <v>1</v>
      </c>
      <c r="C47" s="4" t="s">
        <v>11</v>
      </c>
    </row>
    <row r="48" spans="1:3" ht="15" customHeight="1">
      <c r="A48" s="3">
        <v>1980</v>
      </c>
      <c r="B48" s="3">
        <v>2</v>
      </c>
      <c r="C48" s="4" t="s">
        <v>11</v>
      </c>
    </row>
    <row r="49" spans="1:3" ht="15" customHeight="1">
      <c r="A49" s="3">
        <v>1980</v>
      </c>
      <c r="B49" s="3">
        <v>3</v>
      </c>
      <c r="C49" s="4" t="s">
        <v>11</v>
      </c>
    </row>
    <row r="50" spans="1:3" ht="15" customHeight="1">
      <c r="A50" s="3">
        <v>1980</v>
      </c>
      <c r="B50" s="3">
        <v>4</v>
      </c>
      <c r="C50" s="4" t="s">
        <v>11</v>
      </c>
    </row>
    <row r="51" spans="1:3" ht="15" customHeight="1">
      <c r="A51" s="3">
        <v>1981</v>
      </c>
      <c r="B51" s="3">
        <v>1</v>
      </c>
      <c r="C51" s="4" t="s">
        <v>11</v>
      </c>
    </row>
    <row r="52" spans="1:3" ht="15" customHeight="1">
      <c r="A52" s="3">
        <v>1981</v>
      </c>
      <c r="B52" s="3">
        <v>2</v>
      </c>
      <c r="C52" s="4" t="s">
        <v>11</v>
      </c>
    </row>
    <row r="53" spans="1:3" ht="15" customHeight="1">
      <c r="A53" s="3">
        <v>1981</v>
      </c>
      <c r="B53" s="3">
        <v>3</v>
      </c>
      <c r="C53" s="4" t="s">
        <v>11</v>
      </c>
    </row>
    <row r="54" spans="1:3" ht="15" customHeight="1">
      <c r="A54" s="3">
        <v>1981</v>
      </c>
      <c r="B54" s="3">
        <v>4</v>
      </c>
      <c r="C54" s="4" t="s">
        <v>11</v>
      </c>
    </row>
    <row r="55" spans="1:3" ht="15" customHeight="1">
      <c r="A55" s="3">
        <v>1982</v>
      </c>
      <c r="B55" s="3">
        <v>1</v>
      </c>
      <c r="C55" s="4" t="s">
        <v>11</v>
      </c>
    </row>
    <row r="56" spans="1:3" ht="15" customHeight="1">
      <c r="A56" s="3">
        <v>1982</v>
      </c>
      <c r="B56" s="3">
        <v>2</v>
      </c>
      <c r="C56" s="4" t="s">
        <v>11</v>
      </c>
    </row>
    <row r="57" spans="1:3" ht="15" customHeight="1">
      <c r="A57" s="3">
        <v>1982</v>
      </c>
      <c r="B57" s="3">
        <v>3</v>
      </c>
      <c r="C57" s="4" t="s">
        <v>11</v>
      </c>
    </row>
    <row r="58" spans="1:3" ht="15" customHeight="1">
      <c r="A58" s="3">
        <v>1982</v>
      </c>
      <c r="B58" s="3">
        <v>4</v>
      </c>
      <c r="C58" s="4" t="s">
        <v>11</v>
      </c>
    </row>
    <row r="59" spans="1:3" ht="15" customHeight="1">
      <c r="A59" s="3">
        <v>1983</v>
      </c>
      <c r="B59" s="3">
        <v>1</v>
      </c>
      <c r="C59" s="4" t="s">
        <v>11</v>
      </c>
    </row>
    <row r="60" spans="1:3" ht="15" customHeight="1">
      <c r="A60" s="3">
        <v>1983</v>
      </c>
      <c r="B60" s="3">
        <v>2</v>
      </c>
      <c r="C60" s="4" t="s">
        <v>11</v>
      </c>
    </row>
    <row r="61" spans="1:3" ht="15" customHeight="1">
      <c r="A61" s="3">
        <v>1983</v>
      </c>
      <c r="B61" s="3">
        <v>3</v>
      </c>
      <c r="C61" s="4" t="s">
        <v>11</v>
      </c>
    </row>
    <row r="62" spans="1:3" ht="15" customHeight="1">
      <c r="A62" s="3">
        <v>1983</v>
      </c>
      <c r="B62" s="3">
        <v>4</v>
      </c>
      <c r="C62" s="4" t="s">
        <v>11</v>
      </c>
    </row>
    <row r="63" spans="1:3" ht="15" customHeight="1">
      <c r="A63" s="3">
        <v>1984</v>
      </c>
      <c r="B63" s="3">
        <v>1</v>
      </c>
      <c r="C63" s="4" t="s">
        <v>11</v>
      </c>
    </row>
    <row r="64" spans="1:3" ht="15" customHeight="1">
      <c r="A64" s="3">
        <v>1984</v>
      </c>
      <c r="B64" s="3">
        <v>2</v>
      </c>
      <c r="C64" s="4" t="s">
        <v>11</v>
      </c>
    </row>
    <row r="65" spans="1:3" ht="15" customHeight="1">
      <c r="A65" s="3">
        <v>1984</v>
      </c>
      <c r="B65" s="3">
        <v>3</v>
      </c>
      <c r="C65" s="4" t="s">
        <v>11</v>
      </c>
    </row>
    <row r="66" spans="1:3" ht="15" customHeight="1">
      <c r="A66" s="3">
        <v>1984</v>
      </c>
      <c r="B66" s="3">
        <v>4</v>
      </c>
      <c r="C66" s="4" t="s">
        <v>11</v>
      </c>
    </row>
    <row r="67" spans="1:3" ht="15" customHeight="1">
      <c r="A67" s="3">
        <v>1985</v>
      </c>
      <c r="B67" s="3">
        <v>1</v>
      </c>
      <c r="C67" s="4" t="s">
        <v>11</v>
      </c>
    </row>
    <row r="68" spans="1:3" ht="15" customHeight="1">
      <c r="A68" s="3">
        <v>1985</v>
      </c>
      <c r="B68" s="3">
        <v>2</v>
      </c>
      <c r="C68" s="4" t="s">
        <v>11</v>
      </c>
    </row>
    <row r="69" spans="1:3" ht="15" customHeight="1">
      <c r="A69" s="3">
        <v>1985</v>
      </c>
      <c r="B69" s="3">
        <v>3</v>
      </c>
      <c r="C69" s="4" t="s">
        <v>11</v>
      </c>
    </row>
    <row r="70" spans="1:3" ht="15" customHeight="1">
      <c r="A70" s="3">
        <v>1985</v>
      </c>
      <c r="B70" s="3">
        <v>4</v>
      </c>
      <c r="C70" s="4" t="s">
        <v>11</v>
      </c>
    </row>
    <row r="71" spans="1:3" ht="15" customHeight="1">
      <c r="A71" s="3">
        <v>1986</v>
      </c>
      <c r="B71" s="3">
        <v>1</v>
      </c>
      <c r="C71" s="4" t="s">
        <v>11</v>
      </c>
    </row>
    <row r="72" spans="1:3" ht="15" customHeight="1">
      <c r="A72" s="3">
        <v>1986</v>
      </c>
      <c r="B72" s="3">
        <v>2</v>
      </c>
      <c r="C72" s="4" t="s">
        <v>11</v>
      </c>
    </row>
    <row r="73" spans="1:3" ht="15" customHeight="1">
      <c r="A73" s="3">
        <v>1986</v>
      </c>
      <c r="B73" s="3">
        <v>3</v>
      </c>
      <c r="C73" s="4" t="s">
        <v>11</v>
      </c>
    </row>
    <row r="74" spans="1:3" ht="15" customHeight="1">
      <c r="A74" s="3">
        <v>1986</v>
      </c>
      <c r="B74" s="3">
        <v>4</v>
      </c>
      <c r="C74" s="4" t="s">
        <v>11</v>
      </c>
    </row>
    <row r="75" spans="1:3" ht="15" customHeight="1">
      <c r="A75" s="3">
        <v>1987</v>
      </c>
      <c r="B75" s="3">
        <v>1</v>
      </c>
      <c r="C75" s="4" t="s">
        <v>11</v>
      </c>
    </row>
    <row r="76" spans="1:3" ht="15" customHeight="1">
      <c r="A76" s="3">
        <v>1987</v>
      </c>
      <c r="B76" s="3">
        <v>2</v>
      </c>
      <c r="C76" s="4" t="s">
        <v>11</v>
      </c>
    </row>
    <row r="77" spans="1:3" ht="15" customHeight="1">
      <c r="A77" s="3">
        <v>1987</v>
      </c>
      <c r="B77" s="3">
        <v>3</v>
      </c>
      <c r="C77" s="4" t="s">
        <v>11</v>
      </c>
    </row>
    <row r="78" spans="1:3" ht="15" customHeight="1">
      <c r="A78" s="3">
        <v>1987</v>
      </c>
      <c r="B78" s="3">
        <v>4</v>
      </c>
      <c r="C78" s="4" t="s">
        <v>11</v>
      </c>
    </row>
    <row r="79" spans="1:3" ht="15" customHeight="1">
      <c r="A79" s="3">
        <v>1988</v>
      </c>
      <c r="B79" s="3">
        <v>1</v>
      </c>
      <c r="C79" s="4" t="s">
        <v>11</v>
      </c>
    </row>
    <row r="80" spans="1:3" ht="15" customHeight="1">
      <c r="A80" s="3">
        <v>1988</v>
      </c>
      <c r="B80" s="3">
        <v>2</v>
      </c>
      <c r="C80" s="4" t="s">
        <v>11</v>
      </c>
    </row>
    <row r="81" spans="1:3" ht="15" customHeight="1">
      <c r="A81" s="3">
        <v>1988</v>
      </c>
      <c r="B81" s="3">
        <v>3</v>
      </c>
      <c r="C81" s="4" t="s">
        <v>11</v>
      </c>
    </row>
    <row r="82" spans="1:3" ht="15" customHeight="1">
      <c r="A82" s="3">
        <v>1988</v>
      </c>
      <c r="B82" s="3">
        <v>4</v>
      </c>
      <c r="C82" s="4" t="s">
        <v>11</v>
      </c>
    </row>
    <row r="83" spans="1:3" ht="15" customHeight="1">
      <c r="A83" s="3">
        <v>1989</v>
      </c>
      <c r="B83" s="3">
        <v>1</v>
      </c>
      <c r="C83" s="4" t="s">
        <v>11</v>
      </c>
    </row>
    <row r="84" spans="1:3" ht="15" customHeight="1">
      <c r="A84" s="3">
        <v>1989</v>
      </c>
      <c r="B84" s="3">
        <v>2</v>
      </c>
      <c r="C84" s="4" t="s">
        <v>11</v>
      </c>
    </row>
    <row r="85" spans="1:3" ht="15" customHeight="1">
      <c r="A85" s="3">
        <v>1989</v>
      </c>
      <c r="B85" s="3">
        <v>3</v>
      </c>
      <c r="C85" s="4" t="s">
        <v>11</v>
      </c>
    </row>
    <row r="86" spans="1:3" ht="15" customHeight="1">
      <c r="A86" s="3">
        <v>1989</v>
      </c>
      <c r="B86" s="3">
        <v>4</v>
      </c>
      <c r="C86" s="4" t="s">
        <v>11</v>
      </c>
    </row>
    <row r="87" spans="1:3" ht="15" customHeight="1">
      <c r="A87" s="3">
        <v>1990</v>
      </c>
      <c r="B87" s="3">
        <v>1</v>
      </c>
      <c r="C87" s="4" t="s">
        <v>11</v>
      </c>
    </row>
    <row r="88" spans="1:3" ht="15" customHeight="1">
      <c r="A88" s="3">
        <v>1990</v>
      </c>
      <c r="B88" s="3">
        <v>2</v>
      </c>
      <c r="C88" s="4" t="s">
        <v>11</v>
      </c>
    </row>
    <row r="89" spans="1:3" ht="15" customHeight="1">
      <c r="A89" s="3">
        <v>1990</v>
      </c>
      <c r="B89" s="3">
        <v>3</v>
      </c>
      <c r="C89" s="4" t="s">
        <v>11</v>
      </c>
    </row>
    <row r="90" spans="1:3" ht="15" customHeight="1">
      <c r="A90" s="3">
        <v>1990</v>
      </c>
      <c r="B90" s="3">
        <v>4</v>
      </c>
      <c r="C90" s="4" t="s">
        <v>11</v>
      </c>
    </row>
    <row r="91" spans="1:3" ht="15" customHeight="1">
      <c r="A91" s="3">
        <v>1991</v>
      </c>
      <c r="B91" s="3">
        <v>1</v>
      </c>
      <c r="C91" s="4" t="s">
        <v>11</v>
      </c>
    </row>
    <row r="92" spans="1:3" ht="15" customHeight="1">
      <c r="A92" s="3">
        <v>1991</v>
      </c>
      <c r="B92" s="3">
        <v>2</v>
      </c>
      <c r="C92" s="4" t="s">
        <v>11</v>
      </c>
    </row>
    <row r="93" spans="1:3" ht="15" customHeight="1">
      <c r="A93" s="3">
        <v>1991</v>
      </c>
      <c r="B93" s="3">
        <v>3</v>
      </c>
      <c r="C93" s="4" t="s">
        <v>11</v>
      </c>
    </row>
    <row r="94" spans="1:3" ht="15" customHeight="1">
      <c r="A94" s="3">
        <v>1991</v>
      </c>
      <c r="B94" s="3">
        <v>4</v>
      </c>
      <c r="C94" s="4" t="s">
        <v>11</v>
      </c>
    </row>
    <row r="95" spans="1:3" ht="15" customHeight="1">
      <c r="A95" s="3">
        <v>1992</v>
      </c>
      <c r="B95" s="3">
        <v>1</v>
      </c>
      <c r="C95" s="4" t="s">
        <v>11</v>
      </c>
    </row>
    <row r="96" spans="1:3" ht="15" customHeight="1">
      <c r="A96" s="3">
        <v>1992</v>
      </c>
      <c r="B96" s="3">
        <v>2</v>
      </c>
      <c r="C96" s="4" t="s">
        <v>11</v>
      </c>
    </row>
    <row r="97" spans="1:3" ht="15" customHeight="1">
      <c r="A97" s="3">
        <v>1992</v>
      </c>
      <c r="B97" s="3">
        <v>3</v>
      </c>
      <c r="C97" s="4" t="s">
        <v>11</v>
      </c>
    </row>
    <row r="98" spans="1:3" ht="15" customHeight="1">
      <c r="A98" s="3">
        <v>1992</v>
      </c>
      <c r="B98" s="3">
        <v>4</v>
      </c>
      <c r="C98" s="4" t="s">
        <v>11</v>
      </c>
    </row>
    <row r="99" spans="1:3" ht="15" customHeight="1">
      <c r="A99" s="3">
        <v>1993</v>
      </c>
      <c r="B99" s="3">
        <v>1</v>
      </c>
      <c r="C99" s="4" t="s">
        <v>11</v>
      </c>
    </row>
    <row r="100" spans="1:3" ht="15" customHeight="1">
      <c r="A100" s="3">
        <v>1993</v>
      </c>
      <c r="B100" s="3">
        <v>2</v>
      </c>
      <c r="C100" s="4" t="s">
        <v>11</v>
      </c>
    </row>
    <row r="101" spans="1:3" ht="15" customHeight="1">
      <c r="A101" s="3">
        <v>1993</v>
      </c>
      <c r="B101" s="3">
        <v>3</v>
      </c>
      <c r="C101" s="4" t="s">
        <v>11</v>
      </c>
    </row>
    <row r="102" spans="1:3" ht="15" customHeight="1">
      <c r="A102" s="3">
        <v>1993</v>
      </c>
      <c r="B102" s="3">
        <v>4</v>
      </c>
      <c r="C102" s="4" t="s">
        <v>11</v>
      </c>
    </row>
    <row r="103" spans="1:3" ht="15" customHeight="1">
      <c r="A103" s="3">
        <v>1994</v>
      </c>
      <c r="B103" s="3">
        <v>1</v>
      </c>
      <c r="C103" s="4" t="s">
        <v>11</v>
      </c>
    </row>
    <row r="104" spans="1:3" ht="15" customHeight="1">
      <c r="A104" s="3">
        <v>1994</v>
      </c>
      <c r="B104" s="3">
        <v>2</v>
      </c>
      <c r="C104" s="4" t="s">
        <v>11</v>
      </c>
    </row>
    <row r="105" spans="1:3" ht="15" customHeight="1">
      <c r="A105" s="3">
        <v>1994</v>
      </c>
      <c r="B105" s="3">
        <v>3</v>
      </c>
      <c r="C105" s="4" t="s">
        <v>11</v>
      </c>
    </row>
    <row r="106" spans="1:3" ht="15" customHeight="1">
      <c r="A106" s="3">
        <v>1994</v>
      </c>
      <c r="B106" s="3">
        <v>4</v>
      </c>
      <c r="C106" s="4" t="s">
        <v>11</v>
      </c>
    </row>
    <row r="107" spans="1:3" ht="15" customHeight="1">
      <c r="A107" s="3">
        <v>1995</v>
      </c>
      <c r="B107" s="3">
        <v>1</v>
      </c>
      <c r="C107" s="4" t="s">
        <v>11</v>
      </c>
    </row>
    <row r="108" spans="1:3" ht="15" customHeight="1">
      <c r="A108" s="3">
        <v>1995</v>
      </c>
      <c r="B108" s="3">
        <v>2</v>
      </c>
      <c r="C108" s="4" t="s">
        <v>11</v>
      </c>
    </row>
    <row r="109" spans="1:3" ht="15" customHeight="1">
      <c r="A109" s="3">
        <v>1995</v>
      </c>
      <c r="B109" s="3">
        <v>3</v>
      </c>
      <c r="C109" s="4" t="s">
        <v>11</v>
      </c>
    </row>
    <row r="110" spans="1:3" ht="15" customHeight="1">
      <c r="A110" s="3">
        <v>1995</v>
      </c>
      <c r="B110" s="3">
        <v>4</v>
      </c>
      <c r="C110" s="4" t="s">
        <v>11</v>
      </c>
    </row>
    <row r="111" spans="1:3" ht="15" customHeight="1">
      <c r="A111" s="3">
        <v>1996</v>
      </c>
      <c r="B111" s="3">
        <v>1</v>
      </c>
      <c r="C111" s="4" t="s">
        <v>11</v>
      </c>
    </row>
    <row r="112" spans="1:3" ht="15" customHeight="1">
      <c r="A112" s="3">
        <v>1996</v>
      </c>
      <c r="B112" s="3">
        <v>2</v>
      </c>
      <c r="C112" s="4" t="s">
        <v>11</v>
      </c>
    </row>
    <row r="113" spans="1:3" ht="15" customHeight="1">
      <c r="A113" s="3">
        <v>1996</v>
      </c>
      <c r="B113" s="3">
        <v>3</v>
      </c>
      <c r="C113" s="4" t="s">
        <v>11</v>
      </c>
    </row>
    <row r="114" spans="1:3" ht="15" customHeight="1">
      <c r="A114" s="3">
        <v>1996</v>
      </c>
      <c r="B114" s="3">
        <v>4</v>
      </c>
      <c r="C114" s="4" t="s">
        <v>11</v>
      </c>
    </row>
    <row r="115" spans="1:3" ht="15" customHeight="1">
      <c r="A115" s="3">
        <v>1997</v>
      </c>
      <c r="B115" s="3">
        <v>1</v>
      </c>
      <c r="C115" s="4" t="s">
        <v>11</v>
      </c>
    </row>
    <row r="116" spans="1:3" ht="15" customHeight="1">
      <c r="A116" s="3">
        <v>1997</v>
      </c>
      <c r="B116" s="3">
        <v>2</v>
      </c>
      <c r="C116" s="4" t="s">
        <v>11</v>
      </c>
    </row>
    <row r="117" spans="1:3" ht="15" customHeight="1">
      <c r="A117" s="3">
        <v>1997</v>
      </c>
      <c r="B117" s="3">
        <v>3</v>
      </c>
      <c r="C117" s="4" t="s">
        <v>11</v>
      </c>
    </row>
    <row r="118" spans="1:3" ht="15" customHeight="1">
      <c r="A118" s="3">
        <v>1997</v>
      </c>
      <c r="B118" s="3">
        <v>4</v>
      </c>
      <c r="C118" s="4" t="s">
        <v>11</v>
      </c>
    </row>
    <row r="119" spans="1:3" ht="15" customHeight="1">
      <c r="A119" s="3">
        <v>1998</v>
      </c>
      <c r="B119" s="3">
        <v>1</v>
      </c>
      <c r="C119" s="4" t="s">
        <v>11</v>
      </c>
    </row>
    <row r="120" spans="1:3" ht="15" customHeight="1">
      <c r="A120" s="3">
        <v>1998</v>
      </c>
      <c r="B120" s="3">
        <v>2</v>
      </c>
      <c r="C120" s="4" t="s">
        <v>11</v>
      </c>
    </row>
    <row r="121" spans="1:3" ht="15" customHeight="1">
      <c r="A121" s="3">
        <v>1998</v>
      </c>
      <c r="B121" s="3">
        <v>3</v>
      </c>
      <c r="C121" s="4" t="s">
        <v>11</v>
      </c>
    </row>
    <row r="122" spans="1:3" ht="15" customHeight="1">
      <c r="A122" s="3">
        <v>1998</v>
      </c>
      <c r="B122" s="3">
        <v>4</v>
      </c>
      <c r="C122" s="4" t="s">
        <v>11</v>
      </c>
    </row>
    <row r="123" spans="1:3" ht="15" customHeight="1">
      <c r="A123" s="3">
        <v>1999</v>
      </c>
      <c r="B123" s="3">
        <v>1</v>
      </c>
      <c r="C123" s="4" t="s">
        <v>11</v>
      </c>
    </row>
    <row r="124" spans="1:3" ht="15" customHeight="1">
      <c r="A124" s="3">
        <v>1999</v>
      </c>
      <c r="B124" s="3">
        <v>2</v>
      </c>
      <c r="C124" s="4" t="s">
        <v>11</v>
      </c>
    </row>
    <row r="125" spans="1:3" ht="15" customHeight="1">
      <c r="A125" s="3">
        <v>1999</v>
      </c>
      <c r="B125" s="3">
        <v>3</v>
      </c>
      <c r="C125" s="4" t="s">
        <v>11</v>
      </c>
    </row>
    <row r="126" spans="1:3" ht="15" customHeight="1">
      <c r="A126" s="3">
        <v>1999</v>
      </c>
      <c r="B126" s="3">
        <v>4</v>
      </c>
      <c r="C126" s="4" t="s">
        <v>11</v>
      </c>
    </row>
    <row r="127" spans="1:3" ht="15" customHeight="1">
      <c r="A127" s="3">
        <v>2000</v>
      </c>
      <c r="B127" s="3">
        <v>1</v>
      </c>
      <c r="C127" s="4" t="s">
        <v>11</v>
      </c>
    </row>
    <row r="128" spans="1:3" ht="15" customHeight="1">
      <c r="A128" s="3">
        <v>2000</v>
      </c>
      <c r="B128" s="3">
        <v>2</v>
      </c>
      <c r="C128" s="4" t="s">
        <v>11</v>
      </c>
    </row>
    <row r="129" spans="1:3" ht="15" customHeight="1">
      <c r="A129" s="3">
        <v>2000</v>
      </c>
      <c r="B129" s="3">
        <v>3</v>
      </c>
      <c r="C129" s="4" t="s">
        <v>11</v>
      </c>
    </row>
    <row r="130" spans="1:3" ht="15" customHeight="1">
      <c r="A130" s="3">
        <v>2000</v>
      </c>
      <c r="B130" s="3">
        <v>4</v>
      </c>
      <c r="C130" s="4" t="s">
        <v>11</v>
      </c>
    </row>
    <row r="131" spans="1:3" ht="15" customHeight="1">
      <c r="A131" s="3">
        <v>2001</v>
      </c>
      <c r="B131" s="3">
        <v>1</v>
      </c>
      <c r="C131" s="4" t="s">
        <v>11</v>
      </c>
    </row>
    <row r="132" spans="1:3" ht="15" customHeight="1">
      <c r="A132" s="3">
        <v>2001</v>
      </c>
      <c r="B132" s="3">
        <v>2</v>
      </c>
      <c r="C132" s="4" t="s">
        <v>11</v>
      </c>
    </row>
    <row r="133" spans="1:3" ht="15" customHeight="1">
      <c r="A133" s="3">
        <v>2001</v>
      </c>
      <c r="B133" s="3">
        <v>3</v>
      </c>
      <c r="C133" s="4" t="s">
        <v>11</v>
      </c>
    </row>
    <row r="134" spans="1:3" ht="15" customHeight="1">
      <c r="A134" s="3">
        <v>2001</v>
      </c>
      <c r="B134" s="3">
        <v>4</v>
      </c>
      <c r="C134" s="4" t="s">
        <v>11</v>
      </c>
    </row>
    <row r="135" spans="1:3" ht="15" customHeight="1">
      <c r="A135" s="3">
        <v>2002</v>
      </c>
      <c r="B135" s="3">
        <v>1</v>
      </c>
      <c r="C135" s="4" t="s">
        <v>11</v>
      </c>
    </row>
    <row r="136" spans="1:3" ht="15" customHeight="1">
      <c r="A136" s="3">
        <v>2002</v>
      </c>
      <c r="B136" s="3">
        <v>2</v>
      </c>
      <c r="C136" s="4" t="s">
        <v>11</v>
      </c>
    </row>
    <row r="137" spans="1:3" ht="15" customHeight="1">
      <c r="A137" s="3">
        <v>2002</v>
      </c>
      <c r="B137" s="3">
        <v>3</v>
      </c>
      <c r="C137" s="4" t="s">
        <v>11</v>
      </c>
    </row>
    <row r="138" spans="1:3" ht="15" customHeight="1">
      <c r="A138" s="3">
        <v>2002</v>
      </c>
      <c r="B138" s="3">
        <v>4</v>
      </c>
      <c r="C138" s="4" t="s">
        <v>11</v>
      </c>
    </row>
    <row r="139" spans="1:3" ht="15" customHeight="1">
      <c r="A139" s="3">
        <v>2003</v>
      </c>
      <c r="B139" s="3">
        <v>1</v>
      </c>
      <c r="C139" s="4" t="s">
        <v>11</v>
      </c>
    </row>
    <row r="140" spans="1:3" ht="15" customHeight="1">
      <c r="A140" s="3">
        <v>2003</v>
      </c>
      <c r="B140" s="3">
        <v>2</v>
      </c>
      <c r="C140" s="4" t="s">
        <v>11</v>
      </c>
    </row>
    <row r="141" spans="1:3" ht="15" customHeight="1">
      <c r="A141" s="3">
        <v>2003</v>
      </c>
      <c r="B141" s="3">
        <v>3</v>
      </c>
      <c r="C141" s="4" t="s">
        <v>11</v>
      </c>
    </row>
    <row r="142" spans="1:3" ht="15" customHeight="1">
      <c r="A142" s="3">
        <v>2003</v>
      </c>
      <c r="B142" s="3">
        <v>4</v>
      </c>
      <c r="C142" s="4" t="s">
        <v>11</v>
      </c>
    </row>
    <row r="143" spans="1:3" ht="15" customHeight="1">
      <c r="A143" s="3">
        <v>2004</v>
      </c>
      <c r="B143" s="3">
        <v>1</v>
      </c>
      <c r="C143" s="4" t="s">
        <v>11</v>
      </c>
    </row>
    <row r="144" spans="1:3" ht="15" customHeight="1">
      <c r="A144" s="3">
        <v>2004</v>
      </c>
      <c r="B144" s="3">
        <v>2</v>
      </c>
      <c r="C144" s="4" t="s">
        <v>11</v>
      </c>
    </row>
    <row r="145" spans="1:3" ht="15" customHeight="1">
      <c r="A145" s="3">
        <v>2004</v>
      </c>
      <c r="B145" s="3">
        <v>3</v>
      </c>
      <c r="C145" s="4" t="s">
        <v>11</v>
      </c>
    </row>
    <row r="146" spans="1:3" ht="15" customHeight="1">
      <c r="A146" s="3">
        <v>2004</v>
      </c>
      <c r="B146" s="3">
        <v>4</v>
      </c>
      <c r="C146" s="4" t="s">
        <v>11</v>
      </c>
    </row>
    <row r="147" spans="1:3" ht="15" customHeight="1">
      <c r="A147" s="3">
        <v>2005</v>
      </c>
      <c r="B147" s="3">
        <v>1</v>
      </c>
      <c r="C147" s="4" t="s">
        <v>11</v>
      </c>
    </row>
    <row r="148" spans="1:3" ht="15" customHeight="1">
      <c r="A148" s="3">
        <v>2005</v>
      </c>
      <c r="B148" s="3">
        <v>2</v>
      </c>
      <c r="C148" s="4" t="s">
        <v>11</v>
      </c>
    </row>
    <row r="149" spans="1:3" ht="15" customHeight="1">
      <c r="A149" s="3">
        <v>2005</v>
      </c>
      <c r="B149" s="3">
        <v>3</v>
      </c>
      <c r="C149" s="4">
        <v>2.5</v>
      </c>
    </row>
    <row r="150" spans="1:3" ht="15" customHeight="1">
      <c r="A150" s="3">
        <v>2005</v>
      </c>
      <c r="B150" s="3">
        <v>4</v>
      </c>
      <c r="C150" s="4">
        <v>2.7</v>
      </c>
    </row>
    <row r="151" spans="1:3" ht="15" customHeight="1">
      <c r="A151" s="3">
        <v>2006</v>
      </c>
      <c r="B151" s="3">
        <v>1</v>
      </c>
      <c r="C151" s="4">
        <v>2.5</v>
      </c>
    </row>
    <row r="152" spans="1:3" ht="15" customHeight="1">
      <c r="A152" s="3">
        <v>2006</v>
      </c>
      <c r="B152" s="3">
        <v>2</v>
      </c>
      <c r="C152" s="4">
        <v>2.5</v>
      </c>
    </row>
    <row r="153" spans="1:3" ht="15" customHeight="1">
      <c r="A153" s="3">
        <v>2006</v>
      </c>
      <c r="B153" s="3">
        <v>3</v>
      </c>
      <c r="C153" s="4">
        <v>2.6</v>
      </c>
    </row>
    <row r="154" spans="1:3" ht="15" customHeight="1">
      <c r="A154" s="3">
        <v>2006</v>
      </c>
      <c r="B154" s="3">
        <v>4</v>
      </c>
      <c r="C154" s="4">
        <v>2.6</v>
      </c>
    </row>
    <row r="155" spans="1:3" ht="15" customHeight="1">
      <c r="A155" s="3">
        <v>2007</v>
      </c>
      <c r="B155" s="3">
        <v>1</v>
      </c>
      <c r="C155" s="4">
        <v>2.4</v>
      </c>
    </row>
    <row r="156" spans="1:3" ht="15" customHeight="1">
      <c r="A156" s="3">
        <v>2007</v>
      </c>
      <c r="B156" s="3">
        <v>2</v>
      </c>
      <c r="C156" s="4">
        <v>2.4500000000000002</v>
      </c>
    </row>
    <row r="157" spans="1:3" ht="15" customHeight="1">
      <c r="A157" s="3">
        <v>2007</v>
      </c>
      <c r="B157" s="3">
        <v>3</v>
      </c>
      <c r="C157" s="4">
        <v>2.4500000000000002</v>
      </c>
    </row>
    <row r="158" spans="1:3" ht="15" customHeight="1">
      <c r="A158" s="3">
        <v>2007</v>
      </c>
      <c r="B158" s="3">
        <v>4</v>
      </c>
      <c r="C158" s="4">
        <v>2.5</v>
      </c>
    </row>
    <row r="159" spans="1:3" ht="15" customHeight="1">
      <c r="A159" s="3">
        <v>2008</v>
      </c>
      <c r="B159" s="3">
        <v>1</v>
      </c>
      <c r="C159" s="4">
        <v>2.4</v>
      </c>
    </row>
    <row r="160" spans="1:3" ht="15" customHeight="1">
      <c r="A160" s="3">
        <v>2008</v>
      </c>
      <c r="B160" s="3">
        <v>2</v>
      </c>
      <c r="C160" s="4">
        <v>2.6</v>
      </c>
    </row>
    <row r="161" spans="1:3" ht="15" customHeight="1">
      <c r="A161" s="3">
        <v>2008</v>
      </c>
      <c r="B161" s="3">
        <v>3</v>
      </c>
      <c r="C161" s="4">
        <v>2.6</v>
      </c>
    </row>
    <row r="162" spans="1:3" ht="15" customHeight="1">
      <c r="A162" s="3">
        <v>2008</v>
      </c>
      <c r="B162" s="3">
        <v>4</v>
      </c>
      <c r="C162" s="4">
        <v>2.5</v>
      </c>
    </row>
    <row r="163" spans="1:3" ht="15" customHeight="1">
      <c r="A163" s="3">
        <v>2009</v>
      </c>
      <c r="B163" s="3">
        <v>1</v>
      </c>
      <c r="C163" s="4">
        <v>2.165</v>
      </c>
    </row>
    <row r="164" spans="1:3" ht="15" customHeight="1">
      <c r="A164" s="3">
        <v>2009</v>
      </c>
      <c r="B164" s="3">
        <v>2</v>
      </c>
      <c r="C164" s="4">
        <v>2.2000000000000002</v>
      </c>
    </row>
    <row r="165" spans="1:3" ht="15" customHeight="1">
      <c r="A165" s="3">
        <v>2009</v>
      </c>
      <c r="B165" s="3">
        <v>3</v>
      </c>
      <c r="C165" s="4">
        <v>2.15</v>
      </c>
    </row>
    <row r="166" spans="1:3" ht="15" customHeight="1">
      <c r="A166" s="3">
        <v>2009</v>
      </c>
      <c r="B166" s="3">
        <v>4</v>
      </c>
      <c r="C166" s="4">
        <v>1.8864000000000001</v>
      </c>
    </row>
    <row r="167" spans="1:3" ht="15" customHeight="1">
      <c r="A167" s="3">
        <v>2010</v>
      </c>
      <c r="B167" s="3">
        <v>1</v>
      </c>
      <c r="C167" s="4">
        <v>2.2000000000000002</v>
      </c>
    </row>
    <row r="168" spans="1:3" ht="15" customHeight="1">
      <c r="A168" s="3">
        <v>2010</v>
      </c>
      <c r="B168" s="3">
        <v>2</v>
      </c>
      <c r="C168" s="4">
        <v>2.1892999999999998</v>
      </c>
    </row>
    <row r="169" spans="1:3" ht="15" customHeight="1">
      <c r="A169" s="3">
        <v>2010</v>
      </c>
      <c r="B169" s="3">
        <v>3</v>
      </c>
      <c r="C169" s="4">
        <v>2</v>
      </c>
    </row>
    <row r="170" spans="1:3" ht="15" customHeight="1">
      <c r="A170" s="3">
        <v>2010</v>
      </c>
      <c r="B170" s="3">
        <v>4</v>
      </c>
      <c r="C170" s="4">
        <v>2</v>
      </c>
    </row>
    <row r="171" spans="1:3" ht="15" customHeight="1">
      <c r="A171" s="3">
        <v>2011</v>
      </c>
      <c r="B171" s="3">
        <v>1</v>
      </c>
      <c r="C171" s="4">
        <v>2.1</v>
      </c>
    </row>
    <row r="172" spans="1:3" ht="15" customHeight="1">
      <c r="A172" s="3">
        <v>2011</v>
      </c>
      <c r="B172" s="3">
        <v>2</v>
      </c>
      <c r="C172" s="4">
        <v>2.3451</v>
      </c>
    </row>
    <row r="173" spans="1:3" ht="15" customHeight="1">
      <c r="A173" s="3">
        <v>2011</v>
      </c>
      <c r="B173" s="3">
        <v>3</v>
      </c>
      <c r="C173" s="4">
        <v>2.2999999999999998</v>
      </c>
    </row>
    <row r="174" spans="1:3" ht="15" customHeight="1">
      <c r="A174" s="3">
        <v>2011</v>
      </c>
      <c r="B174" s="3">
        <v>4</v>
      </c>
      <c r="C174" s="4">
        <v>2.4</v>
      </c>
    </row>
    <row r="175" spans="1:3" ht="15" customHeight="1">
      <c r="A175" s="3">
        <v>2012</v>
      </c>
      <c r="B175" s="3">
        <v>1</v>
      </c>
      <c r="C175" s="4">
        <v>2.2999999999999998</v>
      </c>
    </row>
    <row r="176" spans="1:3" ht="15" customHeight="1">
      <c r="A176" s="3">
        <v>2012</v>
      </c>
      <c r="B176" s="3">
        <v>2</v>
      </c>
      <c r="C176" s="4">
        <v>2.35</v>
      </c>
    </row>
    <row r="177" spans="1:3" ht="15" customHeight="1">
      <c r="A177" s="3">
        <v>2012</v>
      </c>
      <c r="B177" s="3">
        <v>3</v>
      </c>
      <c r="C177" s="4">
        <v>2.2000000000000002</v>
      </c>
    </row>
    <row r="178" spans="1:3" ht="15" customHeight="1">
      <c r="A178" s="3">
        <v>2012</v>
      </c>
      <c r="B178" s="3">
        <v>4</v>
      </c>
      <c r="C178" s="4">
        <v>2.2749999999999999</v>
      </c>
    </row>
    <row r="179" spans="1:3" ht="15" customHeight="1">
      <c r="A179" s="3">
        <v>2013</v>
      </c>
      <c r="B179" s="3">
        <v>1</v>
      </c>
      <c r="C179" s="4">
        <v>2.2999999999999998</v>
      </c>
    </row>
    <row r="180" spans="1:3" ht="15" customHeight="1">
      <c r="A180" s="3">
        <v>2013</v>
      </c>
      <c r="B180" s="3">
        <v>2</v>
      </c>
      <c r="C180" s="4">
        <v>2.2000000000000002</v>
      </c>
    </row>
    <row r="181" spans="1:3" ht="15" customHeight="1">
      <c r="A181" s="3">
        <v>2013</v>
      </c>
      <c r="B181" s="3">
        <v>3</v>
      </c>
      <c r="C181" s="4">
        <v>2.0950000000000002</v>
      </c>
    </row>
    <row r="182" spans="1:3" ht="15" customHeight="1">
      <c r="A182" s="3">
        <v>2013</v>
      </c>
      <c r="B182" s="3">
        <v>4</v>
      </c>
      <c r="C182" s="4">
        <v>2.1</v>
      </c>
    </row>
    <row r="183" spans="1:3" ht="15" customHeight="1">
      <c r="A183" s="3">
        <v>2014</v>
      </c>
      <c r="B183" s="3">
        <v>1</v>
      </c>
      <c r="C183" s="4">
        <v>2.1</v>
      </c>
    </row>
    <row r="184" spans="1:3" ht="15" customHeight="1">
      <c r="A184" s="3">
        <v>2014</v>
      </c>
      <c r="B184" s="3">
        <v>2</v>
      </c>
      <c r="C184" s="4">
        <v>2.1086999999999998</v>
      </c>
    </row>
    <row r="185" spans="1:3" ht="15" customHeight="1">
      <c r="A185" s="3">
        <v>2014</v>
      </c>
      <c r="B185" s="3">
        <v>3</v>
      </c>
      <c r="C185" s="4">
        <v>2.2000000000000002</v>
      </c>
    </row>
    <row r="186" spans="1:3" ht="15" customHeight="1">
      <c r="A186" s="3">
        <v>2014</v>
      </c>
      <c r="B186" s="3">
        <v>4</v>
      </c>
      <c r="C186" s="4">
        <v>2.09</v>
      </c>
    </row>
    <row r="187" spans="1:3" ht="15" customHeight="1">
      <c r="A187" s="3">
        <v>2015</v>
      </c>
      <c r="B187" s="3">
        <v>1</v>
      </c>
      <c r="C187" s="4">
        <v>2</v>
      </c>
    </row>
    <row r="188" spans="1:3" ht="15" customHeight="1">
      <c r="A188" s="3">
        <v>2015</v>
      </c>
      <c r="B188" s="3">
        <v>2</v>
      </c>
      <c r="C188" s="4">
        <v>2</v>
      </c>
    </row>
    <row r="189" spans="1:3" ht="15" customHeight="1">
      <c r="A189" s="3">
        <v>2015</v>
      </c>
      <c r="B189" s="3">
        <v>3</v>
      </c>
      <c r="C189" s="4">
        <v>2</v>
      </c>
    </row>
    <row r="190" spans="1:3" ht="15" customHeight="1">
      <c r="A190" s="3">
        <v>2015</v>
      </c>
      <c r="B190" s="3">
        <v>4</v>
      </c>
      <c r="C190" s="4">
        <v>1.9003000000000001</v>
      </c>
    </row>
    <row r="191" spans="1:3" ht="15" customHeight="1">
      <c r="A191" s="3">
        <v>2016</v>
      </c>
      <c r="B191" s="3">
        <v>1</v>
      </c>
      <c r="C191" s="4">
        <v>2.0813000000000001</v>
      </c>
    </row>
    <row r="192" spans="1:3" ht="15" customHeight="1">
      <c r="A192" s="3">
        <v>2016</v>
      </c>
      <c r="B192" s="3">
        <v>2</v>
      </c>
      <c r="C192" s="4">
        <v>2.1</v>
      </c>
    </row>
    <row r="193" spans="1:3" ht="15" customHeight="1">
      <c r="A193" s="3">
        <v>2016</v>
      </c>
      <c r="B193" s="3">
        <v>3</v>
      </c>
      <c r="C193" s="4">
        <v>2.1</v>
      </c>
    </row>
    <row r="194" spans="1:3" ht="15" customHeight="1">
      <c r="A194" s="3">
        <v>2016</v>
      </c>
      <c r="B194" s="3">
        <v>4</v>
      </c>
      <c r="C194" s="4">
        <v>2.125</v>
      </c>
    </row>
    <row r="195" spans="1:3" ht="15" customHeight="1">
      <c r="A195" s="3">
        <v>2017</v>
      </c>
      <c r="B195" s="3">
        <v>1</v>
      </c>
      <c r="C195" s="4">
        <v>2.2999999999999998</v>
      </c>
    </row>
    <row r="196" spans="1:3" ht="15" customHeight="1">
      <c r="A196" s="3">
        <v>2017</v>
      </c>
      <c r="B196" s="3">
        <v>2</v>
      </c>
      <c r="C196" s="4">
        <v>2.351</v>
      </c>
    </row>
    <row r="197" spans="1:3" ht="15" customHeight="1">
      <c r="A197" s="3">
        <v>2017</v>
      </c>
      <c r="B197" s="3">
        <v>3</v>
      </c>
      <c r="C197" s="4">
        <v>2.2000000000000002</v>
      </c>
    </row>
    <row r="198" spans="1:3" ht="15" customHeight="1">
      <c r="A198" s="3">
        <v>2017</v>
      </c>
      <c r="B198" s="3">
        <v>4</v>
      </c>
      <c r="C198" s="4">
        <v>2.2000000000000002</v>
      </c>
    </row>
    <row r="199" spans="1:3" ht="15" customHeight="1">
      <c r="A199" s="3">
        <v>2018</v>
      </c>
      <c r="B199" s="3">
        <v>1</v>
      </c>
      <c r="C199" s="4">
        <v>2.2000000000000002</v>
      </c>
    </row>
    <row r="200" spans="1:3" ht="15" customHeight="1">
      <c r="A200" s="3">
        <v>2018</v>
      </c>
      <c r="B200" s="3">
        <v>2</v>
      </c>
      <c r="C200" s="4">
        <v>2.2000000000000002</v>
      </c>
    </row>
    <row r="201" spans="1:3" ht="15" customHeight="1">
      <c r="A201" s="3">
        <v>2018</v>
      </c>
      <c r="B201" s="3">
        <v>3</v>
      </c>
      <c r="C201" s="4">
        <v>2.2200000000000002</v>
      </c>
    </row>
    <row r="202" spans="1:3" ht="15" customHeight="1">
      <c r="A202" s="3">
        <v>2018</v>
      </c>
      <c r="B202" s="3">
        <v>4</v>
      </c>
      <c r="C202" s="4">
        <v>2.25</v>
      </c>
    </row>
    <row r="203" spans="1:3" ht="15" customHeight="1">
      <c r="A203" s="3">
        <v>2019</v>
      </c>
      <c r="B203" s="3">
        <v>1</v>
      </c>
      <c r="C203" s="4">
        <v>2.1252</v>
      </c>
    </row>
    <row r="204" spans="1:3" ht="15" customHeight="1">
      <c r="A204" s="3">
        <v>2019</v>
      </c>
      <c r="B204" s="3">
        <v>2</v>
      </c>
      <c r="C204" s="4">
        <v>2.1</v>
      </c>
    </row>
    <row r="205" spans="1:3" ht="15" customHeight="1">
      <c r="A205" s="3">
        <v>2019</v>
      </c>
      <c r="B205" s="3">
        <v>3</v>
      </c>
      <c r="C205" s="4">
        <v>2.09</v>
      </c>
    </row>
    <row r="206" spans="1:3" ht="15" customHeight="1">
      <c r="A206" s="3">
        <v>2019</v>
      </c>
      <c r="B206" s="3">
        <v>4</v>
      </c>
      <c r="C206" s="4">
        <v>2.2000000000000002</v>
      </c>
    </row>
    <row r="207" spans="1:3" ht="15" customHeight="1">
      <c r="A207" s="3">
        <v>2020</v>
      </c>
      <c r="B207" s="3">
        <v>1</v>
      </c>
      <c r="C207" s="4">
        <v>2.1998000000000002</v>
      </c>
    </row>
    <row r="208" spans="1:3" ht="15" customHeight="1">
      <c r="A208" s="3">
        <v>2020</v>
      </c>
      <c r="B208" s="3">
        <v>2</v>
      </c>
      <c r="C208" s="4">
        <v>2</v>
      </c>
    </row>
    <row r="209" spans="1:3" ht="15" customHeight="1">
      <c r="A209" s="3">
        <v>2020</v>
      </c>
      <c r="B209" s="3">
        <v>3</v>
      </c>
      <c r="C209" s="4">
        <v>1.9</v>
      </c>
    </row>
    <row r="210" spans="1:3" ht="15" customHeight="1">
      <c r="A210" s="3">
        <v>2020</v>
      </c>
      <c r="B210" s="3">
        <v>4</v>
      </c>
      <c r="C210" s="4">
        <v>2</v>
      </c>
    </row>
    <row r="211" spans="1:3" ht="15" customHeight="1">
      <c r="A211" s="3">
        <v>2021</v>
      </c>
      <c r="B211" s="3">
        <v>1</v>
      </c>
      <c r="C211" s="4">
        <v>2.2000000000000002</v>
      </c>
    </row>
    <row r="212" spans="1:3" ht="15" customHeight="1">
      <c r="A212" s="3">
        <v>2021</v>
      </c>
      <c r="B212" s="3">
        <v>2</v>
      </c>
      <c r="C212" s="4">
        <v>2.4</v>
      </c>
    </row>
  </sheetData>
  <pageMargins left="0.5" right="0.5" top="0.5" bottom="0.5" header="0" footer="0"/>
  <pageSetup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C212"/>
  <sheetViews>
    <sheetView zoomScaleNormal="100" workbookViewId="0">
      <pane ySplit="1" topLeftCell="A89" activePane="bottomLeft" state="frozen"/>
      <selection pane="bottomLeft" activeCell="L33" sqref="L33"/>
    </sheetView>
  </sheetViews>
  <sheetFormatPr defaultColWidth="11.42578125" defaultRowHeight="12.95" customHeight="1"/>
  <cols>
    <col min="1" max="1" width="11.5703125" bestFit="1" customWidth="1"/>
    <col min="2" max="2" width="12.5703125" bestFit="1" customWidth="1"/>
    <col min="3" max="3" width="7.5703125" bestFit="1" customWidth="1"/>
  </cols>
  <sheetData>
    <row r="1" spans="1:3" ht="17.100000000000001" customHeight="1">
      <c r="A1" s="1" t="s">
        <v>0</v>
      </c>
      <c r="B1" s="1" t="s">
        <v>1</v>
      </c>
      <c r="C1" s="2" t="s">
        <v>15</v>
      </c>
    </row>
    <row r="2" spans="1:3" ht="15" customHeight="1">
      <c r="A2" s="3">
        <v>1968</v>
      </c>
      <c r="B2" s="3">
        <v>4</v>
      </c>
      <c r="C2" s="4" t="s">
        <v>11</v>
      </c>
    </row>
    <row r="3" spans="1:3" ht="15" customHeight="1">
      <c r="A3" s="3">
        <v>1969</v>
      </c>
      <c r="B3" s="3">
        <v>1</v>
      </c>
      <c r="C3" s="4" t="s">
        <v>11</v>
      </c>
    </row>
    <row r="4" spans="1:3" ht="15" customHeight="1">
      <c r="A4" s="3">
        <v>1969</v>
      </c>
      <c r="B4" s="3">
        <v>2</v>
      </c>
      <c r="C4" s="4" t="s">
        <v>11</v>
      </c>
    </row>
    <row r="5" spans="1:3" ht="15" customHeight="1">
      <c r="A5" s="3">
        <v>1969</v>
      </c>
      <c r="B5" s="3">
        <v>3</v>
      </c>
      <c r="C5" s="4" t="s">
        <v>11</v>
      </c>
    </row>
    <row r="6" spans="1:3" ht="15" customHeight="1">
      <c r="A6" s="3">
        <v>1969</v>
      </c>
      <c r="B6" s="3">
        <v>4</v>
      </c>
      <c r="C6" s="4" t="s">
        <v>11</v>
      </c>
    </row>
    <row r="7" spans="1:3" ht="15" customHeight="1">
      <c r="A7" s="3">
        <v>1970</v>
      </c>
      <c r="B7" s="3">
        <v>1</v>
      </c>
      <c r="C7" s="4" t="s">
        <v>11</v>
      </c>
    </row>
    <row r="8" spans="1:3" ht="15" customHeight="1">
      <c r="A8" s="3">
        <v>1970</v>
      </c>
      <c r="B8" s="3">
        <v>2</v>
      </c>
      <c r="C8" s="4" t="s">
        <v>11</v>
      </c>
    </row>
    <row r="9" spans="1:3" ht="15" customHeight="1">
      <c r="A9" s="3">
        <v>1970</v>
      </c>
      <c r="B9" s="3">
        <v>3</v>
      </c>
      <c r="C9" s="4" t="s">
        <v>11</v>
      </c>
    </row>
    <row r="10" spans="1:3" ht="15" customHeight="1">
      <c r="A10" s="3">
        <v>1970</v>
      </c>
      <c r="B10" s="3">
        <v>4</v>
      </c>
      <c r="C10" s="4" t="s">
        <v>11</v>
      </c>
    </row>
    <row r="11" spans="1:3" ht="15" customHeight="1">
      <c r="A11" s="3">
        <v>1971</v>
      </c>
      <c r="B11" s="3">
        <v>1</v>
      </c>
      <c r="C11" s="4" t="s">
        <v>11</v>
      </c>
    </row>
    <row r="12" spans="1:3" ht="15" customHeight="1">
      <c r="A12" s="3">
        <v>1971</v>
      </c>
      <c r="B12" s="3">
        <v>2</v>
      </c>
      <c r="C12" s="4" t="s">
        <v>11</v>
      </c>
    </row>
    <row r="13" spans="1:3" ht="15" customHeight="1">
      <c r="A13" s="3">
        <v>1971</v>
      </c>
      <c r="B13" s="3">
        <v>3</v>
      </c>
      <c r="C13" s="4" t="s">
        <v>11</v>
      </c>
    </row>
    <row r="14" spans="1:3" ht="15" customHeight="1">
      <c r="A14" s="3">
        <v>1971</v>
      </c>
      <c r="B14" s="3">
        <v>4</v>
      </c>
      <c r="C14" s="4" t="s">
        <v>11</v>
      </c>
    </row>
    <row r="15" spans="1:3" ht="15" customHeight="1">
      <c r="A15" s="3">
        <v>1972</v>
      </c>
      <c r="B15" s="3">
        <v>1</v>
      </c>
      <c r="C15" s="4" t="s">
        <v>11</v>
      </c>
    </row>
    <row r="16" spans="1:3" ht="15" customHeight="1">
      <c r="A16" s="3">
        <v>1972</v>
      </c>
      <c r="B16" s="3">
        <v>2</v>
      </c>
      <c r="C16" s="4" t="s">
        <v>11</v>
      </c>
    </row>
    <row r="17" spans="1:3" ht="15" customHeight="1">
      <c r="A17" s="3">
        <v>1972</v>
      </c>
      <c r="B17" s="3">
        <v>3</v>
      </c>
      <c r="C17" s="4" t="s">
        <v>11</v>
      </c>
    </row>
    <row r="18" spans="1:3" ht="15" customHeight="1">
      <c r="A18" s="3">
        <v>1972</v>
      </c>
      <c r="B18" s="3">
        <v>4</v>
      </c>
      <c r="C18" s="4" t="s">
        <v>11</v>
      </c>
    </row>
    <row r="19" spans="1:3" ht="15" customHeight="1">
      <c r="A19" s="3">
        <v>1973</v>
      </c>
      <c r="B19" s="3">
        <v>1</v>
      </c>
      <c r="C19" s="4" t="s">
        <v>11</v>
      </c>
    </row>
    <row r="20" spans="1:3" ht="15" customHeight="1">
      <c r="A20" s="3">
        <v>1973</v>
      </c>
      <c r="B20" s="3">
        <v>2</v>
      </c>
      <c r="C20" s="4" t="s">
        <v>11</v>
      </c>
    </row>
    <row r="21" spans="1:3" ht="15" customHeight="1">
      <c r="A21" s="3">
        <v>1973</v>
      </c>
      <c r="B21" s="3">
        <v>3</v>
      </c>
      <c r="C21" s="4" t="s">
        <v>11</v>
      </c>
    </row>
    <row r="22" spans="1:3" ht="15" customHeight="1">
      <c r="A22" s="3">
        <v>1973</v>
      </c>
      <c r="B22" s="3">
        <v>4</v>
      </c>
      <c r="C22" s="4" t="s">
        <v>11</v>
      </c>
    </row>
    <row r="23" spans="1:3" ht="15" customHeight="1">
      <c r="A23" s="3">
        <v>1974</v>
      </c>
      <c r="B23" s="3">
        <v>1</v>
      </c>
      <c r="C23" s="4" t="s">
        <v>11</v>
      </c>
    </row>
    <row r="24" spans="1:3" ht="15" customHeight="1">
      <c r="A24" s="3">
        <v>1974</v>
      </c>
      <c r="B24" s="3">
        <v>2</v>
      </c>
      <c r="C24" s="4" t="s">
        <v>11</v>
      </c>
    </row>
    <row r="25" spans="1:3" ht="15" customHeight="1">
      <c r="A25" s="3">
        <v>1974</v>
      </c>
      <c r="B25" s="3">
        <v>3</v>
      </c>
      <c r="C25" s="4" t="s">
        <v>11</v>
      </c>
    </row>
    <row r="26" spans="1:3" ht="15" customHeight="1">
      <c r="A26" s="3">
        <v>1974</v>
      </c>
      <c r="B26" s="3">
        <v>4</v>
      </c>
      <c r="C26" s="4" t="s">
        <v>11</v>
      </c>
    </row>
    <row r="27" spans="1:3" ht="15" customHeight="1">
      <c r="A27" s="3">
        <v>1975</v>
      </c>
      <c r="B27" s="3">
        <v>1</v>
      </c>
      <c r="C27" s="4" t="s">
        <v>11</v>
      </c>
    </row>
    <row r="28" spans="1:3" ht="15" customHeight="1">
      <c r="A28" s="3">
        <v>1975</v>
      </c>
      <c r="B28" s="3">
        <v>2</v>
      </c>
      <c r="C28" s="4" t="s">
        <v>11</v>
      </c>
    </row>
    <row r="29" spans="1:3" ht="15" customHeight="1">
      <c r="A29" s="3">
        <v>1975</v>
      </c>
      <c r="B29" s="3">
        <v>3</v>
      </c>
      <c r="C29" s="4" t="s">
        <v>11</v>
      </c>
    </row>
    <row r="30" spans="1:3" ht="15" customHeight="1">
      <c r="A30" s="3">
        <v>1975</v>
      </c>
      <c r="B30" s="3">
        <v>4</v>
      </c>
      <c r="C30" s="4" t="s">
        <v>11</v>
      </c>
    </row>
    <row r="31" spans="1:3" ht="15" customHeight="1">
      <c r="A31" s="3">
        <v>1976</v>
      </c>
      <c r="B31" s="3">
        <v>1</v>
      </c>
      <c r="C31" s="4" t="s">
        <v>11</v>
      </c>
    </row>
    <row r="32" spans="1:3" ht="15" customHeight="1">
      <c r="A32" s="3">
        <v>1976</v>
      </c>
      <c r="B32" s="3">
        <v>2</v>
      </c>
      <c r="C32" s="4" t="s">
        <v>11</v>
      </c>
    </row>
    <row r="33" spans="1:3" ht="15" customHeight="1">
      <c r="A33" s="3">
        <v>1976</v>
      </c>
      <c r="B33" s="3">
        <v>3</v>
      </c>
      <c r="C33" s="4" t="s">
        <v>11</v>
      </c>
    </row>
    <row r="34" spans="1:3" ht="15" customHeight="1">
      <c r="A34" s="3">
        <v>1976</v>
      </c>
      <c r="B34" s="3">
        <v>4</v>
      </c>
      <c r="C34" s="4" t="s">
        <v>11</v>
      </c>
    </row>
    <row r="35" spans="1:3" ht="15" customHeight="1">
      <c r="A35" s="3">
        <v>1977</v>
      </c>
      <c r="B35" s="3">
        <v>1</v>
      </c>
      <c r="C35" s="4" t="s">
        <v>11</v>
      </c>
    </row>
    <row r="36" spans="1:3" ht="15" customHeight="1">
      <c r="A36" s="3">
        <v>1977</v>
      </c>
      <c r="B36" s="3">
        <v>2</v>
      </c>
      <c r="C36" s="4" t="s">
        <v>11</v>
      </c>
    </row>
    <row r="37" spans="1:3" ht="15" customHeight="1">
      <c r="A37" s="3">
        <v>1977</v>
      </c>
      <c r="B37" s="3">
        <v>3</v>
      </c>
      <c r="C37" s="4" t="s">
        <v>11</v>
      </c>
    </row>
    <row r="38" spans="1:3" ht="15" customHeight="1">
      <c r="A38" s="3">
        <v>1977</v>
      </c>
      <c r="B38" s="3">
        <v>4</v>
      </c>
      <c r="C38" s="4" t="s">
        <v>11</v>
      </c>
    </row>
    <row r="39" spans="1:3" ht="15" customHeight="1">
      <c r="A39" s="3">
        <v>1978</v>
      </c>
      <c r="B39" s="3">
        <v>1</v>
      </c>
      <c r="C39" s="4" t="s">
        <v>11</v>
      </c>
    </row>
    <row r="40" spans="1:3" ht="15" customHeight="1">
      <c r="A40" s="3">
        <v>1978</v>
      </c>
      <c r="B40" s="3">
        <v>2</v>
      </c>
      <c r="C40" s="4" t="s">
        <v>11</v>
      </c>
    </row>
    <row r="41" spans="1:3" ht="15" customHeight="1">
      <c r="A41" s="3">
        <v>1978</v>
      </c>
      <c r="B41" s="3">
        <v>3</v>
      </c>
      <c r="C41" s="4" t="s">
        <v>11</v>
      </c>
    </row>
    <row r="42" spans="1:3" ht="15" customHeight="1">
      <c r="A42" s="3">
        <v>1978</v>
      </c>
      <c r="B42" s="3">
        <v>4</v>
      </c>
      <c r="C42" s="4" t="s">
        <v>11</v>
      </c>
    </row>
    <row r="43" spans="1:3" ht="15" customHeight="1">
      <c r="A43" s="3">
        <v>1979</v>
      </c>
      <c r="B43" s="3">
        <v>1</v>
      </c>
      <c r="C43" s="4" t="s">
        <v>11</v>
      </c>
    </row>
    <row r="44" spans="1:3" ht="15" customHeight="1">
      <c r="A44" s="3">
        <v>1979</v>
      </c>
      <c r="B44" s="3">
        <v>2</v>
      </c>
      <c r="C44" s="4" t="s">
        <v>11</v>
      </c>
    </row>
    <row r="45" spans="1:3" ht="15" customHeight="1">
      <c r="A45" s="3">
        <v>1979</v>
      </c>
      <c r="B45" s="3">
        <v>3</v>
      </c>
      <c r="C45" s="4" t="s">
        <v>11</v>
      </c>
    </row>
    <row r="46" spans="1:3" ht="15" customHeight="1">
      <c r="A46" s="3">
        <v>1979</v>
      </c>
      <c r="B46" s="3">
        <v>4</v>
      </c>
      <c r="C46" s="4" t="s">
        <v>11</v>
      </c>
    </row>
    <row r="47" spans="1:3" ht="15" customHeight="1">
      <c r="A47" s="3">
        <v>1980</v>
      </c>
      <c r="B47" s="3">
        <v>1</v>
      </c>
      <c r="C47" s="4" t="s">
        <v>11</v>
      </c>
    </row>
    <row r="48" spans="1:3" ht="15" customHeight="1">
      <c r="A48" s="3">
        <v>1980</v>
      </c>
      <c r="B48" s="3">
        <v>2</v>
      </c>
      <c r="C48" s="4" t="s">
        <v>11</v>
      </c>
    </row>
    <row r="49" spans="1:3" ht="15" customHeight="1">
      <c r="A49" s="3">
        <v>1980</v>
      </c>
      <c r="B49" s="3">
        <v>3</v>
      </c>
      <c r="C49" s="4" t="s">
        <v>11</v>
      </c>
    </row>
    <row r="50" spans="1:3" ht="15" customHeight="1">
      <c r="A50" s="3">
        <v>1980</v>
      </c>
      <c r="B50" s="3">
        <v>4</v>
      </c>
      <c r="C50" s="4" t="s">
        <v>11</v>
      </c>
    </row>
    <row r="51" spans="1:3" ht="15" customHeight="1">
      <c r="A51" s="3">
        <v>1981</v>
      </c>
      <c r="B51" s="3">
        <v>1</v>
      </c>
      <c r="C51" s="4" t="s">
        <v>11</v>
      </c>
    </row>
    <row r="52" spans="1:3" ht="15" customHeight="1">
      <c r="A52" s="3">
        <v>1981</v>
      </c>
      <c r="B52" s="3">
        <v>2</v>
      </c>
      <c r="C52" s="4" t="s">
        <v>11</v>
      </c>
    </row>
    <row r="53" spans="1:3" ht="15" customHeight="1">
      <c r="A53" s="3">
        <v>1981</v>
      </c>
      <c r="B53" s="3">
        <v>3</v>
      </c>
      <c r="C53" s="4" t="s">
        <v>11</v>
      </c>
    </row>
    <row r="54" spans="1:3" ht="15" customHeight="1">
      <c r="A54" s="3">
        <v>1981</v>
      </c>
      <c r="B54" s="3">
        <v>4</v>
      </c>
      <c r="C54" s="4" t="s">
        <v>11</v>
      </c>
    </row>
    <row r="55" spans="1:3" ht="15" customHeight="1">
      <c r="A55" s="3">
        <v>1982</v>
      </c>
      <c r="B55" s="3">
        <v>1</v>
      </c>
      <c r="C55" s="4" t="s">
        <v>11</v>
      </c>
    </row>
    <row r="56" spans="1:3" ht="15" customHeight="1">
      <c r="A56" s="3">
        <v>1982</v>
      </c>
      <c r="B56" s="3">
        <v>2</v>
      </c>
      <c r="C56" s="4" t="s">
        <v>11</v>
      </c>
    </row>
    <row r="57" spans="1:3" ht="15" customHeight="1">
      <c r="A57" s="3">
        <v>1982</v>
      </c>
      <c r="B57" s="3">
        <v>3</v>
      </c>
      <c r="C57" s="4" t="s">
        <v>11</v>
      </c>
    </row>
    <row r="58" spans="1:3" ht="15" customHeight="1">
      <c r="A58" s="3">
        <v>1982</v>
      </c>
      <c r="B58" s="3">
        <v>4</v>
      </c>
      <c r="C58" s="4" t="s">
        <v>11</v>
      </c>
    </row>
    <row r="59" spans="1:3" ht="15" customHeight="1">
      <c r="A59" s="3">
        <v>1983</v>
      </c>
      <c r="B59" s="3">
        <v>1</v>
      </c>
      <c r="C59" s="4" t="s">
        <v>11</v>
      </c>
    </row>
    <row r="60" spans="1:3" ht="15" customHeight="1">
      <c r="A60" s="3">
        <v>1983</v>
      </c>
      <c r="B60" s="3">
        <v>2</v>
      </c>
      <c r="C60" s="4" t="s">
        <v>11</v>
      </c>
    </row>
    <row r="61" spans="1:3" ht="15" customHeight="1">
      <c r="A61" s="3">
        <v>1983</v>
      </c>
      <c r="B61" s="3">
        <v>3</v>
      </c>
      <c r="C61" s="4" t="s">
        <v>11</v>
      </c>
    </row>
    <row r="62" spans="1:3" ht="15" customHeight="1">
      <c r="A62" s="3">
        <v>1983</v>
      </c>
      <c r="B62" s="3">
        <v>4</v>
      </c>
      <c r="C62" s="4" t="s">
        <v>11</v>
      </c>
    </row>
    <row r="63" spans="1:3" ht="15" customHeight="1">
      <c r="A63" s="3">
        <v>1984</v>
      </c>
      <c r="B63" s="3">
        <v>1</v>
      </c>
      <c r="C63" s="4" t="s">
        <v>11</v>
      </c>
    </row>
    <row r="64" spans="1:3" ht="15" customHeight="1">
      <c r="A64" s="3">
        <v>1984</v>
      </c>
      <c r="B64" s="3">
        <v>2</v>
      </c>
      <c r="C64" s="4" t="s">
        <v>11</v>
      </c>
    </row>
    <row r="65" spans="1:3" ht="15" customHeight="1">
      <c r="A65" s="3">
        <v>1984</v>
      </c>
      <c r="B65" s="3">
        <v>3</v>
      </c>
      <c r="C65" s="4" t="s">
        <v>11</v>
      </c>
    </row>
    <row r="66" spans="1:3" ht="15" customHeight="1">
      <c r="A66" s="3">
        <v>1984</v>
      </c>
      <c r="B66" s="3">
        <v>4</v>
      </c>
      <c r="C66" s="4" t="s">
        <v>11</v>
      </c>
    </row>
    <row r="67" spans="1:3" ht="15" customHeight="1">
      <c r="A67" s="3">
        <v>1985</v>
      </c>
      <c r="B67" s="3">
        <v>1</v>
      </c>
      <c r="C67" s="4" t="s">
        <v>11</v>
      </c>
    </row>
    <row r="68" spans="1:3" ht="15" customHeight="1">
      <c r="A68" s="3">
        <v>1985</v>
      </c>
      <c r="B68" s="3">
        <v>2</v>
      </c>
      <c r="C68" s="4" t="s">
        <v>11</v>
      </c>
    </row>
    <row r="69" spans="1:3" ht="15" customHeight="1">
      <c r="A69" s="3">
        <v>1985</v>
      </c>
      <c r="B69" s="3">
        <v>3</v>
      </c>
      <c r="C69" s="4" t="s">
        <v>11</v>
      </c>
    </row>
    <row r="70" spans="1:3" ht="15" customHeight="1">
      <c r="A70" s="3">
        <v>1985</v>
      </c>
      <c r="B70" s="3">
        <v>4</v>
      </c>
      <c r="C70" s="4" t="s">
        <v>11</v>
      </c>
    </row>
    <row r="71" spans="1:3" ht="15" customHeight="1">
      <c r="A71" s="3">
        <v>1986</v>
      </c>
      <c r="B71" s="3">
        <v>1</v>
      </c>
      <c r="C71" s="4" t="s">
        <v>11</v>
      </c>
    </row>
    <row r="72" spans="1:3" ht="15" customHeight="1">
      <c r="A72" s="3">
        <v>1986</v>
      </c>
      <c r="B72" s="3">
        <v>2</v>
      </c>
      <c r="C72" s="4" t="s">
        <v>11</v>
      </c>
    </row>
    <row r="73" spans="1:3" ht="15" customHeight="1">
      <c r="A73" s="3">
        <v>1986</v>
      </c>
      <c r="B73" s="3">
        <v>3</v>
      </c>
      <c r="C73" s="4" t="s">
        <v>11</v>
      </c>
    </row>
    <row r="74" spans="1:3" ht="15" customHeight="1">
      <c r="A74" s="3">
        <v>1986</v>
      </c>
      <c r="B74" s="3">
        <v>4</v>
      </c>
      <c r="C74" s="4" t="s">
        <v>11</v>
      </c>
    </row>
    <row r="75" spans="1:3" ht="15" customHeight="1">
      <c r="A75" s="3">
        <v>1987</v>
      </c>
      <c r="B75" s="3">
        <v>1</v>
      </c>
      <c r="C75" s="4" t="s">
        <v>11</v>
      </c>
    </row>
    <row r="76" spans="1:3" ht="15" customHeight="1">
      <c r="A76" s="3">
        <v>1987</v>
      </c>
      <c r="B76" s="3">
        <v>2</v>
      </c>
      <c r="C76" s="4" t="s">
        <v>11</v>
      </c>
    </row>
    <row r="77" spans="1:3" ht="15" customHeight="1">
      <c r="A77" s="3">
        <v>1987</v>
      </c>
      <c r="B77" s="3">
        <v>3</v>
      </c>
      <c r="C77" s="4" t="s">
        <v>11</v>
      </c>
    </row>
    <row r="78" spans="1:3" ht="15" customHeight="1">
      <c r="A78" s="3">
        <v>1987</v>
      </c>
      <c r="B78" s="3">
        <v>4</v>
      </c>
      <c r="C78" s="4" t="s">
        <v>11</v>
      </c>
    </row>
    <row r="79" spans="1:3" ht="15" customHeight="1">
      <c r="A79" s="3">
        <v>1988</v>
      </c>
      <c r="B79" s="3">
        <v>1</v>
      </c>
      <c r="C79" s="4" t="s">
        <v>11</v>
      </c>
    </row>
    <row r="80" spans="1:3" ht="15" customHeight="1">
      <c r="A80" s="3">
        <v>1988</v>
      </c>
      <c r="B80" s="3">
        <v>2</v>
      </c>
      <c r="C80" s="4" t="s">
        <v>11</v>
      </c>
    </row>
    <row r="81" spans="1:3" ht="15" customHeight="1">
      <c r="A81" s="3">
        <v>1988</v>
      </c>
      <c r="B81" s="3">
        <v>3</v>
      </c>
      <c r="C81" s="4" t="s">
        <v>11</v>
      </c>
    </row>
    <row r="82" spans="1:3" ht="15" customHeight="1">
      <c r="A82" s="3">
        <v>1988</v>
      </c>
      <c r="B82" s="3">
        <v>4</v>
      </c>
      <c r="C82" s="4" t="s">
        <v>11</v>
      </c>
    </row>
    <row r="83" spans="1:3" ht="15" customHeight="1">
      <c r="A83" s="3">
        <v>1989</v>
      </c>
      <c r="B83" s="3">
        <v>1</v>
      </c>
      <c r="C83" s="4" t="s">
        <v>11</v>
      </c>
    </row>
    <row r="84" spans="1:3" ht="15" customHeight="1">
      <c r="A84" s="3">
        <v>1989</v>
      </c>
      <c r="B84" s="3">
        <v>2</v>
      </c>
      <c r="C84" s="4" t="s">
        <v>11</v>
      </c>
    </row>
    <row r="85" spans="1:3" ht="15" customHeight="1">
      <c r="A85" s="3">
        <v>1989</v>
      </c>
      <c r="B85" s="3">
        <v>3</v>
      </c>
      <c r="C85" s="4" t="s">
        <v>11</v>
      </c>
    </row>
    <row r="86" spans="1:3" ht="15" customHeight="1">
      <c r="A86" s="3">
        <v>1989</v>
      </c>
      <c r="B86" s="3">
        <v>4</v>
      </c>
      <c r="C86" s="4" t="s">
        <v>11</v>
      </c>
    </row>
    <row r="87" spans="1:3" ht="15" customHeight="1">
      <c r="A87" s="3">
        <v>1990</v>
      </c>
      <c r="B87" s="3">
        <v>1</v>
      </c>
      <c r="C87" s="4" t="s">
        <v>11</v>
      </c>
    </row>
    <row r="88" spans="1:3" ht="15" customHeight="1">
      <c r="A88" s="3">
        <v>1990</v>
      </c>
      <c r="B88" s="3">
        <v>2</v>
      </c>
      <c r="C88" s="4" t="s">
        <v>11</v>
      </c>
    </row>
    <row r="89" spans="1:3" ht="15" customHeight="1">
      <c r="A89" s="3">
        <v>1990</v>
      </c>
      <c r="B89" s="3">
        <v>3</v>
      </c>
      <c r="C89" s="4" t="s">
        <v>11</v>
      </c>
    </row>
    <row r="90" spans="1:3" ht="15" customHeight="1">
      <c r="A90" s="3">
        <v>1990</v>
      </c>
      <c r="B90" s="3">
        <v>4</v>
      </c>
      <c r="C90" s="4" t="s">
        <v>11</v>
      </c>
    </row>
    <row r="91" spans="1:3" ht="15" customHeight="1">
      <c r="A91" s="3">
        <v>1991</v>
      </c>
      <c r="B91" s="3">
        <v>1</v>
      </c>
      <c r="C91" s="4" t="s">
        <v>11</v>
      </c>
    </row>
    <row r="92" spans="1:3" ht="15" customHeight="1">
      <c r="A92" s="3">
        <v>1991</v>
      </c>
      <c r="B92" s="3">
        <v>2</v>
      </c>
      <c r="C92" s="4" t="s">
        <v>11</v>
      </c>
    </row>
    <row r="93" spans="1:3" ht="15" customHeight="1">
      <c r="A93" s="3">
        <v>1991</v>
      </c>
      <c r="B93" s="3">
        <v>3</v>
      </c>
      <c r="C93" s="4" t="s">
        <v>11</v>
      </c>
    </row>
    <row r="94" spans="1:3" ht="15" customHeight="1">
      <c r="A94" s="3">
        <v>1991</v>
      </c>
      <c r="B94" s="3">
        <v>4</v>
      </c>
      <c r="C94" s="4">
        <v>4</v>
      </c>
    </row>
    <row r="95" spans="1:3" ht="15" customHeight="1">
      <c r="A95" s="3">
        <v>1992</v>
      </c>
      <c r="B95" s="3">
        <v>1</v>
      </c>
      <c r="C95" s="4">
        <v>3.7</v>
      </c>
    </row>
    <row r="96" spans="1:3" ht="15" customHeight="1">
      <c r="A96" s="3">
        <v>1992</v>
      </c>
      <c r="B96" s="3">
        <v>2</v>
      </c>
      <c r="C96" s="4">
        <v>3.9</v>
      </c>
    </row>
    <row r="97" spans="1:3" ht="15" customHeight="1">
      <c r="A97" s="3">
        <v>1992</v>
      </c>
      <c r="B97" s="3">
        <v>3</v>
      </c>
      <c r="C97" s="4">
        <v>3.75</v>
      </c>
    </row>
    <row r="98" spans="1:3" ht="15" customHeight="1">
      <c r="A98" s="3">
        <v>1992</v>
      </c>
      <c r="B98" s="3">
        <v>4</v>
      </c>
      <c r="C98" s="4">
        <v>3.6</v>
      </c>
    </row>
    <row r="99" spans="1:3" ht="15" customHeight="1">
      <c r="A99" s="3">
        <v>1993</v>
      </c>
      <c r="B99" s="3">
        <v>1</v>
      </c>
      <c r="C99" s="4">
        <v>3.5</v>
      </c>
    </row>
    <row r="100" spans="1:3" ht="15" customHeight="1">
      <c r="A100" s="3">
        <v>1993</v>
      </c>
      <c r="B100" s="3">
        <v>2</v>
      </c>
      <c r="C100" s="4">
        <v>3.7</v>
      </c>
    </row>
    <row r="101" spans="1:3" ht="15" customHeight="1">
      <c r="A101" s="3">
        <v>1993</v>
      </c>
      <c r="B101" s="3">
        <v>3</v>
      </c>
      <c r="C101" s="4">
        <v>3.45</v>
      </c>
    </row>
    <row r="102" spans="1:3" ht="15" customHeight="1">
      <c r="A102" s="3">
        <v>1993</v>
      </c>
      <c r="B102" s="3">
        <v>4</v>
      </c>
      <c r="C102" s="4">
        <v>3.45</v>
      </c>
    </row>
    <row r="103" spans="1:3" ht="15" customHeight="1">
      <c r="A103" s="3">
        <v>1994</v>
      </c>
      <c r="B103" s="3">
        <v>1</v>
      </c>
      <c r="C103" s="4">
        <v>3.45</v>
      </c>
    </row>
    <row r="104" spans="1:3" ht="15" customHeight="1">
      <c r="A104" s="3">
        <v>1994</v>
      </c>
      <c r="B104" s="3">
        <v>2</v>
      </c>
      <c r="C104" s="4">
        <v>3.5</v>
      </c>
    </row>
    <row r="105" spans="1:3" ht="15" customHeight="1">
      <c r="A105" s="3">
        <v>1994</v>
      </c>
      <c r="B105" s="3">
        <v>3</v>
      </c>
      <c r="C105" s="4">
        <v>3.5</v>
      </c>
    </row>
    <row r="106" spans="1:3" ht="15" customHeight="1">
      <c r="A106" s="3">
        <v>1994</v>
      </c>
      <c r="B106" s="3">
        <v>4</v>
      </c>
      <c r="C106" s="4">
        <v>3.5</v>
      </c>
    </row>
    <row r="107" spans="1:3" ht="15" customHeight="1">
      <c r="A107" s="3">
        <v>1995</v>
      </c>
      <c r="B107" s="3">
        <v>1</v>
      </c>
      <c r="C107" s="4">
        <v>3.3</v>
      </c>
    </row>
    <row r="108" spans="1:3" ht="15" customHeight="1">
      <c r="A108" s="3">
        <v>1995</v>
      </c>
      <c r="B108" s="3">
        <v>2</v>
      </c>
      <c r="C108" s="4">
        <v>3.35</v>
      </c>
    </row>
    <row r="109" spans="1:3" ht="15" customHeight="1">
      <c r="A109" s="3">
        <v>1995</v>
      </c>
      <c r="B109" s="3">
        <v>3</v>
      </c>
      <c r="C109" s="4">
        <v>3.2</v>
      </c>
    </row>
    <row r="110" spans="1:3" ht="15" customHeight="1">
      <c r="A110" s="3">
        <v>1995</v>
      </c>
      <c r="B110" s="3">
        <v>4</v>
      </c>
      <c r="C110" s="4">
        <v>3</v>
      </c>
    </row>
    <row r="111" spans="1:3" ht="15" customHeight="1">
      <c r="A111" s="3">
        <v>1996</v>
      </c>
      <c r="B111" s="3">
        <v>1</v>
      </c>
      <c r="C111" s="4">
        <v>3</v>
      </c>
    </row>
    <row r="112" spans="1:3" ht="15" customHeight="1">
      <c r="A112" s="3">
        <v>1996</v>
      </c>
      <c r="B112" s="3">
        <v>2</v>
      </c>
      <c r="C112" s="4">
        <v>3</v>
      </c>
    </row>
    <row r="113" spans="1:3" ht="15" customHeight="1">
      <c r="A113" s="3">
        <v>1996</v>
      </c>
      <c r="B113" s="3">
        <v>3</v>
      </c>
      <c r="C113" s="4">
        <v>3</v>
      </c>
    </row>
    <row r="114" spans="1:3" ht="15" customHeight="1">
      <c r="A114" s="3">
        <v>1996</v>
      </c>
      <c r="B114" s="3">
        <v>4</v>
      </c>
      <c r="C114" s="4">
        <v>3</v>
      </c>
    </row>
    <row r="115" spans="1:3" ht="15" customHeight="1">
      <c r="A115" s="3">
        <v>1997</v>
      </c>
      <c r="B115" s="3">
        <v>1</v>
      </c>
      <c r="C115" s="4">
        <v>3</v>
      </c>
    </row>
    <row r="116" spans="1:3" ht="15" customHeight="1">
      <c r="A116" s="3">
        <v>1997</v>
      </c>
      <c r="B116" s="3">
        <v>2</v>
      </c>
      <c r="C116" s="4">
        <v>2.85</v>
      </c>
    </row>
    <row r="117" spans="1:3" ht="15" customHeight="1">
      <c r="A117" s="3">
        <v>1997</v>
      </c>
      <c r="B117" s="3">
        <v>3</v>
      </c>
      <c r="C117" s="4">
        <v>3</v>
      </c>
    </row>
    <row r="118" spans="1:3" ht="15" customHeight="1">
      <c r="A118" s="3">
        <v>1997</v>
      </c>
      <c r="B118" s="3">
        <v>4</v>
      </c>
      <c r="C118" s="4">
        <v>2.65</v>
      </c>
    </row>
    <row r="119" spans="1:3" ht="15" customHeight="1">
      <c r="A119" s="3">
        <v>1998</v>
      </c>
      <c r="B119" s="3">
        <v>1</v>
      </c>
      <c r="C119" s="4">
        <v>2.6</v>
      </c>
    </row>
    <row r="120" spans="1:3" ht="15" customHeight="1">
      <c r="A120" s="3">
        <v>1998</v>
      </c>
      <c r="B120" s="3">
        <v>2</v>
      </c>
      <c r="C120" s="4">
        <v>2.5</v>
      </c>
    </row>
    <row r="121" spans="1:3" ht="15" customHeight="1">
      <c r="A121" s="3">
        <v>1998</v>
      </c>
      <c r="B121" s="3">
        <v>3</v>
      </c>
      <c r="C121" s="4">
        <v>2.5</v>
      </c>
    </row>
    <row r="122" spans="1:3" ht="15" customHeight="1">
      <c r="A122" s="3">
        <v>1998</v>
      </c>
      <c r="B122" s="3">
        <v>4</v>
      </c>
      <c r="C122" s="4">
        <v>2.5</v>
      </c>
    </row>
    <row r="123" spans="1:3" ht="15" customHeight="1">
      <c r="A123" s="3">
        <v>1999</v>
      </c>
      <c r="B123" s="3">
        <v>1</v>
      </c>
      <c r="C123" s="4">
        <v>2.2999999999999998</v>
      </c>
    </row>
    <row r="124" spans="1:3" ht="15" customHeight="1">
      <c r="A124" s="3">
        <v>1999</v>
      </c>
      <c r="B124" s="3">
        <v>2</v>
      </c>
      <c r="C124" s="4">
        <v>2.5</v>
      </c>
    </row>
    <row r="125" spans="1:3" ht="15" customHeight="1">
      <c r="A125" s="3">
        <v>1999</v>
      </c>
      <c r="B125" s="3">
        <v>3</v>
      </c>
      <c r="C125" s="4">
        <v>2.5</v>
      </c>
    </row>
    <row r="126" spans="1:3" ht="15" customHeight="1">
      <c r="A126" s="3">
        <v>1999</v>
      </c>
      <c r="B126" s="3">
        <v>4</v>
      </c>
      <c r="C126" s="4">
        <v>2.5</v>
      </c>
    </row>
    <row r="127" spans="1:3" ht="15" customHeight="1">
      <c r="A127" s="3">
        <v>2000</v>
      </c>
      <c r="B127" s="3">
        <v>1</v>
      </c>
      <c r="C127" s="4">
        <v>2.5</v>
      </c>
    </row>
    <row r="128" spans="1:3" ht="15" customHeight="1">
      <c r="A128" s="3">
        <v>2000</v>
      </c>
      <c r="B128" s="3">
        <v>2</v>
      </c>
      <c r="C128" s="4">
        <v>2.5</v>
      </c>
    </row>
    <row r="129" spans="1:3" ht="15" customHeight="1">
      <c r="A129" s="3">
        <v>2000</v>
      </c>
      <c r="B129" s="3">
        <v>3</v>
      </c>
      <c r="C129" s="4">
        <v>2.5</v>
      </c>
    </row>
    <row r="130" spans="1:3" ht="15" customHeight="1">
      <c r="A130" s="3">
        <v>2000</v>
      </c>
      <c r="B130" s="3">
        <v>4</v>
      </c>
      <c r="C130" s="4">
        <v>2.5</v>
      </c>
    </row>
    <row r="131" spans="1:3" ht="15" customHeight="1">
      <c r="A131" s="3">
        <v>2001</v>
      </c>
      <c r="B131" s="3">
        <v>1</v>
      </c>
      <c r="C131" s="4">
        <v>2.5</v>
      </c>
    </row>
    <row r="132" spans="1:3" ht="15" customHeight="1">
      <c r="A132" s="3">
        <v>2001</v>
      </c>
      <c r="B132" s="3">
        <v>2</v>
      </c>
      <c r="C132" s="4">
        <v>2.5</v>
      </c>
    </row>
    <row r="133" spans="1:3" ht="15" customHeight="1">
      <c r="A133" s="3">
        <v>2001</v>
      </c>
      <c r="B133" s="3">
        <v>3</v>
      </c>
      <c r="C133" s="4">
        <v>2.5</v>
      </c>
    </row>
    <row r="134" spans="1:3" ht="15" customHeight="1">
      <c r="A134" s="3">
        <v>2001</v>
      </c>
      <c r="B134" s="3">
        <v>4</v>
      </c>
      <c r="C134" s="4">
        <v>2.5499999999999998</v>
      </c>
    </row>
    <row r="135" spans="1:3" ht="15" customHeight="1">
      <c r="A135" s="3">
        <v>2002</v>
      </c>
      <c r="B135" s="3">
        <v>1</v>
      </c>
      <c r="C135" s="4">
        <v>2.5</v>
      </c>
    </row>
    <row r="136" spans="1:3" ht="15" customHeight="1">
      <c r="A136" s="3">
        <v>2002</v>
      </c>
      <c r="B136" s="3">
        <v>2</v>
      </c>
      <c r="C136" s="4">
        <v>2.5</v>
      </c>
    </row>
    <row r="137" spans="1:3" ht="15" customHeight="1">
      <c r="A137" s="3">
        <v>2002</v>
      </c>
      <c r="B137" s="3">
        <v>3</v>
      </c>
      <c r="C137" s="4">
        <v>2.5</v>
      </c>
    </row>
    <row r="138" spans="1:3" ht="15" customHeight="1">
      <c r="A138" s="3">
        <v>2002</v>
      </c>
      <c r="B138" s="3">
        <v>4</v>
      </c>
      <c r="C138" s="4">
        <v>2.4500000000000002</v>
      </c>
    </row>
    <row r="139" spans="1:3" ht="15" customHeight="1">
      <c r="A139" s="3">
        <v>2003</v>
      </c>
      <c r="B139" s="3">
        <v>1</v>
      </c>
      <c r="C139" s="4">
        <v>2.5</v>
      </c>
    </row>
    <row r="140" spans="1:3" ht="15" customHeight="1">
      <c r="A140" s="3">
        <v>2003</v>
      </c>
      <c r="B140" s="3">
        <v>2</v>
      </c>
      <c r="C140" s="4">
        <v>2.5</v>
      </c>
    </row>
    <row r="141" spans="1:3" ht="15" customHeight="1">
      <c r="A141" s="3">
        <v>2003</v>
      </c>
      <c r="B141" s="3">
        <v>3</v>
      </c>
      <c r="C141" s="4">
        <v>2.5</v>
      </c>
    </row>
    <row r="142" spans="1:3" ht="15" customHeight="1">
      <c r="A142" s="3">
        <v>2003</v>
      </c>
      <c r="B142" s="3">
        <v>4</v>
      </c>
      <c r="C142" s="4">
        <v>2.5</v>
      </c>
    </row>
    <row r="143" spans="1:3" ht="15" customHeight="1">
      <c r="A143" s="3">
        <v>2004</v>
      </c>
      <c r="B143" s="3">
        <v>1</v>
      </c>
      <c r="C143" s="4">
        <v>2.5</v>
      </c>
    </row>
    <row r="144" spans="1:3" ht="15" customHeight="1">
      <c r="A144" s="3">
        <v>2004</v>
      </c>
      <c r="B144" s="3">
        <v>2</v>
      </c>
      <c r="C144" s="4">
        <v>2.5</v>
      </c>
    </row>
    <row r="145" spans="1:3" ht="15" customHeight="1">
      <c r="A145" s="3">
        <v>2004</v>
      </c>
      <c r="B145" s="3">
        <v>3</v>
      </c>
      <c r="C145" s="4">
        <v>2.5</v>
      </c>
    </row>
    <row r="146" spans="1:3" ht="15" customHeight="1">
      <c r="A146" s="3">
        <v>2004</v>
      </c>
      <c r="B146" s="3">
        <v>4</v>
      </c>
      <c r="C146" s="4">
        <v>2.5</v>
      </c>
    </row>
    <row r="147" spans="1:3" ht="15" customHeight="1">
      <c r="A147" s="3">
        <v>2005</v>
      </c>
      <c r="B147" s="3">
        <v>1</v>
      </c>
      <c r="C147" s="4">
        <v>2.4500000000000002</v>
      </c>
    </row>
    <row r="148" spans="1:3" ht="15" customHeight="1">
      <c r="A148" s="3">
        <v>2005</v>
      </c>
      <c r="B148" s="3">
        <v>2</v>
      </c>
      <c r="C148" s="4">
        <v>2.5</v>
      </c>
    </row>
    <row r="149" spans="1:3" ht="15" customHeight="1">
      <c r="A149" s="3">
        <v>2005</v>
      </c>
      <c r="B149" s="3">
        <v>3</v>
      </c>
      <c r="C149" s="4">
        <v>2.5</v>
      </c>
    </row>
    <row r="150" spans="1:3" ht="15" customHeight="1">
      <c r="A150" s="3">
        <v>2005</v>
      </c>
      <c r="B150" s="3">
        <v>4</v>
      </c>
      <c r="C150" s="4">
        <v>2.5</v>
      </c>
    </row>
    <row r="151" spans="1:3" ht="15" customHeight="1">
      <c r="A151" s="3">
        <v>2006</v>
      </c>
      <c r="B151" s="3">
        <v>1</v>
      </c>
      <c r="C151" s="4">
        <v>2.5</v>
      </c>
    </row>
    <row r="152" spans="1:3" ht="15" customHeight="1">
      <c r="A152" s="3">
        <v>2006</v>
      </c>
      <c r="B152" s="3">
        <v>2</v>
      </c>
      <c r="C152" s="4">
        <v>2.5</v>
      </c>
    </row>
    <row r="153" spans="1:3" ht="15" customHeight="1">
      <c r="A153" s="3">
        <v>2006</v>
      </c>
      <c r="B153" s="3">
        <v>3</v>
      </c>
      <c r="C153" s="4">
        <v>2.5</v>
      </c>
    </row>
    <row r="154" spans="1:3" ht="15" customHeight="1">
      <c r="A154" s="3">
        <v>2006</v>
      </c>
      <c r="B154" s="3">
        <v>4</v>
      </c>
      <c r="C154" s="4">
        <v>2.5</v>
      </c>
    </row>
    <row r="155" spans="1:3" ht="15" customHeight="1">
      <c r="A155" s="3">
        <v>2007</v>
      </c>
      <c r="B155" s="3">
        <v>1</v>
      </c>
      <c r="C155" s="4">
        <v>2.35</v>
      </c>
    </row>
    <row r="156" spans="1:3" ht="15" customHeight="1">
      <c r="A156" s="3">
        <v>2007</v>
      </c>
      <c r="B156" s="3">
        <v>2</v>
      </c>
      <c r="C156" s="4">
        <v>2.4</v>
      </c>
    </row>
    <row r="157" spans="1:3" ht="15" customHeight="1">
      <c r="A157" s="3">
        <v>2007</v>
      </c>
      <c r="B157" s="3">
        <v>3</v>
      </c>
      <c r="C157" s="4">
        <v>2.4</v>
      </c>
    </row>
    <row r="158" spans="1:3" ht="15" customHeight="1">
      <c r="A158" s="3">
        <v>2007</v>
      </c>
      <c r="B158" s="3">
        <v>4</v>
      </c>
      <c r="C158" s="4">
        <v>2.4</v>
      </c>
    </row>
    <row r="159" spans="1:3" ht="15" customHeight="1">
      <c r="A159" s="3">
        <v>2008</v>
      </c>
      <c r="B159" s="3">
        <v>1</v>
      </c>
      <c r="C159" s="4">
        <v>2.5</v>
      </c>
    </row>
    <row r="160" spans="1:3" ht="15" customHeight="1">
      <c r="A160" s="3">
        <v>2008</v>
      </c>
      <c r="B160" s="3">
        <v>2</v>
      </c>
      <c r="C160" s="4">
        <v>2.5</v>
      </c>
    </row>
    <row r="161" spans="1:3" ht="15" customHeight="1">
      <c r="A161" s="3">
        <v>2008</v>
      </c>
      <c r="B161" s="3">
        <v>3</v>
      </c>
      <c r="C161" s="4">
        <v>2.5</v>
      </c>
    </row>
    <row r="162" spans="1:3" ht="15" customHeight="1">
      <c r="A162" s="3">
        <v>2008</v>
      </c>
      <c r="B162" s="3">
        <v>4</v>
      </c>
      <c r="C162" s="4">
        <v>2.5</v>
      </c>
    </row>
    <row r="163" spans="1:3" ht="15" customHeight="1">
      <c r="A163" s="3">
        <v>2009</v>
      </c>
      <c r="B163" s="3">
        <v>1</v>
      </c>
      <c r="C163" s="4">
        <v>2.4</v>
      </c>
    </row>
    <row r="164" spans="1:3" ht="15" customHeight="1">
      <c r="A164" s="3">
        <v>2009</v>
      </c>
      <c r="B164" s="3">
        <v>2</v>
      </c>
      <c r="C164" s="4">
        <v>2.5</v>
      </c>
    </row>
    <row r="165" spans="1:3" ht="15" customHeight="1">
      <c r="A165" s="3">
        <v>2009</v>
      </c>
      <c r="B165" s="3">
        <v>3</v>
      </c>
      <c r="C165" s="4">
        <v>2.5</v>
      </c>
    </row>
    <row r="166" spans="1:3" ht="15" customHeight="1">
      <c r="A166" s="3">
        <v>2009</v>
      </c>
      <c r="B166" s="3">
        <v>4</v>
      </c>
      <c r="C166" s="4">
        <v>2.2627000000000002</v>
      </c>
    </row>
    <row r="167" spans="1:3" ht="15" customHeight="1">
      <c r="A167" s="3">
        <v>2010</v>
      </c>
      <c r="B167" s="3">
        <v>1</v>
      </c>
      <c r="C167" s="4">
        <v>2.39</v>
      </c>
    </row>
    <row r="168" spans="1:3" ht="15" customHeight="1">
      <c r="A168" s="3">
        <v>2010</v>
      </c>
      <c r="B168" s="3">
        <v>2</v>
      </c>
      <c r="C168" s="4">
        <v>2.4</v>
      </c>
    </row>
    <row r="169" spans="1:3" ht="15" customHeight="1">
      <c r="A169" s="3">
        <v>2010</v>
      </c>
      <c r="B169" s="3">
        <v>3</v>
      </c>
      <c r="C169" s="4">
        <v>2.2999999999999998</v>
      </c>
    </row>
    <row r="170" spans="1:3" ht="15" customHeight="1">
      <c r="A170" s="3">
        <v>2010</v>
      </c>
      <c r="B170" s="3">
        <v>4</v>
      </c>
      <c r="C170" s="4">
        <v>2.2000000000000002</v>
      </c>
    </row>
    <row r="171" spans="1:3" ht="15" customHeight="1">
      <c r="A171" s="3">
        <v>2011</v>
      </c>
      <c r="B171" s="3">
        <v>1</v>
      </c>
      <c r="C171" s="4">
        <v>2.2999999999999998</v>
      </c>
    </row>
    <row r="172" spans="1:3" ht="15" customHeight="1">
      <c r="A172" s="3">
        <v>2011</v>
      </c>
      <c r="B172" s="3">
        <v>2</v>
      </c>
      <c r="C172" s="4">
        <v>2.4</v>
      </c>
    </row>
    <row r="173" spans="1:3" ht="15" customHeight="1">
      <c r="A173" s="3">
        <v>2011</v>
      </c>
      <c r="B173" s="3">
        <v>3</v>
      </c>
      <c r="C173" s="4">
        <v>2.4</v>
      </c>
    </row>
    <row r="174" spans="1:3" ht="15" customHeight="1">
      <c r="A174" s="3">
        <v>2011</v>
      </c>
      <c r="B174" s="3">
        <v>4</v>
      </c>
      <c r="C174" s="4">
        <v>2.5</v>
      </c>
    </row>
    <row r="175" spans="1:3" ht="15" customHeight="1">
      <c r="A175" s="3">
        <v>2012</v>
      </c>
      <c r="B175" s="3">
        <v>1</v>
      </c>
      <c r="C175" s="4">
        <v>2.2999999999999998</v>
      </c>
    </row>
    <row r="176" spans="1:3" ht="15" customHeight="1">
      <c r="A176" s="3">
        <v>2012</v>
      </c>
      <c r="B176" s="3">
        <v>2</v>
      </c>
      <c r="C176" s="4">
        <v>2.48</v>
      </c>
    </row>
    <row r="177" spans="1:3" ht="15" customHeight="1">
      <c r="A177" s="3">
        <v>2012</v>
      </c>
      <c r="B177" s="3">
        <v>3</v>
      </c>
      <c r="C177" s="4">
        <v>2.35</v>
      </c>
    </row>
    <row r="178" spans="1:3" ht="15" customHeight="1">
      <c r="A178" s="3">
        <v>2012</v>
      </c>
      <c r="B178" s="3">
        <v>4</v>
      </c>
      <c r="C178" s="4">
        <v>2.2999999999999998</v>
      </c>
    </row>
    <row r="179" spans="1:3" ht="15" customHeight="1">
      <c r="A179" s="3">
        <v>2013</v>
      </c>
      <c r="B179" s="3">
        <v>1</v>
      </c>
      <c r="C179" s="4">
        <v>2.2999999999999998</v>
      </c>
    </row>
    <row r="180" spans="1:3" ht="15" customHeight="1">
      <c r="A180" s="3">
        <v>2013</v>
      </c>
      <c r="B180" s="3">
        <v>2</v>
      </c>
      <c r="C180" s="4">
        <v>2.2999999999999998</v>
      </c>
    </row>
    <row r="181" spans="1:3" ht="15" customHeight="1">
      <c r="A181" s="3">
        <v>2013</v>
      </c>
      <c r="B181" s="3">
        <v>3</v>
      </c>
      <c r="C181" s="4">
        <v>2.2050000000000001</v>
      </c>
    </row>
    <row r="182" spans="1:3" ht="15" customHeight="1">
      <c r="A182" s="3">
        <v>2013</v>
      </c>
      <c r="B182" s="3">
        <v>4</v>
      </c>
      <c r="C182" s="4">
        <v>2.2999999999999998</v>
      </c>
    </row>
    <row r="183" spans="1:3" ht="15" customHeight="1">
      <c r="A183" s="3">
        <v>2014</v>
      </c>
      <c r="B183" s="3">
        <v>1</v>
      </c>
      <c r="C183" s="4">
        <v>2.2999999999999998</v>
      </c>
    </row>
    <row r="184" spans="1:3" ht="15" customHeight="1">
      <c r="A184" s="3">
        <v>2014</v>
      </c>
      <c r="B184" s="3">
        <v>2</v>
      </c>
      <c r="C184" s="4">
        <v>2.25</v>
      </c>
    </row>
    <row r="185" spans="1:3" ht="15" customHeight="1">
      <c r="A185" s="3">
        <v>2014</v>
      </c>
      <c r="B185" s="3">
        <v>3</v>
      </c>
      <c r="C185" s="4">
        <v>2.2000000000000002</v>
      </c>
    </row>
    <row r="186" spans="1:3" ht="15" customHeight="1">
      <c r="A186" s="3">
        <v>2014</v>
      </c>
      <c r="B186" s="3">
        <v>4</v>
      </c>
      <c r="C186" s="4">
        <v>2.2000000000000002</v>
      </c>
    </row>
    <row r="187" spans="1:3" ht="15" customHeight="1">
      <c r="A187" s="3">
        <v>2015</v>
      </c>
      <c r="B187" s="3">
        <v>1</v>
      </c>
      <c r="C187" s="4">
        <v>2.1</v>
      </c>
    </row>
    <row r="188" spans="1:3" ht="15" customHeight="1">
      <c r="A188" s="3">
        <v>2015</v>
      </c>
      <c r="B188" s="3">
        <v>2</v>
      </c>
      <c r="C188" s="4">
        <v>2.1349999999999998</v>
      </c>
    </row>
    <row r="189" spans="1:3" ht="15" customHeight="1">
      <c r="A189" s="3">
        <v>2015</v>
      </c>
      <c r="B189" s="3">
        <v>3</v>
      </c>
      <c r="C189" s="4">
        <v>2.15</v>
      </c>
    </row>
    <row r="190" spans="1:3" ht="15" customHeight="1">
      <c r="A190" s="3">
        <v>2015</v>
      </c>
      <c r="B190" s="3">
        <v>4</v>
      </c>
      <c r="C190" s="4">
        <v>2.15</v>
      </c>
    </row>
    <row r="191" spans="1:3" ht="15" customHeight="1">
      <c r="A191" s="3">
        <v>2016</v>
      </c>
      <c r="B191" s="3">
        <v>1</v>
      </c>
      <c r="C191" s="4">
        <v>2.12</v>
      </c>
    </row>
    <row r="192" spans="1:3" ht="15" customHeight="1">
      <c r="A192" s="3">
        <v>2016</v>
      </c>
      <c r="B192" s="3">
        <v>2</v>
      </c>
      <c r="C192" s="4">
        <v>2.2000000000000002</v>
      </c>
    </row>
    <row r="193" spans="1:3" ht="15" customHeight="1">
      <c r="A193" s="3">
        <v>2016</v>
      </c>
      <c r="B193" s="3">
        <v>3</v>
      </c>
      <c r="C193" s="4">
        <v>2.15</v>
      </c>
    </row>
    <row r="194" spans="1:3" ht="15" customHeight="1">
      <c r="A194" s="3">
        <v>2016</v>
      </c>
      <c r="B194" s="3">
        <v>4</v>
      </c>
      <c r="C194" s="4">
        <v>2.2161</v>
      </c>
    </row>
    <row r="195" spans="1:3" ht="15" customHeight="1">
      <c r="A195" s="3">
        <v>2017</v>
      </c>
      <c r="B195" s="3">
        <v>1</v>
      </c>
      <c r="C195" s="4">
        <v>2.2999999999999998</v>
      </c>
    </row>
    <row r="196" spans="1:3" ht="15" customHeight="1">
      <c r="A196" s="3">
        <v>2017</v>
      </c>
      <c r="B196" s="3">
        <v>2</v>
      </c>
      <c r="C196" s="4">
        <v>2.2999999999999998</v>
      </c>
    </row>
    <row r="197" spans="1:3" ht="15" customHeight="1">
      <c r="A197" s="3">
        <v>2017</v>
      </c>
      <c r="B197" s="3">
        <v>3</v>
      </c>
      <c r="C197" s="4">
        <v>2.25</v>
      </c>
    </row>
    <row r="198" spans="1:3" ht="15" customHeight="1">
      <c r="A198" s="3">
        <v>2017</v>
      </c>
      <c r="B198" s="3">
        <v>4</v>
      </c>
      <c r="C198" s="4">
        <v>2.2000000000000002</v>
      </c>
    </row>
    <row r="199" spans="1:3" ht="15" customHeight="1">
      <c r="A199" s="3">
        <v>2018</v>
      </c>
      <c r="B199" s="3">
        <v>1</v>
      </c>
      <c r="C199" s="4">
        <v>2.25</v>
      </c>
    </row>
    <row r="200" spans="1:3" ht="15" customHeight="1">
      <c r="A200" s="3">
        <v>2018</v>
      </c>
      <c r="B200" s="3">
        <v>2</v>
      </c>
      <c r="C200" s="4">
        <v>2.2999999999999998</v>
      </c>
    </row>
    <row r="201" spans="1:3" ht="15" customHeight="1">
      <c r="A201" s="3">
        <v>2018</v>
      </c>
      <c r="B201" s="3">
        <v>3</v>
      </c>
      <c r="C201" s="4">
        <v>2.2000000000000002</v>
      </c>
    </row>
    <row r="202" spans="1:3" ht="15" customHeight="1">
      <c r="A202" s="3">
        <v>2018</v>
      </c>
      <c r="B202" s="3">
        <v>4</v>
      </c>
      <c r="C202" s="4">
        <v>2.21</v>
      </c>
    </row>
    <row r="203" spans="1:3" ht="15" customHeight="1">
      <c r="A203" s="3">
        <v>2019</v>
      </c>
      <c r="B203" s="3">
        <v>1</v>
      </c>
      <c r="C203" s="4">
        <v>2.2000000000000002</v>
      </c>
    </row>
    <row r="204" spans="1:3" ht="15" customHeight="1">
      <c r="A204" s="3">
        <v>2019</v>
      </c>
      <c r="B204" s="3">
        <v>2</v>
      </c>
      <c r="C204" s="4">
        <v>2.2000000000000002</v>
      </c>
    </row>
    <row r="205" spans="1:3" ht="15" customHeight="1">
      <c r="A205" s="3">
        <v>2019</v>
      </c>
      <c r="B205" s="3">
        <v>3</v>
      </c>
      <c r="C205" s="4">
        <v>2.2000000000000002</v>
      </c>
    </row>
    <row r="206" spans="1:3" ht="15" customHeight="1">
      <c r="A206" s="3">
        <v>2019</v>
      </c>
      <c r="B206" s="3">
        <v>4</v>
      </c>
      <c r="C206" s="4">
        <v>2.2000000000000002</v>
      </c>
    </row>
    <row r="207" spans="1:3" ht="15" customHeight="1">
      <c r="A207" s="3">
        <v>2020</v>
      </c>
      <c r="B207" s="3">
        <v>1</v>
      </c>
      <c r="C207" s="4">
        <v>2.2000000000000002</v>
      </c>
    </row>
    <row r="208" spans="1:3" ht="15" customHeight="1">
      <c r="A208" s="3">
        <v>2020</v>
      </c>
      <c r="B208" s="3">
        <v>2</v>
      </c>
      <c r="C208" s="4">
        <v>2.1349999999999998</v>
      </c>
    </row>
    <row r="209" spans="1:3" ht="15" customHeight="1">
      <c r="A209" s="3">
        <v>2020</v>
      </c>
      <c r="B209" s="3">
        <v>3</v>
      </c>
      <c r="C209" s="4">
        <v>2.0299999999999998</v>
      </c>
    </row>
    <row r="210" spans="1:3" ht="15" customHeight="1">
      <c r="A210" s="3">
        <v>2020</v>
      </c>
      <c r="B210" s="3">
        <v>4</v>
      </c>
      <c r="C210" s="4">
        <v>2.12</v>
      </c>
    </row>
    <row r="211" spans="1:3" ht="15" customHeight="1">
      <c r="A211" s="3">
        <v>2021</v>
      </c>
      <c r="B211" s="3">
        <v>1</v>
      </c>
      <c r="C211" s="4">
        <v>2.2000000000000002</v>
      </c>
    </row>
    <row r="212" spans="1:3" ht="15" customHeight="1">
      <c r="A212" s="3">
        <v>2021</v>
      </c>
      <c r="B212" s="3">
        <v>2</v>
      </c>
      <c r="C212" s="4">
        <v>2.2999999999999998</v>
      </c>
    </row>
  </sheetData>
  <pageMargins left="0.5" right="0.5" top="0.5" bottom="0.5" header="0" footer="0"/>
  <pageSetup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69"/>
  <sheetViews>
    <sheetView topLeftCell="A190" workbookViewId="0">
      <selection activeCell="A207" sqref="A207"/>
    </sheetView>
  </sheetViews>
  <sheetFormatPr defaultColWidth="20.7109375" defaultRowHeight="12.75"/>
  <cols>
    <col min="1" max="1" width="20.7109375" style="7" customWidth="1"/>
    <col min="2" max="16384" width="20.7109375" style="7"/>
  </cols>
  <sheetData>
    <row r="1" spans="1:2">
      <c r="A1" s="7" t="s">
        <v>16</v>
      </c>
    </row>
    <row r="2" spans="1:2">
      <c r="A2" s="7" t="s">
        <v>17</v>
      </c>
    </row>
    <row r="3" spans="1:2">
      <c r="A3" s="7" t="s">
        <v>18</v>
      </c>
    </row>
    <row r="4" spans="1:2">
      <c r="A4" s="7" t="s">
        <v>19</v>
      </c>
    </row>
    <row r="5" spans="1:2">
      <c r="A5" s="7" t="s">
        <v>20</v>
      </c>
    </row>
    <row r="6" spans="1:2">
      <c r="A6" s="7" t="s">
        <v>21</v>
      </c>
    </row>
    <row r="8" spans="1:2">
      <c r="A8" s="7" t="s">
        <v>22</v>
      </c>
      <c r="B8" s="7" t="s">
        <v>23</v>
      </c>
    </row>
    <row r="9" spans="1:2">
      <c r="A9" s="7" t="s">
        <v>24</v>
      </c>
      <c r="B9" s="7" t="s">
        <v>25</v>
      </c>
    </row>
    <row r="10" spans="1:2">
      <c r="A10" s="7" t="s">
        <v>26</v>
      </c>
      <c r="B10" s="7" t="s">
        <v>27</v>
      </c>
    </row>
    <row r="11" spans="1:2">
      <c r="A11" s="7" t="s">
        <v>28</v>
      </c>
      <c r="B11" s="7" t="s">
        <v>29</v>
      </c>
    </row>
    <row r="12" spans="1:2">
      <c r="A12" s="7" t="s">
        <v>30</v>
      </c>
      <c r="B12" s="7" t="s">
        <v>31</v>
      </c>
    </row>
    <row r="13" spans="1:2" s="19" customFormat="1">
      <c r="A13" s="23" t="s">
        <v>72</v>
      </c>
      <c r="B13" s="23" t="s">
        <v>73</v>
      </c>
    </row>
    <row r="14" spans="1:2" s="19" customFormat="1">
      <c r="A14" s="23" t="s">
        <v>74</v>
      </c>
      <c r="B14" s="23" t="s">
        <v>75</v>
      </c>
    </row>
    <row r="15" spans="1:2" s="19" customFormat="1">
      <c r="A15" s="23" t="s">
        <v>76</v>
      </c>
      <c r="B15" s="23" t="s">
        <v>77</v>
      </c>
    </row>
    <row r="17" spans="1:9">
      <c r="A17" s="7" t="s">
        <v>32</v>
      </c>
    </row>
    <row r="18" spans="1:9">
      <c r="A18" s="7" t="s">
        <v>33</v>
      </c>
      <c r="B18" s="7" t="s">
        <v>22</v>
      </c>
      <c r="C18" s="7" t="s">
        <v>24</v>
      </c>
      <c r="D18" s="7" t="s">
        <v>26</v>
      </c>
      <c r="E18" s="7" t="s">
        <v>28</v>
      </c>
      <c r="F18" s="7" t="s">
        <v>30</v>
      </c>
      <c r="G18" s="24" t="s">
        <v>72</v>
      </c>
      <c r="H18" s="24" t="s">
        <v>74</v>
      </c>
      <c r="I18" s="24" t="s">
        <v>76</v>
      </c>
    </row>
    <row r="19" spans="1:9">
      <c r="A19" s="8">
        <v>12420</v>
      </c>
      <c r="D19" s="9">
        <v>0.52666666666666662</v>
      </c>
    </row>
    <row r="20" spans="1:9">
      <c r="A20" s="8">
        <v>12510</v>
      </c>
      <c r="D20" s="9">
        <v>0.15333333333333332</v>
      </c>
    </row>
    <row r="21" spans="1:9">
      <c r="A21" s="8">
        <v>12601</v>
      </c>
      <c r="D21" s="9">
        <v>0.18333333333333332</v>
      </c>
    </row>
    <row r="22" spans="1:9">
      <c r="A22" s="8">
        <v>12693</v>
      </c>
      <c r="D22" s="9">
        <v>0.25</v>
      </c>
    </row>
    <row r="23" spans="1:9">
      <c r="A23" s="8">
        <v>12785</v>
      </c>
      <c r="D23" s="9">
        <v>0.18</v>
      </c>
    </row>
    <row r="24" spans="1:9">
      <c r="A24" s="8">
        <v>12875</v>
      </c>
      <c r="D24" s="9">
        <v>0.15</v>
      </c>
    </row>
    <row r="25" spans="1:9">
      <c r="A25" s="8">
        <v>12966</v>
      </c>
      <c r="D25" s="9">
        <v>0.17</v>
      </c>
    </row>
    <row r="26" spans="1:9">
      <c r="A26" s="8">
        <v>13058</v>
      </c>
      <c r="D26" s="9">
        <v>0.17</v>
      </c>
    </row>
    <row r="27" spans="1:9">
      <c r="A27" s="8">
        <v>13150</v>
      </c>
      <c r="D27" s="9">
        <v>0.2</v>
      </c>
    </row>
    <row r="28" spans="1:9">
      <c r="A28" s="8">
        <v>13241</v>
      </c>
      <c r="D28" s="9">
        <v>0.2</v>
      </c>
    </row>
    <row r="29" spans="1:9">
      <c r="A29" s="8">
        <v>13332</v>
      </c>
      <c r="D29" s="9">
        <v>0.17</v>
      </c>
    </row>
    <row r="30" spans="1:9">
      <c r="A30" s="8">
        <v>13424</v>
      </c>
      <c r="D30" s="9">
        <v>0.12</v>
      </c>
    </row>
    <row r="31" spans="1:9">
      <c r="A31" s="8">
        <v>13516</v>
      </c>
      <c r="D31" s="9">
        <v>0.23333333333333334</v>
      </c>
    </row>
    <row r="32" spans="1:9">
      <c r="A32" s="8">
        <v>13606</v>
      </c>
      <c r="D32" s="9">
        <v>0.44333333333333336</v>
      </c>
    </row>
    <row r="33" spans="1:4">
      <c r="A33" s="8">
        <v>13697</v>
      </c>
      <c r="D33" s="9">
        <v>0.29333333333333333</v>
      </c>
    </row>
    <row r="34" spans="1:4">
      <c r="A34" s="8">
        <v>13789</v>
      </c>
      <c r="D34" s="9">
        <v>0.13333333333333333</v>
      </c>
    </row>
    <row r="35" spans="1:4">
      <c r="A35" s="8">
        <v>13881</v>
      </c>
      <c r="D35" s="9">
        <v>8.666666666666667E-2</v>
      </c>
    </row>
    <row r="36" spans="1:4">
      <c r="A36" s="8">
        <v>13971</v>
      </c>
      <c r="D36" s="9">
        <v>6.3333333333333339E-2</v>
      </c>
    </row>
    <row r="37" spans="1:4">
      <c r="A37" s="8">
        <v>14062</v>
      </c>
      <c r="D37" s="9">
        <v>7.0000000000000007E-2</v>
      </c>
    </row>
    <row r="38" spans="1:4">
      <c r="A38" s="8">
        <v>14154</v>
      </c>
      <c r="D38" s="9">
        <v>0.04</v>
      </c>
    </row>
    <row r="39" spans="1:4">
      <c r="A39" s="8">
        <v>14246</v>
      </c>
      <c r="D39" s="9">
        <v>0.03</v>
      </c>
    </row>
    <row r="40" spans="1:4">
      <c r="A40" s="8">
        <v>14336</v>
      </c>
      <c r="D40" s="9">
        <v>0.03</v>
      </c>
    </row>
    <row r="41" spans="1:4">
      <c r="A41" s="8">
        <v>14427</v>
      </c>
      <c r="D41" s="9">
        <v>7.6666666666666661E-2</v>
      </c>
    </row>
    <row r="42" spans="1:4">
      <c r="A42" s="8">
        <v>14519</v>
      </c>
      <c r="D42" s="9">
        <v>4.6666666666666669E-2</v>
      </c>
    </row>
    <row r="43" spans="1:4">
      <c r="A43" s="8">
        <v>14611</v>
      </c>
      <c r="D43" s="9">
        <v>1.6666666666666666E-2</v>
      </c>
    </row>
    <row r="44" spans="1:4">
      <c r="A44" s="8">
        <v>14702</v>
      </c>
      <c r="D44" s="9">
        <v>0.06</v>
      </c>
    </row>
    <row r="45" spans="1:4">
      <c r="A45" s="8">
        <v>14793</v>
      </c>
      <c r="D45" s="9">
        <v>4.6666666666666669E-2</v>
      </c>
    </row>
    <row r="46" spans="1:4">
      <c r="A46" s="8">
        <v>14885</v>
      </c>
      <c r="D46" s="9">
        <v>0.02</v>
      </c>
    </row>
    <row r="47" spans="1:4">
      <c r="A47" s="8">
        <v>14977</v>
      </c>
      <c r="D47" s="9">
        <v>5.6666666666666664E-2</v>
      </c>
    </row>
    <row r="48" spans="1:4">
      <c r="A48" s="8">
        <v>15067</v>
      </c>
      <c r="D48" s="9">
        <v>0.11</v>
      </c>
    </row>
    <row r="49" spans="1:4">
      <c r="A49" s="8">
        <v>15158</v>
      </c>
      <c r="D49" s="9">
        <v>0.11666666666666667</v>
      </c>
    </row>
    <row r="50" spans="1:4">
      <c r="A50" s="8">
        <v>15250</v>
      </c>
      <c r="D50" s="9">
        <v>0.23333333333333334</v>
      </c>
    </row>
    <row r="51" spans="1:4">
      <c r="A51" s="8">
        <v>15342</v>
      </c>
      <c r="D51" s="9">
        <v>0.25666666666666665</v>
      </c>
    </row>
    <row r="52" spans="1:4">
      <c r="A52" s="8">
        <v>15432</v>
      </c>
      <c r="D52" s="9">
        <v>0.35333333333333333</v>
      </c>
    </row>
    <row r="53" spans="1:4">
      <c r="A53" s="8">
        <v>15523</v>
      </c>
      <c r="D53" s="9">
        <v>0.38</v>
      </c>
    </row>
    <row r="54" spans="1:4">
      <c r="A54" s="8">
        <v>15615</v>
      </c>
      <c r="D54" s="9">
        <v>0.38</v>
      </c>
    </row>
    <row r="55" spans="1:4">
      <c r="A55" s="8">
        <v>15707</v>
      </c>
      <c r="D55" s="9">
        <v>0.38</v>
      </c>
    </row>
    <row r="56" spans="1:4">
      <c r="A56" s="8">
        <v>15797</v>
      </c>
      <c r="D56" s="9">
        <v>0.38</v>
      </c>
    </row>
    <row r="57" spans="1:4">
      <c r="A57" s="8">
        <v>15888</v>
      </c>
      <c r="D57" s="9">
        <v>0.38</v>
      </c>
    </row>
    <row r="58" spans="1:4">
      <c r="A58" s="8">
        <v>15980</v>
      </c>
      <c r="D58" s="9">
        <v>0.38</v>
      </c>
    </row>
    <row r="59" spans="1:4">
      <c r="A59" s="8">
        <v>16072</v>
      </c>
      <c r="D59" s="9">
        <v>0.38</v>
      </c>
    </row>
    <row r="60" spans="1:4">
      <c r="A60" s="8">
        <v>16163</v>
      </c>
      <c r="D60" s="9">
        <v>0.38</v>
      </c>
    </row>
    <row r="61" spans="1:4">
      <c r="A61" s="8">
        <v>16254</v>
      </c>
      <c r="D61" s="9">
        <v>0.38</v>
      </c>
    </row>
    <row r="62" spans="1:4">
      <c r="A62" s="8">
        <v>16346</v>
      </c>
      <c r="D62" s="9">
        <v>0.38</v>
      </c>
    </row>
    <row r="63" spans="1:4">
      <c r="A63" s="8">
        <v>16438</v>
      </c>
      <c r="D63" s="9">
        <v>0.38</v>
      </c>
    </row>
    <row r="64" spans="1:4">
      <c r="A64" s="8">
        <v>16528</v>
      </c>
      <c r="D64" s="9">
        <v>0.38</v>
      </c>
    </row>
    <row r="65" spans="1:9">
      <c r="A65" s="8">
        <v>16619</v>
      </c>
      <c r="D65" s="9">
        <v>0.38</v>
      </c>
    </row>
    <row r="66" spans="1:9">
      <c r="A66" s="8">
        <v>16711</v>
      </c>
      <c r="D66" s="9">
        <v>0.38</v>
      </c>
    </row>
    <row r="67" spans="1:9">
      <c r="A67" s="8">
        <v>16803</v>
      </c>
      <c r="D67" s="9">
        <v>0.38</v>
      </c>
    </row>
    <row r="68" spans="1:9">
      <c r="A68" s="8">
        <v>16893</v>
      </c>
      <c r="D68" s="9">
        <v>0.38</v>
      </c>
    </row>
    <row r="69" spans="1:9">
      <c r="A69" s="8">
        <v>16984</v>
      </c>
      <c r="D69" s="9">
        <v>0.38</v>
      </c>
    </row>
    <row r="70" spans="1:9">
      <c r="A70" s="8">
        <v>17076</v>
      </c>
      <c r="D70" s="9">
        <v>0.38</v>
      </c>
    </row>
    <row r="71" spans="1:9">
      <c r="A71" s="8">
        <v>17168</v>
      </c>
      <c r="C71" s="10" t="e">
        <f>NA()</f>
        <v>#N/A</v>
      </c>
      <c r="D71" s="9">
        <v>0.38</v>
      </c>
      <c r="G71" s="19"/>
      <c r="H71" s="21">
        <v>21.7</v>
      </c>
      <c r="I71" s="19"/>
    </row>
    <row r="72" spans="1:9">
      <c r="A72" s="8">
        <v>17258</v>
      </c>
      <c r="C72" s="10" t="e">
        <f>NA()</f>
        <v>#N/A</v>
      </c>
      <c r="D72" s="9">
        <v>0.38</v>
      </c>
      <c r="G72" s="19"/>
      <c r="H72" s="21">
        <v>22.01</v>
      </c>
      <c r="I72" s="19"/>
    </row>
    <row r="73" spans="1:9">
      <c r="A73" s="8">
        <v>17349</v>
      </c>
      <c r="C73" s="10" t="e">
        <f>NA()</f>
        <v>#N/A</v>
      </c>
      <c r="D73" s="9">
        <v>0.73666666666666669</v>
      </c>
      <c r="G73" s="19"/>
      <c r="H73" s="21">
        <v>22.49</v>
      </c>
      <c r="I73" s="19"/>
    </row>
    <row r="74" spans="1:9">
      <c r="A74" s="8">
        <v>17441</v>
      </c>
      <c r="C74" s="10" t="e">
        <f>NA()</f>
        <v>#N/A</v>
      </c>
      <c r="D74" s="9">
        <v>0.90666666666666662</v>
      </c>
      <c r="G74" s="19"/>
      <c r="H74" s="21">
        <v>23.126666666666665</v>
      </c>
    </row>
    <row r="75" spans="1:9">
      <c r="A75" s="8">
        <v>17533</v>
      </c>
      <c r="C75" s="11">
        <v>8.8325700000000005</v>
      </c>
      <c r="D75" s="9">
        <v>0.99</v>
      </c>
      <c r="G75" s="19"/>
      <c r="H75" s="21">
        <v>23.616666666666667</v>
      </c>
    </row>
    <row r="76" spans="1:9">
      <c r="A76" s="8">
        <v>17624</v>
      </c>
      <c r="C76" s="11">
        <v>9.0110600000000005</v>
      </c>
      <c r="D76" s="9">
        <v>1</v>
      </c>
      <c r="G76" s="19"/>
      <c r="H76" s="21">
        <v>23.993333333333332</v>
      </c>
    </row>
    <row r="77" spans="1:9">
      <c r="A77" s="8">
        <v>17715</v>
      </c>
      <c r="C77" s="11">
        <v>8.4778400000000005</v>
      </c>
      <c r="D77" s="9">
        <v>1.05</v>
      </c>
      <c r="G77" s="19"/>
      <c r="H77" s="21">
        <v>24.396666666666668</v>
      </c>
    </row>
    <row r="78" spans="1:9">
      <c r="A78" s="8">
        <v>17807</v>
      </c>
      <c r="C78" s="11">
        <v>4.5258000000000003</v>
      </c>
      <c r="D78" s="9">
        <v>1.1399999999999999</v>
      </c>
      <c r="G78" s="19"/>
      <c r="H78" s="21">
        <v>24.173333333333332</v>
      </c>
    </row>
    <row r="79" spans="1:9">
      <c r="A79" s="8">
        <v>17899</v>
      </c>
      <c r="C79" s="11">
        <v>1.3832</v>
      </c>
      <c r="D79" s="9">
        <v>1.17</v>
      </c>
      <c r="G79" s="19"/>
      <c r="H79" s="21">
        <v>23.943333333333332</v>
      </c>
    </row>
    <row r="80" spans="1:9">
      <c r="A80" s="8">
        <v>17989</v>
      </c>
      <c r="C80" s="11">
        <v>-0.31952999999999998</v>
      </c>
      <c r="D80" s="9">
        <v>1.17</v>
      </c>
      <c r="G80" s="19"/>
      <c r="H80" s="21">
        <v>23.916666666666668</v>
      </c>
    </row>
    <row r="81" spans="1:8">
      <c r="A81" s="8">
        <v>18080</v>
      </c>
      <c r="C81" s="11">
        <v>-2.7872699999999999</v>
      </c>
      <c r="D81" s="9">
        <v>1.0433333333333332</v>
      </c>
      <c r="G81" s="19"/>
      <c r="H81" s="21">
        <v>23.716666666666665</v>
      </c>
    </row>
    <row r="82" spans="1:8">
      <c r="A82" s="8">
        <v>18172</v>
      </c>
      <c r="C82" s="11">
        <v>-2.1235499999999998</v>
      </c>
      <c r="D82" s="9">
        <v>1.0766666666666667</v>
      </c>
      <c r="G82" s="19"/>
      <c r="H82" s="21">
        <v>23.66</v>
      </c>
    </row>
    <row r="83" spans="1:8">
      <c r="A83" s="8">
        <v>18264</v>
      </c>
      <c r="C83" s="11">
        <v>-1.48963</v>
      </c>
      <c r="D83" s="9">
        <v>1.1033333333333333</v>
      </c>
      <c r="G83" s="19"/>
      <c r="H83" s="21">
        <v>23.586666666666666</v>
      </c>
    </row>
    <row r="84" spans="1:8">
      <c r="A84" s="8">
        <v>18354</v>
      </c>
      <c r="C84" s="11">
        <v>-0.62717999999999996</v>
      </c>
      <c r="D84" s="9">
        <v>1.1533333333333333</v>
      </c>
      <c r="G84" s="19"/>
      <c r="H84" s="21">
        <v>23.766666666666666</v>
      </c>
    </row>
    <row r="85" spans="1:8">
      <c r="A85" s="8">
        <v>18445</v>
      </c>
      <c r="C85" s="11">
        <v>2.052</v>
      </c>
      <c r="D85" s="9">
        <v>1.22</v>
      </c>
      <c r="G85" s="19"/>
      <c r="H85" s="21">
        <v>24.203333333333333</v>
      </c>
    </row>
    <row r="86" spans="1:8">
      <c r="A86" s="8">
        <v>18537</v>
      </c>
      <c r="C86" s="11">
        <v>4.3674299999999997</v>
      </c>
      <c r="D86" s="9">
        <v>1.3366666666666667</v>
      </c>
      <c r="G86" s="19"/>
      <c r="H86" s="21">
        <v>24.693333333333332</v>
      </c>
    </row>
    <row r="87" spans="1:8">
      <c r="A87" s="8">
        <v>18629</v>
      </c>
      <c r="C87" s="11">
        <v>8.9457299999999993</v>
      </c>
      <c r="D87" s="9">
        <v>1.3666666666666667</v>
      </c>
      <c r="G87" s="19"/>
      <c r="H87" s="21">
        <v>25.696666666666665</v>
      </c>
    </row>
    <row r="88" spans="1:8">
      <c r="A88" s="8">
        <v>18719</v>
      </c>
      <c r="C88" s="11">
        <v>9.1725100000000008</v>
      </c>
      <c r="D88" s="9">
        <v>1.49</v>
      </c>
      <c r="G88" s="19"/>
      <c r="H88" s="21">
        <v>25.946666666666665</v>
      </c>
    </row>
    <row r="89" spans="1:8">
      <c r="A89" s="8">
        <v>18810</v>
      </c>
      <c r="C89" s="11">
        <v>7.14778</v>
      </c>
      <c r="D89" s="9">
        <v>1.6033333333333333</v>
      </c>
      <c r="G89" s="19"/>
      <c r="H89" s="21">
        <v>25.933333333333334</v>
      </c>
    </row>
    <row r="90" spans="1:8">
      <c r="A90" s="8">
        <v>18902</v>
      </c>
      <c r="C90" s="11">
        <v>6.5739700000000001</v>
      </c>
      <c r="D90" s="9">
        <v>1.61</v>
      </c>
      <c r="G90" s="19"/>
      <c r="H90" s="21">
        <v>26.316666666666666</v>
      </c>
    </row>
    <row r="91" spans="1:8">
      <c r="A91" s="8">
        <v>18994</v>
      </c>
      <c r="C91" s="11">
        <v>2.80192</v>
      </c>
      <c r="D91" s="9">
        <v>1.5666666666666667</v>
      </c>
      <c r="G91" s="19"/>
      <c r="H91" s="21">
        <v>26.416666666666668</v>
      </c>
    </row>
    <row r="92" spans="1:8">
      <c r="A92" s="8">
        <v>19085</v>
      </c>
      <c r="C92" s="11">
        <v>2.0811899999999999</v>
      </c>
      <c r="D92" s="9">
        <v>1.6466666666666667</v>
      </c>
      <c r="G92" s="19"/>
      <c r="H92" s="21">
        <v>26.486666666666668</v>
      </c>
    </row>
    <row r="93" spans="1:8">
      <c r="A93" s="8">
        <v>19176</v>
      </c>
      <c r="C93" s="11">
        <v>2.8277600000000001</v>
      </c>
      <c r="D93" s="9">
        <v>1.7833333333333332</v>
      </c>
      <c r="G93" s="19"/>
      <c r="H93" s="21">
        <v>26.666666666666668</v>
      </c>
    </row>
    <row r="94" spans="1:8">
      <c r="A94" s="8">
        <v>19268</v>
      </c>
      <c r="C94" s="11">
        <v>1.4439500000000001</v>
      </c>
      <c r="D94" s="9">
        <v>1.8933333333333333</v>
      </c>
      <c r="G94" s="19"/>
      <c r="H94" s="21">
        <v>26.696666666666665</v>
      </c>
    </row>
    <row r="95" spans="1:8">
      <c r="A95" s="8">
        <v>19360</v>
      </c>
      <c r="C95" s="11">
        <v>0.76971999999999996</v>
      </c>
      <c r="D95" s="9">
        <v>1.98</v>
      </c>
      <c r="G95" s="19"/>
      <c r="H95" s="21">
        <v>26.62</v>
      </c>
    </row>
    <row r="96" spans="1:8">
      <c r="A96" s="8">
        <v>19450</v>
      </c>
      <c r="C96" s="11">
        <v>0.88095000000000001</v>
      </c>
      <c r="D96" s="9">
        <v>2.1533333333333333</v>
      </c>
      <c r="G96" s="19"/>
      <c r="H96" s="21">
        <v>26.72</v>
      </c>
    </row>
    <row r="97" spans="1:8">
      <c r="A97" s="8">
        <v>19541</v>
      </c>
      <c r="C97" s="11">
        <v>0.66249999999999998</v>
      </c>
      <c r="D97" s="9">
        <v>1.9566666666666668</v>
      </c>
      <c r="G97" s="19"/>
      <c r="H97" s="21">
        <v>26.843333333333334</v>
      </c>
    </row>
    <row r="98" spans="1:8">
      <c r="A98" s="8">
        <v>19633</v>
      </c>
      <c r="C98" s="11">
        <v>0.72419</v>
      </c>
      <c r="D98" s="9">
        <v>1.4733333333333334</v>
      </c>
      <c r="G98" s="19"/>
      <c r="H98" s="21">
        <v>26.89</v>
      </c>
    </row>
    <row r="99" spans="1:8">
      <c r="A99" s="8">
        <v>19725</v>
      </c>
      <c r="C99" s="11">
        <v>1.2521899999999999</v>
      </c>
      <c r="D99" s="9">
        <v>1.06</v>
      </c>
      <c r="G99" s="19"/>
      <c r="H99" s="21">
        <v>26.953333333333333</v>
      </c>
    </row>
    <row r="100" spans="1:8">
      <c r="A100" s="8">
        <v>19815</v>
      </c>
      <c r="C100" s="11">
        <v>0.71108000000000005</v>
      </c>
      <c r="D100" s="9">
        <v>0.79</v>
      </c>
      <c r="G100" s="19"/>
      <c r="H100" s="21">
        <v>26.91</v>
      </c>
    </row>
    <row r="101" spans="1:8">
      <c r="A101" s="8">
        <v>19906</v>
      </c>
      <c r="C101" s="11">
        <v>-1.242E-2</v>
      </c>
      <c r="D101" s="9">
        <v>0.8833333333333333</v>
      </c>
      <c r="G101" s="19"/>
      <c r="H101" s="21">
        <v>26.84</v>
      </c>
    </row>
    <row r="102" spans="1:8">
      <c r="A102" s="8">
        <v>19998</v>
      </c>
      <c r="C102" s="11">
        <v>-0.49585000000000001</v>
      </c>
      <c r="D102" s="9">
        <v>1.02</v>
      </c>
      <c r="G102" s="19"/>
      <c r="H102" s="21">
        <v>26.756666666666668</v>
      </c>
    </row>
    <row r="103" spans="1:8">
      <c r="A103" s="8">
        <v>20090</v>
      </c>
      <c r="C103" s="11">
        <v>-0.59362000000000004</v>
      </c>
      <c r="D103" s="9">
        <v>1.2233333333333334</v>
      </c>
      <c r="G103" s="19"/>
      <c r="H103" s="21">
        <v>26.793333333333333</v>
      </c>
    </row>
    <row r="104" spans="1:8">
      <c r="A104" s="8">
        <v>20180</v>
      </c>
      <c r="C104" s="11">
        <v>-0.56979999999999997</v>
      </c>
      <c r="D104" s="9">
        <v>1.4833333333333334</v>
      </c>
      <c r="G104" s="19"/>
      <c r="H104" s="21">
        <v>26.756666666666668</v>
      </c>
    </row>
    <row r="105" spans="1:8">
      <c r="A105" s="8">
        <v>20271</v>
      </c>
      <c r="C105" s="11">
        <v>-0.23597000000000001</v>
      </c>
      <c r="D105" s="9">
        <v>1.8566666666666667</v>
      </c>
      <c r="G105" s="19"/>
      <c r="H105" s="21">
        <v>26.776666666666667</v>
      </c>
    </row>
    <row r="106" spans="1:8">
      <c r="A106" s="8">
        <v>20363</v>
      </c>
      <c r="C106" s="11">
        <v>0.37374000000000002</v>
      </c>
      <c r="D106" s="9">
        <v>2.3366666666666669</v>
      </c>
      <c r="G106" s="19"/>
      <c r="H106" s="21">
        <v>26.856666666666666</v>
      </c>
    </row>
    <row r="107" spans="1:8">
      <c r="A107" s="8">
        <v>20455</v>
      </c>
      <c r="C107" s="11">
        <v>0.24882000000000001</v>
      </c>
      <c r="D107" s="9">
        <v>2.3266666666666667</v>
      </c>
      <c r="G107" s="19"/>
      <c r="H107" s="21">
        <v>26.86</v>
      </c>
    </row>
    <row r="108" spans="1:8">
      <c r="A108" s="8">
        <v>20546</v>
      </c>
      <c r="C108" s="11">
        <v>1.04647</v>
      </c>
      <c r="D108" s="9">
        <v>2.5666666666666669</v>
      </c>
      <c r="G108" s="19"/>
      <c r="H108" s="21">
        <v>27.036666666666665</v>
      </c>
    </row>
    <row r="109" spans="1:8">
      <c r="A109" s="8">
        <v>20637</v>
      </c>
      <c r="C109" s="11">
        <v>2.01668</v>
      </c>
      <c r="D109" s="9">
        <v>2.5833333333333335</v>
      </c>
      <c r="G109" s="19"/>
      <c r="H109" s="21">
        <v>27.316666666666666</v>
      </c>
    </row>
    <row r="110" spans="1:8">
      <c r="A110" s="8">
        <v>20729</v>
      </c>
      <c r="C110" s="11">
        <v>2.58161</v>
      </c>
      <c r="D110" s="9">
        <v>3.0333333333333332</v>
      </c>
      <c r="G110" s="19"/>
      <c r="H110" s="21">
        <v>27.55</v>
      </c>
    </row>
    <row r="111" spans="1:8">
      <c r="A111" s="8">
        <v>20821</v>
      </c>
      <c r="C111" s="11">
        <v>3.41276</v>
      </c>
      <c r="D111" s="9">
        <v>3.0966666666666667</v>
      </c>
      <c r="G111" s="19"/>
      <c r="H111" s="21">
        <v>27.776666666666667</v>
      </c>
    </row>
    <row r="112" spans="1:8">
      <c r="A112" s="8">
        <v>20911</v>
      </c>
      <c r="C112" s="11">
        <v>3.6123799999999999</v>
      </c>
      <c r="D112" s="9">
        <v>3.14</v>
      </c>
      <c r="G112" s="19"/>
      <c r="H112" s="21">
        <v>28.013333333333332</v>
      </c>
    </row>
    <row r="113" spans="1:9">
      <c r="A113" s="8">
        <v>21002</v>
      </c>
      <c r="C113" s="11">
        <v>3.4655300000000002</v>
      </c>
      <c r="D113" s="9">
        <v>3.3533333333333335</v>
      </c>
      <c r="G113" s="19"/>
      <c r="H113" s="21">
        <v>28.263333333333332</v>
      </c>
    </row>
    <row r="114" spans="1:9">
      <c r="A114" s="8">
        <v>21094</v>
      </c>
      <c r="C114" s="11">
        <v>3.0853000000000002</v>
      </c>
      <c r="D114" s="9">
        <v>3.31</v>
      </c>
      <c r="G114" s="19"/>
      <c r="H114" s="21">
        <v>28.4</v>
      </c>
    </row>
    <row r="115" spans="1:9">
      <c r="A115" s="8">
        <v>21186</v>
      </c>
      <c r="C115" s="11">
        <v>3.45614</v>
      </c>
      <c r="D115" s="9">
        <v>1.7566666666666666</v>
      </c>
      <c r="G115" s="19"/>
      <c r="H115" s="21">
        <v>28.736666666666668</v>
      </c>
    </row>
    <row r="116" spans="1:9">
      <c r="A116" s="8">
        <v>21276</v>
      </c>
      <c r="C116" s="11">
        <v>3.2722500000000001</v>
      </c>
      <c r="D116" s="9">
        <v>0.95666666666666667</v>
      </c>
      <c r="G116" s="19"/>
      <c r="H116" s="21">
        <v>28.93</v>
      </c>
    </row>
    <row r="117" spans="1:9">
      <c r="A117" s="8">
        <v>21367</v>
      </c>
      <c r="C117" s="11">
        <v>2.2997999999999998</v>
      </c>
      <c r="D117" s="9">
        <v>1.68</v>
      </c>
      <c r="G117" s="19"/>
      <c r="H117" s="21">
        <v>28.913333333333334</v>
      </c>
    </row>
    <row r="118" spans="1:9">
      <c r="A118" s="8">
        <v>21459</v>
      </c>
      <c r="C118" s="11">
        <v>1.9131499999999999</v>
      </c>
      <c r="D118" s="9">
        <v>2.69</v>
      </c>
      <c r="G118" s="19"/>
      <c r="H118" s="21">
        <v>28.943333333333332</v>
      </c>
    </row>
    <row r="119" spans="1:9">
      <c r="A119" s="8">
        <v>21551</v>
      </c>
      <c r="C119" s="11">
        <v>0.89317000000000002</v>
      </c>
      <c r="D119" s="9">
        <v>2.7733333333333334</v>
      </c>
      <c r="G119" s="19"/>
      <c r="H119" s="21">
        <v>28.993333333333332</v>
      </c>
    </row>
    <row r="120" spans="1:9">
      <c r="A120" s="8">
        <v>21641</v>
      </c>
      <c r="C120" s="11">
        <v>0.39174999999999999</v>
      </c>
      <c r="D120" s="9">
        <v>3</v>
      </c>
      <c r="G120" s="19"/>
      <c r="H120" s="21">
        <v>29.043333333333333</v>
      </c>
    </row>
    <row r="121" spans="1:9">
      <c r="A121" s="8">
        <v>21732</v>
      </c>
      <c r="C121" s="11">
        <v>0.96840999999999999</v>
      </c>
      <c r="D121" s="9">
        <v>3.54</v>
      </c>
      <c r="G121" s="19"/>
      <c r="H121" s="21">
        <v>29.193333333333332</v>
      </c>
    </row>
    <row r="122" spans="1:9">
      <c r="A122" s="8">
        <v>21824</v>
      </c>
      <c r="C122" s="11">
        <v>1.47414</v>
      </c>
      <c r="D122" s="9">
        <v>4.2300000000000004</v>
      </c>
      <c r="G122" s="19"/>
      <c r="H122" s="21">
        <v>29.37</v>
      </c>
      <c r="I122" s="19"/>
    </row>
    <row r="123" spans="1:9">
      <c r="A123" s="8">
        <v>21916</v>
      </c>
      <c r="C123" s="11">
        <v>1.3911199999999999</v>
      </c>
      <c r="D123" s="9">
        <v>3.8733333333333335</v>
      </c>
      <c r="G123" s="19"/>
      <c r="H123" s="21">
        <v>29.396666666666668</v>
      </c>
      <c r="I123" s="22">
        <v>5.6085926083414535</v>
      </c>
    </row>
    <row r="124" spans="1:9">
      <c r="A124" s="8">
        <v>22007</v>
      </c>
      <c r="C124" s="11">
        <v>1.8248599999999999</v>
      </c>
      <c r="D124" s="9">
        <v>2.9933333333333332</v>
      </c>
      <c r="G124" s="19"/>
      <c r="H124" s="21">
        <v>29.573333333333334</v>
      </c>
      <c r="I124" s="22">
        <v>5.6426356590749371</v>
      </c>
    </row>
    <row r="125" spans="1:9">
      <c r="A125" s="8">
        <v>22098</v>
      </c>
      <c r="C125" s="11">
        <v>1.35876</v>
      </c>
      <c r="D125" s="9">
        <v>2.36</v>
      </c>
      <c r="G125" s="19"/>
      <c r="H125" s="21">
        <v>29.59</v>
      </c>
      <c r="I125" s="22">
        <v>5.6511464217583098</v>
      </c>
    </row>
    <row r="126" spans="1:9">
      <c r="A126" s="8">
        <v>22190</v>
      </c>
      <c r="C126" s="11">
        <v>1.39598</v>
      </c>
      <c r="D126" s="9">
        <v>2.3066666666666666</v>
      </c>
      <c r="G126" s="19"/>
      <c r="H126" s="21">
        <v>29.78</v>
      </c>
      <c r="I126" s="22">
        <v>5.7107217605419063</v>
      </c>
    </row>
    <row r="127" spans="1:9">
      <c r="A127" s="8">
        <v>22282</v>
      </c>
      <c r="C127" s="11">
        <v>1.5081100000000001</v>
      </c>
      <c r="D127" s="9">
        <v>2.35</v>
      </c>
      <c r="G127" s="19"/>
      <c r="H127" s="21">
        <v>29.84</v>
      </c>
      <c r="I127" s="22">
        <v>5.7413605062020396</v>
      </c>
    </row>
    <row r="128" spans="1:9">
      <c r="A128" s="8">
        <v>22372</v>
      </c>
      <c r="C128" s="11">
        <v>0.8679</v>
      </c>
      <c r="D128" s="9">
        <v>2.3033333333333332</v>
      </c>
      <c r="G128" s="19"/>
      <c r="H128" s="21">
        <v>29.83</v>
      </c>
      <c r="I128" s="22">
        <v>5.8128509127423564</v>
      </c>
    </row>
    <row r="129" spans="1:9">
      <c r="A129" s="8">
        <v>22463</v>
      </c>
      <c r="C129" s="11">
        <v>1.20536</v>
      </c>
      <c r="D129" s="9">
        <v>2.3033333333333332</v>
      </c>
      <c r="G129" s="19"/>
      <c r="H129" s="21">
        <v>29.946666666666665</v>
      </c>
      <c r="I129" s="22">
        <v>5.8860434718193471</v>
      </c>
    </row>
    <row r="130" spans="1:9">
      <c r="A130" s="8">
        <v>22555</v>
      </c>
      <c r="C130" s="11">
        <v>0.70516999999999996</v>
      </c>
      <c r="D130" s="9">
        <v>2.46</v>
      </c>
      <c r="G130" s="19"/>
      <c r="H130" s="21">
        <v>29.99</v>
      </c>
      <c r="I130" s="22">
        <v>5.9524274207496397</v>
      </c>
    </row>
    <row r="131" spans="1:9">
      <c r="A131" s="8">
        <v>22647</v>
      </c>
      <c r="C131" s="11">
        <v>0.89366000000000001</v>
      </c>
      <c r="D131" s="9">
        <v>2.7233333333333332</v>
      </c>
      <c r="E131" s="9">
        <v>4.0162903225806454</v>
      </c>
      <c r="F131" s="9">
        <v>3.8351612903225805</v>
      </c>
      <c r="G131" s="19"/>
      <c r="H131" s="21">
        <v>30.106666666666666</v>
      </c>
      <c r="I131" s="22">
        <v>6.0120878671600702</v>
      </c>
    </row>
    <row r="132" spans="1:9">
      <c r="A132" s="8">
        <v>22737</v>
      </c>
      <c r="C132" s="11">
        <v>1.30741</v>
      </c>
      <c r="D132" s="9">
        <v>2.7166666666666668</v>
      </c>
      <c r="E132" s="9">
        <v>3.8757142857142859</v>
      </c>
      <c r="F132" s="9">
        <v>3.6314285714285712</v>
      </c>
      <c r="G132" s="19"/>
      <c r="H132" s="21">
        <v>30.22</v>
      </c>
      <c r="I132" s="22">
        <v>6.14008973791797</v>
      </c>
    </row>
    <row r="133" spans="1:9">
      <c r="A133" s="8">
        <v>22828</v>
      </c>
      <c r="C133" s="11">
        <v>1.20214</v>
      </c>
      <c r="D133" s="9">
        <v>2.84</v>
      </c>
      <c r="E133" s="9">
        <v>3.9895238095238095</v>
      </c>
      <c r="F133" s="9">
        <v>3.7393650793650792</v>
      </c>
      <c r="G133" s="19"/>
      <c r="H133" s="21">
        <v>30.306666666666668</v>
      </c>
      <c r="I133" s="22">
        <v>6.1120893286896765</v>
      </c>
    </row>
    <row r="134" spans="1:9">
      <c r="A134" s="8">
        <v>22920</v>
      </c>
      <c r="C134" s="11">
        <v>1.30043</v>
      </c>
      <c r="D134" s="9">
        <v>2.8133333333333335</v>
      </c>
      <c r="E134" s="9">
        <v>3.9024590163934425</v>
      </c>
      <c r="F134" s="9">
        <v>3.5996721311475408</v>
      </c>
      <c r="G134" s="19"/>
      <c r="H134" s="21">
        <v>30.38</v>
      </c>
      <c r="I134" s="22">
        <v>6.1100892994590899</v>
      </c>
    </row>
    <row r="135" spans="1:9">
      <c r="A135" s="8">
        <v>23012</v>
      </c>
      <c r="C135" s="11">
        <v>1.2289600000000001</v>
      </c>
      <c r="D135" s="9">
        <v>2.9066666666666667</v>
      </c>
      <c r="E135" s="9">
        <v>3.8921311475409834</v>
      </c>
      <c r="F135" s="9">
        <v>3.6388524590163933</v>
      </c>
      <c r="G135" s="19"/>
      <c r="H135" s="21">
        <v>30.476666666666667</v>
      </c>
      <c r="I135" s="22">
        <v>6.2000906148357329</v>
      </c>
    </row>
    <row r="136" spans="1:9">
      <c r="A136" s="8">
        <v>23102</v>
      </c>
      <c r="C136" s="11">
        <v>1.03684</v>
      </c>
      <c r="D136" s="9">
        <v>2.94</v>
      </c>
      <c r="E136" s="9">
        <v>3.9636507936507939</v>
      </c>
      <c r="F136" s="9">
        <v>3.7544444444444443</v>
      </c>
      <c r="G136" s="19"/>
      <c r="H136" s="21">
        <v>30.533333333333335</v>
      </c>
      <c r="I136" s="22">
        <v>6.2360911409863933</v>
      </c>
    </row>
    <row r="137" spans="1:9">
      <c r="A137" s="8">
        <v>23193</v>
      </c>
      <c r="C137" s="11">
        <v>1.3638399999999999</v>
      </c>
      <c r="D137" s="9">
        <v>3.2933333333333334</v>
      </c>
      <c r="E137" s="9">
        <v>4.0320312500000002</v>
      </c>
      <c r="F137" s="9">
        <v>3.9109375000000002</v>
      </c>
      <c r="G137" s="19"/>
      <c r="H137" s="21">
        <v>30.72</v>
      </c>
      <c r="I137" s="22">
        <v>6.1920904979133633</v>
      </c>
    </row>
    <row r="138" spans="1:9">
      <c r="A138" s="8">
        <v>23285</v>
      </c>
      <c r="C138" s="11">
        <v>1.3934599999999999</v>
      </c>
      <c r="D138" s="9">
        <v>3.4966666666666666</v>
      </c>
      <c r="E138" s="9">
        <v>4.1181967213114756</v>
      </c>
      <c r="F138" s="9">
        <v>4.0067213114754097</v>
      </c>
      <c r="G138" s="19"/>
      <c r="H138" s="21">
        <v>30.803333333333335</v>
      </c>
      <c r="I138" s="22">
        <v>6.238091170216987</v>
      </c>
    </row>
    <row r="139" spans="1:9">
      <c r="A139" s="8">
        <v>23377</v>
      </c>
      <c r="C139" s="11">
        <v>1.4874799999999999</v>
      </c>
      <c r="D139" s="9">
        <v>3.53</v>
      </c>
      <c r="E139" s="9">
        <v>4.1786885245901635</v>
      </c>
      <c r="F139" s="9">
        <v>4.0826229508196725</v>
      </c>
      <c r="G139" s="19"/>
      <c r="H139" s="21">
        <v>30.93</v>
      </c>
      <c r="I139" s="22">
        <v>6.2940919886735669</v>
      </c>
    </row>
    <row r="140" spans="1:9">
      <c r="A140" s="8">
        <v>23468</v>
      </c>
      <c r="C140" s="11">
        <v>1.46288</v>
      </c>
      <c r="D140" s="9">
        <v>3.4766666666666666</v>
      </c>
      <c r="E140" s="9">
        <v>4.2007812500000004</v>
      </c>
      <c r="F140" s="9">
        <v>4.0750000000000002</v>
      </c>
      <c r="G140" s="19"/>
      <c r="H140" s="21">
        <v>30.98</v>
      </c>
      <c r="I140" s="22">
        <v>6.4100936840479168</v>
      </c>
    </row>
    <row r="141" spans="1:9">
      <c r="A141" s="8">
        <v>23559</v>
      </c>
      <c r="C141" s="11">
        <v>1.07422</v>
      </c>
      <c r="D141" s="9">
        <v>3.4966666666666666</v>
      </c>
      <c r="E141" s="9">
        <v>4.194375</v>
      </c>
      <c r="F141" s="9">
        <v>4.0520312499999998</v>
      </c>
      <c r="G141" s="19"/>
      <c r="H141" s="21">
        <v>31.05</v>
      </c>
      <c r="I141" s="22">
        <v>6.46009441481272</v>
      </c>
    </row>
    <row r="142" spans="1:9">
      <c r="A142" s="8">
        <v>23651</v>
      </c>
      <c r="C142" s="11">
        <v>1.2661</v>
      </c>
      <c r="D142" s="9">
        <v>3.6833333333333331</v>
      </c>
      <c r="E142" s="9">
        <v>4.1745901639344263</v>
      </c>
      <c r="F142" s="9">
        <v>4.0673770491803278</v>
      </c>
      <c r="G142" s="19"/>
      <c r="H142" s="21">
        <v>31.193333333333332</v>
      </c>
      <c r="I142" s="22">
        <v>6.51809526249989</v>
      </c>
    </row>
    <row r="143" spans="1:9">
      <c r="A143" s="8">
        <v>23743</v>
      </c>
      <c r="C143" s="11">
        <v>1.1639200000000001</v>
      </c>
      <c r="D143" s="9">
        <v>3.89</v>
      </c>
      <c r="E143" s="9">
        <v>4.2037704918032786</v>
      </c>
      <c r="F143" s="9">
        <v>4.13327868852459</v>
      </c>
      <c r="G143" s="19"/>
      <c r="H143" s="21">
        <v>31.29</v>
      </c>
      <c r="I143" s="22">
        <v>6.5780961394176565</v>
      </c>
    </row>
    <row r="144" spans="1:9">
      <c r="A144" s="8">
        <v>23833</v>
      </c>
      <c r="C144" s="11">
        <v>1.64622</v>
      </c>
      <c r="D144" s="9">
        <v>3.8733333333333335</v>
      </c>
      <c r="E144" s="9">
        <v>4.2095238095238097</v>
      </c>
      <c r="F144" s="9">
        <v>4.1493650793650794</v>
      </c>
      <c r="G144" s="19"/>
      <c r="H144" s="21">
        <v>31.49</v>
      </c>
      <c r="I144" s="22">
        <v>6.7420985363262167</v>
      </c>
    </row>
    <row r="145" spans="1:9">
      <c r="A145" s="8">
        <v>23924</v>
      </c>
      <c r="C145" s="11">
        <v>1.71766</v>
      </c>
      <c r="D145" s="9">
        <v>3.8666666666666667</v>
      </c>
      <c r="E145" s="9">
        <v>4.2492187499999998</v>
      </c>
      <c r="F145" s="9">
        <v>4.2017187500000004</v>
      </c>
      <c r="G145" s="19"/>
      <c r="H145" s="21">
        <v>31.583333333333332</v>
      </c>
      <c r="I145" s="22">
        <v>6.7720989747850968</v>
      </c>
    </row>
    <row r="146" spans="1:9">
      <c r="A146" s="8">
        <v>24016</v>
      </c>
      <c r="C146" s="11">
        <v>1.78457</v>
      </c>
      <c r="D146" s="9">
        <v>4.166666666666667</v>
      </c>
      <c r="E146" s="9">
        <v>4.4763934426229506</v>
      </c>
      <c r="F146" s="9">
        <v>4.5147540983606556</v>
      </c>
      <c r="G146" s="19"/>
      <c r="H146" s="21">
        <v>31.75</v>
      </c>
      <c r="I146" s="22">
        <v>6.8160996178581232</v>
      </c>
    </row>
    <row r="147" spans="1:9">
      <c r="A147" s="8">
        <v>24108</v>
      </c>
      <c r="C147" s="11">
        <v>2.4182399999999999</v>
      </c>
      <c r="D147" s="9">
        <v>4.6100000000000003</v>
      </c>
      <c r="E147" s="9">
        <v>4.7739682539682544</v>
      </c>
      <c r="F147" s="9">
        <v>4.92</v>
      </c>
      <c r="G147" s="19"/>
      <c r="H147" s="21">
        <v>32.046666666666667</v>
      </c>
      <c r="I147" s="22">
        <v>6.8661003486229299</v>
      </c>
    </row>
    <row r="148" spans="1:9">
      <c r="A148" s="8">
        <v>24198</v>
      </c>
      <c r="C148" s="11">
        <v>2.6886800000000002</v>
      </c>
      <c r="D148" s="9">
        <v>4.5866666666666669</v>
      </c>
      <c r="E148" s="9">
        <v>4.7820634920634921</v>
      </c>
      <c r="F148" s="9">
        <v>4.8985714285714286</v>
      </c>
      <c r="G148" s="19"/>
      <c r="H148" s="21">
        <v>32.336666666666666</v>
      </c>
      <c r="I148" s="22">
        <v>6.9981022778420101</v>
      </c>
    </row>
    <row r="149" spans="1:9">
      <c r="A149" s="8">
        <v>24289</v>
      </c>
      <c r="C149" s="11">
        <v>3.2717700000000001</v>
      </c>
      <c r="D149" s="9">
        <v>5.043333333333333</v>
      </c>
      <c r="E149" s="9">
        <v>5.1460937500000004</v>
      </c>
      <c r="F149" s="9">
        <v>5.3965624999999999</v>
      </c>
      <c r="G149" s="19"/>
      <c r="H149" s="21">
        <v>32.616666666666667</v>
      </c>
      <c r="I149" s="22">
        <v>7.0201025993785269</v>
      </c>
    </row>
    <row r="150" spans="1:9">
      <c r="A150" s="8">
        <v>24381</v>
      </c>
      <c r="C150" s="11">
        <v>3.56955</v>
      </c>
      <c r="D150" s="9">
        <v>5.21</v>
      </c>
      <c r="E150" s="9">
        <v>4.9980000000000002</v>
      </c>
      <c r="F150" s="9">
        <v>5.2056666666666667</v>
      </c>
      <c r="G150" s="19"/>
      <c r="H150" s="21">
        <v>32.883333333333333</v>
      </c>
      <c r="I150" s="22">
        <v>7.0761034178351068</v>
      </c>
    </row>
    <row r="151" spans="1:9">
      <c r="A151" s="8">
        <v>24473</v>
      </c>
      <c r="C151" s="11">
        <v>2.8708100000000001</v>
      </c>
      <c r="D151" s="9">
        <v>4.5133333333333336</v>
      </c>
      <c r="E151" s="9">
        <v>4.5796721311475412</v>
      </c>
      <c r="F151" s="9">
        <v>4.6536065573770493</v>
      </c>
      <c r="G151" s="19"/>
      <c r="H151" s="21">
        <v>32.966666666666669</v>
      </c>
      <c r="I151" s="22">
        <v>7.1141039732163565</v>
      </c>
    </row>
    <row r="152" spans="1:9">
      <c r="A152" s="8">
        <v>24563</v>
      </c>
      <c r="C152" s="11">
        <v>2.5667499999999999</v>
      </c>
      <c r="D152" s="9">
        <v>3.66</v>
      </c>
      <c r="E152" s="9">
        <v>4.8284374999999997</v>
      </c>
      <c r="F152" s="9">
        <v>4.7635937500000001</v>
      </c>
      <c r="G152" s="19"/>
      <c r="H152" s="21">
        <v>33.166666666666664</v>
      </c>
      <c r="I152" s="22">
        <v>7.1761048793647131</v>
      </c>
    </row>
    <row r="153" spans="1:9">
      <c r="A153" s="8">
        <v>24654</v>
      </c>
      <c r="C153" s="11">
        <v>2.7082299999999999</v>
      </c>
      <c r="D153" s="9">
        <v>4.3</v>
      </c>
      <c r="E153" s="9">
        <v>5.2469841269841266</v>
      </c>
      <c r="F153" s="9">
        <v>5.3119047619047617</v>
      </c>
      <c r="G153" s="19"/>
      <c r="H153" s="21">
        <v>33.5</v>
      </c>
      <c r="I153" s="22">
        <v>7.1381043239834634</v>
      </c>
    </row>
    <row r="154" spans="1:9">
      <c r="A154" s="8">
        <v>24746</v>
      </c>
      <c r="C154" s="11">
        <v>2.99037</v>
      </c>
      <c r="D154" s="9">
        <v>4.753333333333333</v>
      </c>
      <c r="E154" s="9">
        <v>5.6418032786885242</v>
      </c>
      <c r="F154" s="9">
        <v>5.6967213114754101</v>
      </c>
      <c r="G154" s="19"/>
      <c r="H154" s="21">
        <v>33.866666666666667</v>
      </c>
      <c r="I154" s="22">
        <v>7.2261056101295198</v>
      </c>
    </row>
    <row r="155" spans="1:9">
      <c r="A155" s="8">
        <v>24838</v>
      </c>
      <c r="C155" s="11">
        <v>3.7411500000000002</v>
      </c>
      <c r="D155" s="9">
        <v>5.05</v>
      </c>
      <c r="E155" s="9">
        <v>5.6109677419354842</v>
      </c>
      <c r="F155" s="9">
        <v>5.6264516129032254</v>
      </c>
      <c r="G155" s="19"/>
      <c r="H155" s="21">
        <v>34.200000000000003</v>
      </c>
      <c r="I155" s="22">
        <v>7.3281071008897198</v>
      </c>
    </row>
    <row r="156" spans="1:9">
      <c r="A156" s="8">
        <v>24929</v>
      </c>
      <c r="C156" s="11">
        <v>4.1205999999999996</v>
      </c>
      <c r="D156" s="9">
        <v>5.52</v>
      </c>
      <c r="E156" s="9">
        <v>5.7461290322580645</v>
      </c>
      <c r="F156" s="9">
        <v>5.8653225806451612</v>
      </c>
      <c r="G156" s="19"/>
      <c r="H156" s="21">
        <v>34.533333333333331</v>
      </c>
      <c r="I156" s="22">
        <v>7.5021096439512398</v>
      </c>
    </row>
    <row r="157" spans="1:9">
      <c r="A157" s="8">
        <v>25020</v>
      </c>
      <c r="C157" s="11">
        <v>4.4776100000000003</v>
      </c>
      <c r="D157" s="9">
        <v>5.1966666666666663</v>
      </c>
      <c r="E157" s="9">
        <v>5.4585937500000004</v>
      </c>
      <c r="F157" s="9">
        <v>5.5246874999999998</v>
      </c>
      <c r="G157" s="19"/>
      <c r="H157" s="21">
        <v>35</v>
      </c>
      <c r="I157" s="22">
        <v>7.5401101993324904</v>
      </c>
    </row>
    <row r="158" spans="1:9">
      <c r="A158" s="8">
        <v>25112</v>
      </c>
      <c r="C158" s="11">
        <v>4.6259800000000002</v>
      </c>
      <c r="D158" s="9">
        <v>5.5866666666666669</v>
      </c>
      <c r="E158" s="9">
        <v>5.7677419354838708</v>
      </c>
      <c r="F158" s="9">
        <v>5.7750000000000004</v>
      </c>
      <c r="G158" s="19"/>
      <c r="H158" s="21">
        <v>35.43333333333333</v>
      </c>
      <c r="I158" s="22">
        <v>7.6301115147091396</v>
      </c>
    </row>
    <row r="159" spans="1:9">
      <c r="A159" s="8">
        <v>25204</v>
      </c>
      <c r="C159" s="11">
        <v>4.8732899999999999</v>
      </c>
      <c r="D159" s="9">
        <v>6.0933333333333337</v>
      </c>
      <c r="E159" s="9">
        <v>6.1709836065573773</v>
      </c>
      <c r="F159" s="9">
        <v>6.3311475409836069</v>
      </c>
      <c r="G159" s="19"/>
      <c r="H159" s="21">
        <v>35.866666666666667</v>
      </c>
      <c r="I159" s="22">
        <v>7.784113765464733</v>
      </c>
    </row>
    <row r="160" spans="1:9">
      <c r="A160" s="8">
        <v>25294</v>
      </c>
      <c r="C160" s="11">
        <v>5.5019299999999998</v>
      </c>
      <c r="D160" s="9">
        <v>6.1966666666666663</v>
      </c>
      <c r="E160" s="9">
        <v>6.356984126984127</v>
      </c>
      <c r="F160" s="9">
        <v>6.5260317460317463</v>
      </c>
      <c r="G160" s="19"/>
      <c r="H160" s="21">
        <v>36.43333333333333</v>
      </c>
      <c r="I160" s="22">
        <v>7.906115548530857</v>
      </c>
    </row>
    <row r="161" spans="1:9">
      <c r="A161" s="8">
        <v>25385</v>
      </c>
      <c r="C161" s="11">
        <v>5.5238100000000001</v>
      </c>
      <c r="D161" s="9">
        <v>7.0233333333333334</v>
      </c>
      <c r="E161" s="9">
        <v>6.8568253968253972</v>
      </c>
      <c r="F161" s="9">
        <v>7.2019047619047623</v>
      </c>
      <c r="G161" s="19"/>
      <c r="H161" s="21">
        <v>36.93333333333333</v>
      </c>
      <c r="I161" s="22">
        <v>7.922115782375597</v>
      </c>
    </row>
    <row r="162" spans="1:9">
      <c r="A162" s="8">
        <v>25477</v>
      </c>
      <c r="C162" s="11">
        <v>5.8325500000000003</v>
      </c>
      <c r="D162" s="9">
        <v>7.3533333333333335</v>
      </c>
      <c r="E162" s="9">
        <v>7.3104918032786887</v>
      </c>
      <c r="F162" s="9">
        <v>7.6754098360655734</v>
      </c>
      <c r="G162" s="19"/>
      <c r="H162" s="21">
        <v>37.5</v>
      </c>
      <c r="I162" s="22">
        <v>8.0221172439052033</v>
      </c>
    </row>
    <row r="163" spans="1:9">
      <c r="A163" s="8">
        <v>25569</v>
      </c>
      <c r="C163" s="11">
        <v>6.2267700000000001</v>
      </c>
      <c r="D163" s="9">
        <v>7.21</v>
      </c>
      <c r="E163" s="9">
        <v>7.3751666666666669</v>
      </c>
      <c r="F163" s="9">
        <v>7.7288333333333332</v>
      </c>
      <c r="G163" s="19"/>
      <c r="H163" s="21">
        <v>38.1</v>
      </c>
      <c r="I163" s="22">
        <v>8.1741194654302092</v>
      </c>
    </row>
    <row r="164" spans="1:9">
      <c r="A164" s="8">
        <v>25659</v>
      </c>
      <c r="C164" s="11">
        <v>6.03843</v>
      </c>
      <c r="D164" s="9">
        <v>6.6766666666666667</v>
      </c>
      <c r="E164" s="9">
        <v>7.71</v>
      </c>
      <c r="F164" s="9">
        <v>7.7716923076923079</v>
      </c>
      <c r="G164" s="19"/>
      <c r="H164" s="21">
        <v>38.633333333333333</v>
      </c>
      <c r="I164" s="22">
        <v>8.3701223300282432</v>
      </c>
    </row>
    <row r="165" spans="1:9">
      <c r="A165" s="8">
        <v>25750</v>
      </c>
      <c r="C165" s="11">
        <v>5.6859200000000003</v>
      </c>
      <c r="D165" s="9">
        <v>6.3266666666666671</v>
      </c>
      <c r="E165" s="9">
        <v>7.45796875</v>
      </c>
      <c r="F165" s="9">
        <v>7.4871875000000001</v>
      </c>
      <c r="G165" s="19"/>
      <c r="H165" s="21">
        <v>39.033333333333331</v>
      </c>
      <c r="I165" s="22">
        <v>8.4641237038660737</v>
      </c>
    </row>
    <row r="166" spans="1:9">
      <c r="A166" s="8">
        <v>25842</v>
      </c>
      <c r="C166" s="11">
        <v>5.6</v>
      </c>
      <c r="D166" s="9">
        <v>5.3533333333333335</v>
      </c>
      <c r="E166" s="9">
        <v>6.8460655737704919</v>
      </c>
      <c r="F166" s="9">
        <v>6.5044262295081969</v>
      </c>
      <c r="G166" s="19"/>
      <c r="H166" s="21">
        <v>39.6</v>
      </c>
      <c r="I166" s="22">
        <v>8.640126276158183</v>
      </c>
    </row>
    <row r="167" spans="1:9">
      <c r="A167" s="8">
        <v>25934</v>
      </c>
      <c r="C167" s="11">
        <v>4.8118999999999996</v>
      </c>
      <c r="D167" s="9">
        <v>3.84</v>
      </c>
      <c r="E167" s="9">
        <v>5.9995081967213117</v>
      </c>
      <c r="F167" s="9">
        <v>5.4585245901639343</v>
      </c>
      <c r="G167" s="20">
        <v>2.414172131147541</v>
      </c>
      <c r="H167" s="21">
        <v>39.93333333333333</v>
      </c>
      <c r="I167" s="22">
        <v>8.8761297253680631</v>
      </c>
    </row>
    <row r="168" spans="1:9">
      <c r="A168" s="8">
        <v>26024</v>
      </c>
      <c r="C168" s="11">
        <v>4.3140599999999996</v>
      </c>
      <c r="D168" s="9">
        <v>4.25</v>
      </c>
      <c r="E168" s="9">
        <v>6.2515873015873016</v>
      </c>
      <c r="F168" s="9">
        <v>6.1585714285714284</v>
      </c>
      <c r="G168" s="20">
        <v>2.4184687500000002</v>
      </c>
      <c r="H168" s="21">
        <v>40.299999999999997</v>
      </c>
      <c r="I168" s="22">
        <v>9.1941343730322131</v>
      </c>
    </row>
    <row r="169" spans="1:9">
      <c r="A169" s="8">
        <v>26115</v>
      </c>
      <c r="C169" s="11">
        <v>4.2698499999999999</v>
      </c>
      <c r="D169" s="9">
        <v>5.01</v>
      </c>
      <c r="E169" s="9">
        <v>6.4854687499999999</v>
      </c>
      <c r="F169" s="9">
        <v>6.5128124999999999</v>
      </c>
      <c r="G169" s="20">
        <v>2.4412762711864406</v>
      </c>
      <c r="H169" s="21">
        <v>40.700000000000003</v>
      </c>
      <c r="I169" s="22">
        <v>9.3201362145595272</v>
      </c>
    </row>
    <row r="170" spans="1:9">
      <c r="A170" s="8">
        <v>26207</v>
      </c>
      <c r="C170" s="11">
        <v>3.5353500000000002</v>
      </c>
      <c r="D170" s="9">
        <v>4.2300000000000004</v>
      </c>
      <c r="E170" s="9">
        <v>5.8880327868852458</v>
      </c>
      <c r="F170" s="9">
        <v>5.7931147540983607</v>
      </c>
      <c r="G170" s="20">
        <v>2.5041737704918035</v>
      </c>
      <c r="H170" s="21">
        <v>41</v>
      </c>
      <c r="I170" s="22">
        <v>9.4361379099338727</v>
      </c>
    </row>
    <row r="171" spans="1:9">
      <c r="A171" s="8">
        <v>26299</v>
      </c>
      <c r="C171" s="11">
        <v>3.5058400000000001</v>
      </c>
      <c r="D171" s="9">
        <v>3.4366666666666665</v>
      </c>
      <c r="E171" s="9">
        <v>6.0322222222222219</v>
      </c>
      <c r="F171" s="9">
        <v>5.7212698412698417</v>
      </c>
      <c r="G171" s="20">
        <v>2.5979531250000001</v>
      </c>
      <c r="H171" s="21">
        <v>41.333333333333336</v>
      </c>
      <c r="I171" s="22">
        <v>9.5821400437670992</v>
      </c>
    </row>
    <row r="172" spans="1:9">
      <c r="A172" s="8">
        <v>26390</v>
      </c>
      <c r="C172" s="11">
        <v>3.2258100000000001</v>
      </c>
      <c r="D172" s="9">
        <v>3.77</v>
      </c>
      <c r="E172" s="9">
        <v>6.1409374999999997</v>
      </c>
      <c r="F172" s="9">
        <v>5.9706250000000001</v>
      </c>
      <c r="G172" s="20">
        <v>2.5968453125000002</v>
      </c>
      <c r="H172" s="21">
        <v>41.6</v>
      </c>
      <c r="I172" s="22">
        <v>9.7621426745203959</v>
      </c>
    </row>
    <row r="173" spans="1:9">
      <c r="A173" s="8">
        <v>26481</v>
      </c>
      <c r="C173" s="11">
        <v>3.0303</v>
      </c>
      <c r="D173" s="9">
        <v>4.22</v>
      </c>
      <c r="E173" s="9">
        <v>6.2871428571428574</v>
      </c>
      <c r="F173" s="9">
        <v>6.0774603174603179</v>
      </c>
      <c r="G173" s="20">
        <v>2.4455507936507939</v>
      </c>
      <c r="H173" s="21">
        <v>41.93333333333333</v>
      </c>
      <c r="I173" s="22">
        <v>9.922145012967766</v>
      </c>
    </row>
    <row r="174" spans="1:9">
      <c r="A174" s="8">
        <v>26573</v>
      </c>
      <c r="C174" s="11">
        <v>3.3333300000000001</v>
      </c>
      <c r="D174" s="9">
        <v>4.8633333333333333</v>
      </c>
      <c r="E174" s="9">
        <v>6.3728333333333333</v>
      </c>
      <c r="F174" s="9">
        <v>6.152333333333333</v>
      </c>
      <c r="G174" s="20">
        <v>2.3637116666666667</v>
      </c>
      <c r="H174" s="21">
        <v>42.366666666666667</v>
      </c>
      <c r="I174" s="22">
        <v>10.164148549869401</v>
      </c>
    </row>
    <row r="175" spans="1:9">
      <c r="A175" s="8">
        <v>26665</v>
      </c>
      <c r="C175" s="11">
        <v>4.1128999999999998</v>
      </c>
      <c r="D175" s="9">
        <v>5.7</v>
      </c>
      <c r="E175" s="9">
        <v>6.6009677419354835</v>
      </c>
      <c r="F175" s="9">
        <v>6.5808064516129035</v>
      </c>
      <c r="G175" s="20">
        <v>2.4180725806451613</v>
      </c>
      <c r="H175" s="21">
        <v>43.033333333333331</v>
      </c>
      <c r="I175" s="22">
        <v>10.342151151392134</v>
      </c>
    </row>
    <row r="176" spans="1:9">
      <c r="A176" s="8">
        <v>26755</v>
      </c>
      <c r="C176" s="11">
        <v>5.6089700000000002</v>
      </c>
      <c r="D176" s="9">
        <v>6.6033333333333335</v>
      </c>
      <c r="E176" s="9">
        <v>6.8080952380952384</v>
      </c>
      <c r="F176" s="9">
        <v>6.7239682539682537</v>
      </c>
      <c r="G176" s="20">
        <v>2.5301640624999999</v>
      </c>
      <c r="H176" s="21">
        <v>43.93333333333333</v>
      </c>
      <c r="I176" s="22">
        <v>10.672155974439834</v>
      </c>
    </row>
    <row r="177" spans="1:9">
      <c r="A177" s="8">
        <v>26846</v>
      </c>
      <c r="C177" s="11">
        <v>6.8362499999999997</v>
      </c>
      <c r="D177" s="9">
        <v>8.3233333333333341</v>
      </c>
      <c r="E177" s="9">
        <v>7.2187301587301587</v>
      </c>
      <c r="F177" s="9">
        <v>7.3573015873015875</v>
      </c>
      <c r="G177" s="20">
        <v>2.4789650793650795</v>
      </c>
      <c r="H177" s="21">
        <v>44.8</v>
      </c>
      <c r="I177" s="22">
        <v>10.834158342117799</v>
      </c>
    </row>
    <row r="178" spans="1:9">
      <c r="A178" s="8">
        <v>26938</v>
      </c>
      <c r="C178" s="11">
        <v>8.4185700000000008</v>
      </c>
      <c r="D178" s="9">
        <v>7.5</v>
      </c>
      <c r="E178" s="9">
        <v>6.7563333333333331</v>
      </c>
      <c r="F178" s="9">
        <v>6.8281666666666663</v>
      </c>
      <c r="G178" s="20">
        <v>2.3786901639344262</v>
      </c>
      <c r="H178" s="21">
        <v>45.93333333333333</v>
      </c>
      <c r="I178" s="22">
        <v>11.208163808238533</v>
      </c>
    </row>
    <row r="179" spans="1:9">
      <c r="A179" s="8">
        <v>27030</v>
      </c>
      <c r="C179" s="11">
        <v>9.91479</v>
      </c>
      <c r="D179" s="9">
        <v>7.6166666666666671</v>
      </c>
      <c r="E179" s="9">
        <v>7.0552459016393447</v>
      </c>
      <c r="F179" s="9">
        <v>7.0350819672131149</v>
      </c>
      <c r="G179" s="20">
        <v>2.2791639344262293</v>
      </c>
      <c r="H179" s="21">
        <v>47.3</v>
      </c>
      <c r="I179" s="22">
        <v>11.673118603591233</v>
      </c>
    </row>
    <row r="180" spans="1:9">
      <c r="A180" s="8">
        <v>27120</v>
      </c>
      <c r="C180" s="11">
        <v>10.546279999999999</v>
      </c>
      <c r="D180" s="9">
        <v>8.1533333333333324</v>
      </c>
      <c r="E180" s="9">
        <v>7.5419047619047621</v>
      </c>
      <c r="F180" s="9">
        <v>8.0665079365079357</v>
      </c>
      <c r="G180" s="20">
        <v>2.3977187500000001</v>
      </c>
      <c r="H180" s="21">
        <v>48.56666666666667</v>
      </c>
      <c r="I180" s="22">
        <v>12.367444751225101</v>
      </c>
    </row>
    <row r="181" spans="1:9">
      <c r="A181" s="8">
        <v>27211</v>
      </c>
      <c r="C181" s="11">
        <v>11.45833</v>
      </c>
      <c r="D181" s="9">
        <v>8.19</v>
      </c>
      <c r="E181" s="9">
        <v>7.9598437500000001</v>
      </c>
      <c r="F181" s="9">
        <v>8.4628125000000001</v>
      </c>
      <c r="G181" s="20">
        <v>2.3516421875</v>
      </c>
      <c r="H181" s="21">
        <v>49.93333333333333</v>
      </c>
      <c r="I181" s="22">
        <v>12.678165292431467</v>
      </c>
    </row>
    <row r="182" spans="1:9">
      <c r="A182" s="8">
        <v>27303</v>
      </c>
      <c r="C182" s="11">
        <v>12.04644</v>
      </c>
      <c r="D182" s="9">
        <v>7.36</v>
      </c>
      <c r="E182" s="9">
        <v>7.6737704918032783</v>
      </c>
      <c r="F182" s="9">
        <v>7.6555737704918032</v>
      </c>
      <c r="G182" s="20">
        <v>2.3294311475409835</v>
      </c>
      <c r="H182" s="21">
        <v>51.466666666666669</v>
      </c>
      <c r="I182" s="22">
        <v>13.2459015899443</v>
      </c>
    </row>
    <row r="183" spans="1:9">
      <c r="A183" s="8">
        <v>27395</v>
      </c>
      <c r="C183" s="11">
        <v>11.134600000000001</v>
      </c>
      <c r="D183" s="9">
        <v>5.75</v>
      </c>
      <c r="E183" s="9">
        <v>7.5441666666666665</v>
      </c>
      <c r="F183" s="9">
        <v>7.283666666666667</v>
      </c>
      <c r="G183" s="20">
        <v>2.3913557377049179</v>
      </c>
      <c r="H183" s="21">
        <v>52.56666666666667</v>
      </c>
      <c r="I183" s="22">
        <v>14.043801251313667</v>
      </c>
    </row>
    <row r="184" spans="1:9">
      <c r="A184" s="8">
        <v>27485</v>
      </c>
      <c r="C184" s="11">
        <v>9.5401500000000006</v>
      </c>
      <c r="D184" s="9">
        <v>5.3933333333333335</v>
      </c>
      <c r="E184" s="9">
        <v>8.0518750000000008</v>
      </c>
      <c r="F184" s="9">
        <v>7.7432812499999999</v>
      </c>
      <c r="G184" s="20">
        <v>2.3245703125000001</v>
      </c>
      <c r="H184" s="21">
        <v>53.2</v>
      </c>
      <c r="I184" s="22">
        <v>15.371076649553066</v>
      </c>
    </row>
    <row r="185" spans="1:9">
      <c r="A185" s="8">
        <v>27576</v>
      </c>
      <c r="C185" s="11">
        <v>8.6782400000000006</v>
      </c>
      <c r="D185" s="9">
        <v>6.33</v>
      </c>
      <c r="E185" s="9">
        <v>8.2915624999999995</v>
      </c>
      <c r="F185" s="9">
        <v>8.2012499999999999</v>
      </c>
      <c r="G185" s="20">
        <v>2.1283156249999999</v>
      </c>
      <c r="H185" s="21">
        <v>54.266666666666666</v>
      </c>
      <c r="I185" s="22">
        <v>16.046222516865601</v>
      </c>
    </row>
    <row r="186" spans="1:9">
      <c r="A186" s="8">
        <v>27668</v>
      </c>
      <c r="C186" s="11">
        <v>7.3834200000000001</v>
      </c>
      <c r="D186" s="9">
        <v>5.6266666666666669</v>
      </c>
      <c r="E186" s="9">
        <v>8.0632786885245906</v>
      </c>
      <c r="F186" s="9">
        <v>7.8481967213114752</v>
      </c>
      <c r="G186" s="20">
        <v>2.0419524590163936</v>
      </c>
      <c r="H186" s="21">
        <v>55.266666666666666</v>
      </c>
      <c r="I186" s="22">
        <v>16.598614590121333</v>
      </c>
    </row>
    <row r="187" spans="1:9">
      <c r="A187" s="8">
        <v>27760</v>
      </c>
      <c r="C187" s="11">
        <v>6.3411499999999998</v>
      </c>
      <c r="D187" s="9">
        <v>4.916666666666667</v>
      </c>
      <c r="E187" s="9">
        <v>7.754032258064516</v>
      </c>
      <c r="F187" s="9">
        <v>7.4664516129032261</v>
      </c>
      <c r="G187" s="20">
        <v>1.9960564516129031</v>
      </c>
      <c r="H187" s="21">
        <v>55.9</v>
      </c>
      <c r="I187" s="22">
        <v>17.197039336148368</v>
      </c>
    </row>
    <row r="188" spans="1:9">
      <c r="A188" s="8">
        <v>27851</v>
      </c>
      <c r="C188" s="11">
        <v>6.0150399999999999</v>
      </c>
      <c r="D188" s="9">
        <v>5.1566666666666663</v>
      </c>
      <c r="E188" s="9">
        <v>7.7730158730158729</v>
      </c>
      <c r="F188" s="9">
        <v>7.4836507936507939</v>
      </c>
      <c r="G188" s="20">
        <v>1.806025</v>
      </c>
      <c r="H188" s="21">
        <v>56.4</v>
      </c>
      <c r="I188" s="22">
        <v>17.826152530689601</v>
      </c>
    </row>
    <row r="189" spans="1:9">
      <c r="A189" s="8">
        <v>27942</v>
      </c>
      <c r="C189" s="11">
        <v>5.5896800000000004</v>
      </c>
      <c r="D189" s="9">
        <v>5.15</v>
      </c>
      <c r="E189" s="9">
        <v>7.7321875000000002</v>
      </c>
      <c r="F189" s="9">
        <v>7.3079687499999997</v>
      </c>
      <c r="G189" s="20">
        <v>1.7652953124999999</v>
      </c>
      <c r="H189" s="21">
        <v>57.3</v>
      </c>
      <c r="I189" s="22">
        <v>18.236610529567098</v>
      </c>
    </row>
    <row r="190" spans="1:9">
      <c r="A190" s="8">
        <v>28034</v>
      </c>
      <c r="C190" s="11">
        <v>5.1869699999999996</v>
      </c>
      <c r="D190" s="9">
        <v>4.6733333333333329</v>
      </c>
      <c r="E190" s="9">
        <v>7.1781967213114752</v>
      </c>
      <c r="F190" s="9">
        <v>6.4460655737704915</v>
      </c>
      <c r="G190" s="20">
        <v>1.6529193548387098</v>
      </c>
      <c r="H190" s="21">
        <v>58.133333333333333</v>
      </c>
      <c r="I190" s="22">
        <v>19.0767068076435</v>
      </c>
    </row>
    <row r="191" spans="1:9">
      <c r="A191" s="8">
        <v>28126</v>
      </c>
      <c r="C191" s="11">
        <v>5.9034000000000004</v>
      </c>
      <c r="D191" s="9">
        <v>4.63</v>
      </c>
      <c r="E191" s="9">
        <v>7.356984126984127</v>
      </c>
      <c r="F191" s="9">
        <v>6.7836507936507937</v>
      </c>
      <c r="G191" s="20">
        <v>1.7136111111111112</v>
      </c>
      <c r="H191" s="21">
        <v>59.2</v>
      </c>
      <c r="I191" s="22">
        <v>20.035720823712435</v>
      </c>
    </row>
    <row r="192" spans="1:9">
      <c r="A192" s="8">
        <v>28216</v>
      </c>
      <c r="C192" s="11">
        <v>6.7966899999999999</v>
      </c>
      <c r="D192" s="9">
        <v>4.84</v>
      </c>
      <c r="E192" s="9">
        <v>7.3660317460317462</v>
      </c>
      <c r="F192" s="9">
        <v>6.828730158730159</v>
      </c>
      <c r="G192" s="20">
        <v>1.7188796875000001</v>
      </c>
      <c r="H192" s="21">
        <v>60.233333333333334</v>
      </c>
      <c r="I192" s="22">
        <v>20.929521886688665</v>
      </c>
    </row>
    <row r="193" spans="1:9">
      <c r="A193" s="8">
        <v>28307</v>
      </c>
      <c r="C193" s="11">
        <v>6.5735900000000003</v>
      </c>
      <c r="D193" s="9">
        <v>5.496666666666667</v>
      </c>
      <c r="E193" s="9">
        <v>7.358888888888889</v>
      </c>
      <c r="F193" s="9">
        <v>6.9768253968253964</v>
      </c>
      <c r="G193" s="20">
        <v>1.7356730158730158</v>
      </c>
      <c r="H193" s="21">
        <v>61.06666666666667</v>
      </c>
      <c r="I193" s="22">
        <v>21.259422708216398</v>
      </c>
    </row>
    <row r="194" spans="1:9">
      <c r="A194" s="8">
        <v>28399</v>
      </c>
      <c r="C194" s="11">
        <v>6.5940399999999997</v>
      </c>
      <c r="D194" s="9">
        <v>6.11</v>
      </c>
      <c r="E194" s="9">
        <v>7.5971666666666664</v>
      </c>
      <c r="F194" s="9">
        <v>7.3815</v>
      </c>
      <c r="G194" s="20">
        <v>1.8150933333333332</v>
      </c>
      <c r="H194" s="21">
        <v>61.966666666666669</v>
      </c>
      <c r="I194" s="22">
        <v>21.570143249422735</v>
      </c>
    </row>
    <row r="195" spans="1:9">
      <c r="A195" s="8">
        <v>28491</v>
      </c>
      <c r="C195" s="11">
        <v>6.4752299999999998</v>
      </c>
      <c r="D195" s="9">
        <v>6.3933333333333335</v>
      </c>
      <c r="E195" s="9">
        <v>8.0077049180327862</v>
      </c>
      <c r="F195" s="9">
        <v>7.8186885245901641</v>
      </c>
      <c r="G195" s="20">
        <v>1.9254806451612902</v>
      </c>
      <c r="H195" s="21">
        <v>63.033333333333331</v>
      </c>
      <c r="I195" s="22">
        <v>21.938404631593233</v>
      </c>
    </row>
    <row r="196" spans="1:9">
      <c r="A196" s="8">
        <v>28581</v>
      </c>
      <c r="C196" s="11">
        <v>7.0282200000000001</v>
      </c>
      <c r="D196" s="9">
        <v>6.4766666666666666</v>
      </c>
      <c r="E196" s="9">
        <v>8.3255555555555549</v>
      </c>
      <c r="F196" s="9">
        <v>8.1769841269841272</v>
      </c>
      <c r="G196" s="20">
        <v>1.8345515625</v>
      </c>
      <c r="H196" s="21">
        <v>64.466666666666669</v>
      </c>
      <c r="I196" s="22">
        <v>22.536829377620233</v>
      </c>
    </row>
    <row r="197" spans="1:9">
      <c r="A197" s="8">
        <v>28672</v>
      </c>
      <c r="C197" s="11">
        <v>8.0240200000000002</v>
      </c>
      <c r="D197" s="9">
        <v>7.3133333333333335</v>
      </c>
      <c r="E197" s="9">
        <v>8.4853968253968262</v>
      </c>
      <c r="F197" s="9">
        <v>8.4279365079365078</v>
      </c>
      <c r="G197" s="20">
        <v>1.9320999999999999</v>
      </c>
      <c r="H197" s="21">
        <v>65.966666666666669</v>
      </c>
      <c r="I197" s="22">
        <v>22.928107096176401</v>
      </c>
    </row>
    <row r="198" spans="1:9">
      <c r="A198" s="8">
        <v>28764</v>
      </c>
      <c r="C198" s="11">
        <v>8.9295299999999997</v>
      </c>
      <c r="D198" s="9">
        <v>8.57</v>
      </c>
      <c r="E198" s="9">
        <v>8.8150819672131142</v>
      </c>
      <c r="F198" s="9">
        <v>8.8408196721311469</v>
      </c>
      <c r="G198" s="20">
        <v>1.9851754098360657</v>
      </c>
      <c r="H198" s="21">
        <v>67.5</v>
      </c>
      <c r="I198" s="22">
        <v>23.315548758668232</v>
      </c>
    </row>
    <row r="199" spans="1:9">
      <c r="A199" s="8">
        <v>28856</v>
      </c>
      <c r="C199" s="11">
        <v>9.7831799999999998</v>
      </c>
      <c r="D199" s="9">
        <v>9.3833333333333329</v>
      </c>
      <c r="E199" s="9">
        <v>9.1054838709677419</v>
      </c>
      <c r="F199" s="9">
        <v>9.1825806451612895</v>
      </c>
      <c r="G199" s="20">
        <v>2.0165225806451614</v>
      </c>
      <c r="H199" s="21">
        <v>69.2</v>
      </c>
      <c r="I199" s="22">
        <v>24.040563354816367</v>
      </c>
    </row>
    <row r="200" spans="1:9">
      <c r="A200" s="8">
        <v>28946</v>
      </c>
      <c r="C200" s="11">
        <v>10.754910000000001</v>
      </c>
      <c r="D200" s="9">
        <v>9.3766666666666669</v>
      </c>
      <c r="E200" s="9">
        <v>9.1150000000000002</v>
      </c>
      <c r="F200" s="9">
        <v>9.1096774193548384</v>
      </c>
      <c r="G200" s="20">
        <v>2.081015625</v>
      </c>
      <c r="H200" s="21">
        <v>71.400000000000006</v>
      </c>
      <c r="I200" s="22">
        <v>24.9228562495998</v>
      </c>
    </row>
    <row r="201" spans="1:9">
      <c r="A201" s="8">
        <v>29037</v>
      </c>
      <c r="C201" s="11">
        <v>11.723089999999999</v>
      </c>
      <c r="D201" s="9">
        <v>9.6733333333333338</v>
      </c>
      <c r="E201" s="9">
        <v>9.095079365079366</v>
      </c>
      <c r="F201" s="9">
        <v>9.1111111111111107</v>
      </c>
      <c r="G201" s="20">
        <v>2.2323285714285714</v>
      </c>
      <c r="H201" s="21">
        <v>73.7</v>
      </c>
      <c r="I201" s="22">
        <v>26.591540637559767</v>
      </c>
    </row>
    <row r="202" spans="1:9">
      <c r="A202" s="8">
        <v>29129</v>
      </c>
      <c r="C202" s="11">
        <v>12.64198</v>
      </c>
      <c r="D202" s="9">
        <v>11.843333333333334</v>
      </c>
      <c r="E202" s="9">
        <v>10.437868852459017</v>
      </c>
      <c r="F202" s="9">
        <v>10.650819672131147</v>
      </c>
      <c r="G202" s="20">
        <v>2.1597639344262296</v>
      </c>
      <c r="H202" s="21">
        <v>76.033333333333331</v>
      </c>
      <c r="I202" s="22">
        <v>27.339571570093533</v>
      </c>
    </row>
    <row r="203" spans="1:9">
      <c r="A203" s="8">
        <v>29221</v>
      </c>
      <c r="C203" s="11">
        <v>14.21002</v>
      </c>
      <c r="D203" s="9">
        <v>13.353333333333333</v>
      </c>
      <c r="E203" s="9">
        <v>11.955806451612903</v>
      </c>
      <c r="F203" s="9">
        <v>12.234677419354838</v>
      </c>
      <c r="G203" s="20">
        <v>2.251583870967742</v>
      </c>
      <c r="H203" s="21">
        <v>79.033333333333331</v>
      </c>
      <c r="I203" s="22">
        <v>28.6284864076902</v>
      </c>
    </row>
    <row r="204" spans="1:9">
      <c r="A204" s="8">
        <v>29312</v>
      </c>
      <c r="C204" s="11">
        <v>14.42577</v>
      </c>
      <c r="D204" s="9">
        <v>9.6166666666666671</v>
      </c>
      <c r="E204" s="9">
        <v>10.477619047619047</v>
      </c>
      <c r="F204" s="9">
        <v>10.333650793650794</v>
      </c>
      <c r="G204" s="20">
        <v>2.281303125</v>
      </c>
      <c r="H204" s="21">
        <v>81.7</v>
      </c>
      <c r="I204" s="22">
        <v>30.293334739585902</v>
      </c>
    </row>
    <row r="205" spans="1:9">
      <c r="A205" s="8">
        <v>29403</v>
      </c>
      <c r="C205" s="11">
        <v>12.935320000000001</v>
      </c>
      <c r="D205" s="9">
        <v>9.1533333333333324</v>
      </c>
      <c r="E205" s="9">
        <v>10.94171875</v>
      </c>
      <c r="F205" s="9">
        <v>10.64421875</v>
      </c>
      <c r="G205" s="20">
        <v>2.3814531250000002</v>
      </c>
      <c r="H205" s="21">
        <v>83.233333333333334</v>
      </c>
      <c r="I205" s="22">
        <v>30.9416282144485</v>
      </c>
    </row>
    <row r="206" spans="1:9">
      <c r="A206" s="8">
        <v>29495</v>
      </c>
      <c r="C206" s="11">
        <v>12.538360000000001</v>
      </c>
      <c r="D206" s="9">
        <v>13.613333333333333</v>
      </c>
      <c r="E206" s="9">
        <v>12.405573770491804</v>
      </c>
      <c r="F206" s="9">
        <v>12.632459016393442</v>
      </c>
      <c r="G206" s="20">
        <v>2.3847885245901641</v>
      </c>
      <c r="H206" s="21">
        <v>85.566666666666663</v>
      </c>
      <c r="I206" s="22">
        <v>31.517036624089865</v>
      </c>
    </row>
    <row r="207" spans="1:9">
      <c r="A207" s="8">
        <v>29587</v>
      </c>
      <c r="C207" s="11">
        <v>11.26107</v>
      </c>
      <c r="D207" s="9">
        <v>14.39</v>
      </c>
      <c r="E207" s="9">
        <v>12.950655737704919</v>
      </c>
      <c r="F207" s="9">
        <v>13.18983606557377</v>
      </c>
      <c r="G207" s="20">
        <v>2.3091163934426229</v>
      </c>
      <c r="H207" s="21">
        <v>87.933333333333337</v>
      </c>
      <c r="I207" s="22">
        <v>32.26506755662367</v>
      </c>
    </row>
    <row r="208" spans="1:9">
      <c r="A208" s="8">
        <v>29677</v>
      </c>
      <c r="C208" s="11">
        <v>9.8735199999999992</v>
      </c>
      <c r="D208" s="9">
        <v>14.906666666666666</v>
      </c>
      <c r="E208" s="9">
        <v>13.740476190476191</v>
      </c>
      <c r="F208" s="9">
        <v>14.179047619047619</v>
      </c>
      <c r="G208" s="20">
        <v>2.0788531250000002</v>
      </c>
      <c r="H208" s="21">
        <v>89.766666666666666</v>
      </c>
      <c r="I208" s="22">
        <v>33.837850542976732</v>
      </c>
    </row>
    <row r="209" spans="1:9">
      <c r="A209" s="8">
        <v>29768</v>
      </c>
      <c r="C209" s="11">
        <v>10.853020000000001</v>
      </c>
      <c r="D209" s="9">
        <v>15.053333333333333</v>
      </c>
      <c r="E209" s="9">
        <v>14.8384375</v>
      </c>
      <c r="F209" s="9">
        <v>15.41796875</v>
      </c>
      <c r="G209" s="20">
        <v>1.8373600000000001</v>
      </c>
      <c r="H209" s="21">
        <v>92.266666666666666</v>
      </c>
      <c r="I209" s="22">
        <v>34.424767120810934</v>
      </c>
    </row>
    <row r="210" spans="1:9">
      <c r="A210" s="8">
        <v>29860</v>
      </c>
      <c r="C210" s="11">
        <v>9.5831700000000009</v>
      </c>
      <c r="D210" s="9">
        <v>11.75</v>
      </c>
      <c r="E210" s="9">
        <v>14.116721311475409</v>
      </c>
      <c r="F210" s="9">
        <v>14.155901639344263</v>
      </c>
      <c r="G210" s="20">
        <v>1.8815213114754099</v>
      </c>
      <c r="H210" s="21">
        <v>93.766666666666666</v>
      </c>
      <c r="I210" s="22">
        <v>35.268699454951602</v>
      </c>
    </row>
    <row r="211" spans="1:9">
      <c r="A211" s="8">
        <v>29952</v>
      </c>
      <c r="C211" s="11">
        <v>7.5815000000000001</v>
      </c>
      <c r="D211" s="9">
        <v>12.813333333333333</v>
      </c>
      <c r="E211" s="9">
        <v>14.268032786885247</v>
      </c>
      <c r="F211" s="9">
        <v>14.362622950819672</v>
      </c>
      <c r="G211" s="20">
        <v>1.8440590163934425</v>
      </c>
      <c r="H211" s="21">
        <v>94.6</v>
      </c>
      <c r="I211" s="22">
        <v>35.855616032785797</v>
      </c>
    </row>
    <row r="212" spans="1:9">
      <c r="A212" s="8">
        <v>30042</v>
      </c>
      <c r="C212" s="11">
        <v>6.9067999999999996</v>
      </c>
      <c r="D212" s="9">
        <v>12.42</v>
      </c>
      <c r="E212" s="9">
        <v>13.942063492063491</v>
      </c>
      <c r="F212" s="9">
        <v>14.072063492063492</v>
      </c>
      <c r="G212" s="20">
        <v>1.7785609375</v>
      </c>
      <c r="H212" s="21">
        <v>95.966666666666669</v>
      </c>
      <c r="I212" s="22">
        <v>37.002596796004234</v>
      </c>
    </row>
    <row r="213" spans="1:9">
      <c r="A213" s="8">
        <v>30133</v>
      </c>
      <c r="C213" s="11">
        <v>5.8164699999999998</v>
      </c>
      <c r="D213" s="9">
        <v>9.3166666666666664</v>
      </c>
      <c r="E213" s="9">
        <v>13.112500000000001</v>
      </c>
      <c r="F213" s="9">
        <v>13.102812500000001</v>
      </c>
      <c r="G213" s="20">
        <v>1.724128125</v>
      </c>
      <c r="H213" s="21">
        <v>97.63333333333334</v>
      </c>
      <c r="I213" s="22">
        <v>37.171383262832364</v>
      </c>
    </row>
    <row r="214" spans="1:9">
      <c r="A214" s="8">
        <v>30225</v>
      </c>
      <c r="C214" s="11">
        <v>4.4436499999999999</v>
      </c>
      <c r="D214" s="9">
        <v>7.9066666666666663</v>
      </c>
      <c r="E214" s="9">
        <v>10.66344262295082</v>
      </c>
      <c r="F214" s="9">
        <v>10.461147540983607</v>
      </c>
      <c r="G214" s="20">
        <v>1.6467677419354838</v>
      </c>
      <c r="H214" s="21">
        <v>97.933333333333337</v>
      </c>
      <c r="I214" s="22">
        <v>37.443743243395964</v>
      </c>
    </row>
    <row r="215" spans="1:9">
      <c r="A215" s="8">
        <v>30317</v>
      </c>
      <c r="C215" s="11">
        <v>3.5940799999999999</v>
      </c>
      <c r="D215" s="9">
        <v>8.1066666666666674</v>
      </c>
      <c r="E215" s="9">
        <v>10.555873015873017</v>
      </c>
      <c r="F215" s="9">
        <v>10.116666666666667</v>
      </c>
      <c r="G215" s="20">
        <v>1.5314809523809525</v>
      </c>
      <c r="H215" s="21">
        <v>98</v>
      </c>
      <c r="I215" s="22">
        <v>37.635546046609768</v>
      </c>
    </row>
    <row r="216" spans="1:9">
      <c r="A216" s="8">
        <v>30407</v>
      </c>
      <c r="C216" s="11">
        <v>3.29976</v>
      </c>
      <c r="D216" s="9">
        <v>8.3966666666666665</v>
      </c>
      <c r="E216" s="9">
        <v>10.55</v>
      </c>
      <c r="F216" s="9">
        <v>10.237619047619047</v>
      </c>
      <c r="G216" s="20">
        <v>1.5520203125000001</v>
      </c>
      <c r="H216" s="21">
        <v>99.13333333333334</v>
      </c>
      <c r="I216" s="22">
        <v>38.402757259464934</v>
      </c>
    </row>
    <row r="217" spans="1:9">
      <c r="A217" s="8">
        <v>30498</v>
      </c>
      <c r="C217" s="11">
        <v>2.5264600000000002</v>
      </c>
      <c r="D217" s="9">
        <v>9.14</v>
      </c>
      <c r="E217" s="9">
        <v>11.63640625</v>
      </c>
      <c r="F217" s="9">
        <v>11.43140625</v>
      </c>
      <c r="G217" s="20">
        <v>1.5089999999999999</v>
      </c>
      <c r="H217" s="21">
        <v>100.1</v>
      </c>
      <c r="I217" s="22">
        <v>38.8976084917565</v>
      </c>
    </row>
    <row r="218" spans="1:9">
      <c r="A218" s="8">
        <v>30590</v>
      </c>
      <c r="C218" s="11">
        <v>3.2334900000000002</v>
      </c>
      <c r="D218" s="9">
        <v>8.8000000000000007</v>
      </c>
      <c r="E218" s="9">
        <v>11.689166666666667</v>
      </c>
      <c r="F218" s="9">
        <v>11.412833333333333</v>
      </c>
      <c r="G218" s="20">
        <v>1.4684133333333333</v>
      </c>
      <c r="H218" s="21">
        <v>101.1</v>
      </c>
      <c r="I218" s="22">
        <v>39.334918883083937</v>
      </c>
    </row>
    <row r="219" spans="1:9">
      <c r="A219" s="8">
        <v>30682</v>
      </c>
      <c r="C219" s="11">
        <v>4.6258499999999998</v>
      </c>
      <c r="D219" s="9">
        <v>9.17</v>
      </c>
      <c r="E219" s="9">
        <v>11.954516129032259</v>
      </c>
      <c r="F219" s="9">
        <v>11.652258064516129</v>
      </c>
      <c r="G219" s="20">
        <v>1.4351112903225807</v>
      </c>
      <c r="H219" s="21">
        <v>102.53333333333333</v>
      </c>
      <c r="I219" s="22">
        <v>39.576590415133268</v>
      </c>
    </row>
    <row r="220" spans="1:9">
      <c r="A220" s="8">
        <v>30773</v>
      </c>
      <c r="C220" s="11">
        <v>4.4048400000000001</v>
      </c>
      <c r="D220" s="9">
        <v>9.7966666666666669</v>
      </c>
      <c r="E220" s="9">
        <v>13.213968253968254</v>
      </c>
      <c r="F220" s="9">
        <v>13.01968253968254</v>
      </c>
      <c r="G220" s="20">
        <v>1.3957312500000001</v>
      </c>
      <c r="H220" s="21">
        <v>103.5</v>
      </c>
      <c r="I220" s="22">
        <v>40.378326132566933</v>
      </c>
    </row>
    <row r="221" spans="1:9">
      <c r="A221" s="8">
        <v>30864</v>
      </c>
      <c r="C221" s="11">
        <v>4.2957000000000001</v>
      </c>
      <c r="D221" s="9">
        <v>10.32</v>
      </c>
      <c r="E221" s="9">
        <v>12.873174603174602</v>
      </c>
      <c r="F221" s="9">
        <v>12.835396825396826</v>
      </c>
      <c r="G221" s="20">
        <v>1.2983190476190476</v>
      </c>
      <c r="H221" s="21">
        <v>104.4</v>
      </c>
      <c r="I221" s="22">
        <v>40.731243290480336</v>
      </c>
    </row>
    <row r="222" spans="1:9">
      <c r="A222" s="8">
        <v>30956</v>
      </c>
      <c r="C222" s="11">
        <v>4.1543000000000001</v>
      </c>
      <c r="D222" s="9">
        <v>8.8033333333333328</v>
      </c>
      <c r="E222" s="9">
        <v>11.760655737704917</v>
      </c>
      <c r="F222" s="9">
        <v>11.50672131147541</v>
      </c>
      <c r="G222" s="20">
        <v>1.2147131147540984</v>
      </c>
      <c r="H222" s="21">
        <v>105.3</v>
      </c>
      <c r="I222" s="22">
        <v>41.237602690964735</v>
      </c>
    </row>
    <row r="223" spans="1:9">
      <c r="A223" s="8">
        <v>31048</v>
      </c>
      <c r="C223" s="11">
        <v>3.6410900000000002</v>
      </c>
      <c r="D223" s="9">
        <v>8.1833333333333336</v>
      </c>
      <c r="E223" s="9">
        <v>11.586499999999999</v>
      </c>
      <c r="F223" s="9">
        <v>11.197833333333334</v>
      </c>
      <c r="G223" s="20">
        <v>1.1162700000000001</v>
      </c>
      <c r="H223" s="21">
        <v>106.26666666666667</v>
      </c>
      <c r="I223" s="22">
        <v>41.754469183607597</v>
      </c>
    </row>
    <row r="224" spans="1:9">
      <c r="A224" s="8">
        <v>31138</v>
      </c>
      <c r="C224" s="11">
        <v>3.6070899999999999</v>
      </c>
      <c r="D224" s="9">
        <v>7.46</v>
      </c>
      <c r="E224" s="9">
        <v>10.823492063492063</v>
      </c>
      <c r="F224" s="9">
        <v>10.325555555555555</v>
      </c>
      <c r="G224" s="20">
        <v>1.2548250000000001</v>
      </c>
      <c r="H224" s="21">
        <v>107.23333333333333</v>
      </c>
      <c r="I224" s="22">
        <v>43.192191029364302</v>
      </c>
    </row>
    <row r="225" spans="1:9">
      <c r="A225" s="8">
        <v>31229</v>
      </c>
      <c r="C225" s="11">
        <v>3.35249</v>
      </c>
      <c r="D225" s="9">
        <v>7.1066666666666665</v>
      </c>
      <c r="E225" s="9">
        <v>10.335555555555555</v>
      </c>
      <c r="F225" s="9">
        <v>9.7714285714285722</v>
      </c>
      <c r="G225" s="20">
        <v>1.3767015625000001</v>
      </c>
      <c r="H225" s="21">
        <v>107.9</v>
      </c>
      <c r="I225" s="22">
        <v>43.298128428525331</v>
      </c>
    </row>
    <row r="226" spans="1:9">
      <c r="A226" s="8">
        <v>31321</v>
      </c>
      <c r="C226" s="11">
        <v>3.5137700000000001</v>
      </c>
      <c r="D226" s="9">
        <v>7.166666666666667</v>
      </c>
      <c r="E226" s="9">
        <v>9.7661290322580641</v>
      </c>
      <c r="F226" s="9">
        <v>9.2367741935483867</v>
      </c>
      <c r="G226" s="20">
        <v>1.4349209677419354</v>
      </c>
      <c r="H226" s="21">
        <v>109</v>
      </c>
      <c r="I226" s="22">
        <v>43.510003226847402</v>
      </c>
    </row>
    <row r="227" spans="1:9">
      <c r="A227" s="8">
        <v>31413</v>
      </c>
      <c r="C227" s="11">
        <v>3.1053999999999999</v>
      </c>
      <c r="D227" s="9">
        <v>6.8966666666666665</v>
      </c>
      <c r="E227" s="9">
        <v>8.5670000000000002</v>
      </c>
      <c r="F227" s="9">
        <v>8.1654999999999998</v>
      </c>
      <c r="G227" s="20">
        <v>1.4408393442622951</v>
      </c>
      <c r="H227" s="21">
        <v>109.56666666666666</v>
      </c>
      <c r="I227" s="22">
        <v>43.812681510164566</v>
      </c>
    </row>
    <row r="228" spans="1:9">
      <c r="A228" s="8">
        <v>31503</v>
      </c>
      <c r="C228" s="11">
        <v>1.67858</v>
      </c>
      <c r="D228" s="9">
        <v>6.14</v>
      </c>
      <c r="E228" s="9">
        <v>7.5979687499999997</v>
      </c>
      <c r="F228" s="9">
        <v>7.3998437499999996</v>
      </c>
      <c r="G228" s="20">
        <v>1.5092218749999999</v>
      </c>
      <c r="H228" s="21">
        <v>109.03333333333333</v>
      </c>
      <c r="I228" s="22">
        <v>44.387770248467234</v>
      </c>
    </row>
    <row r="229" spans="1:9">
      <c r="A229" s="8">
        <v>31594</v>
      </c>
      <c r="C229" s="11">
        <v>1.66821</v>
      </c>
      <c r="D229" s="9">
        <v>5.5233333333333334</v>
      </c>
      <c r="E229" s="9">
        <v>7.3054687500000002</v>
      </c>
      <c r="F229" s="9">
        <v>6.9301562499999996</v>
      </c>
      <c r="G229" s="20">
        <v>1.487965625</v>
      </c>
      <c r="H229" s="21">
        <v>109.7</v>
      </c>
      <c r="I229" s="22">
        <v>44.43317199096483</v>
      </c>
    </row>
    <row r="230" spans="1:9">
      <c r="A230" s="8">
        <v>31686</v>
      </c>
      <c r="C230" s="11">
        <v>1.3455699999999999</v>
      </c>
      <c r="D230" s="9">
        <v>5.3533333333333335</v>
      </c>
      <c r="E230" s="9">
        <v>7.2640322580645158</v>
      </c>
      <c r="F230" s="9">
        <v>6.7519354838709678</v>
      </c>
      <c r="G230" s="20">
        <v>1.430224193548387</v>
      </c>
      <c r="H230" s="21">
        <v>110.46666666666667</v>
      </c>
      <c r="I230" s="22">
        <v>45.008260729267498</v>
      </c>
    </row>
    <row r="231" spans="1:9">
      <c r="A231" s="8">
        <v>31778</v>
      </c>
      <c r="C231" s="11">
        <v>2.0383300000000002</v>
      </c>
      <c r="D231" s="9">
        <v>5.5366666666666671</v>
      </c>
      <c r="E231" s="9">
        <v>7.1954098360655738</v>
      </c>
      <c r="F231" s="9">
        <v>6.7409836065573767</v>
      </c>
      <c r="G231" s="20">
        <v>1.5437754098360656</v>
      </c>
      <c r="H231" s="21">
        <v>111.8</v>
      </c>
      <c r="I231" s="22">
        <v>45.553081639238464</v>
      </c>
    </row>
    <row r="232" spans="1:9">
      <c r="A232" s="8">
        <v>31868</v>
      </c>
      <c r="C232" s="11">
        <v>3.6991700000000001</v>
      </c>
      <c r="D232" s="9">
        <v>5.6566666666666663</v>
      </c>
      <c r="E232" s="9">
        <v>8.3426984126984127</v>
      </c>
      <c r="F232" s="9">
        <v>7.946190476190476</v>
      </c>
      <c r="G232" s="20">
        <v>1.6414953125</v>
      </c>
      <c r="H232" s="21">
        <v>113.06666666666666</v>
      </c>
      <c r="I232" s="22">
        <v>46.249241690868033</v>
      </c>
    </row>
    <row r="233" spans="1:9">
      <c r="A233" s="8">
        <v>31959</v>
      </c>
      <c r="C233" s="11">
        <v>4.1628699999999998</v>
      </c>
      <c r="D233" s="9">
        <v>6.043333333333333</v>
      </c>
      <c r="E233" s="9">
        <v>8.8696874999999995</v>
      </c>
      <c r="F233" s="9">
        <v>8.4181249999999999</v>
      </c>
      <c r="G233" s="20">
        <v>1.617443076923077</v>
      </c>
      <c r="H233" s="21">
        <v>114.26666666666667</v>
      </c>
      <c r="I233" s="22">
        <v>46.355179090029033</v>
      </c>
    </row>
    <row r="234" spans="1:9">
      <c r="A234" s="8">
        <v>32051</v>
      </c>
      <c r="C234" s="11">
        <v>4.4055499999999999</v>
      </c>
      <c r="D234" s="9">
        <v>5.8633333333333333</v>
      </c>
      <c r="E234" s="9">
        <v>9.129032258064516</v>
      </c>
      <c r="F234" s="9">
        <v>8.63241935483871</v>
      </c>
      <c r="G234" s="20">
        <v>1.7559145161290324</v>
      </c>
      <c r="H234" s="21">
        <v>115.33333333333333</v>
      </c>
      <c r="I234" s="22">
        <v>46.854598257502431</v>
      </c>
    </row>
    <row r="235" spans="1:9">
      <c r="A235" s="8">
        <v>32143</v>
      </c>
      <c r="C235" s="11">
        <v>3.9654099999999999</v>
      </c>
      <c r="D235" s="9">
        <v>5.7233333333333336</v>
      </c>
      <c r="E235" s="9">
        <v>8.4109677419354831</v>
      </c>
      <c r="F235" s="9">
        <v>7.9001612903225809</v>
      </c>
      <c r="G235" s="20">
        <v>1.7990516129032259</v>
      </c>
      <c r="H235" s="21">
        <v>116.23333333333333</v>
      </c>
      <c r="I235" s="22">
        <v>47.033333333333331</v>
      </c>
    </row>
    <row r="236" spans="1:9">
      <c r="A236" s="8">
        <v>32234</v>
      </c>
      <c r="C236" s="11">
        <v>3.9799500000000001</v>
      </c>
      <c r="D236" s="9">
        <v>6.21</v>
      </c>
      <c r="E236" s="9">
        <v>8.9128571428571437</v>
      </c>
      <c r="F236" s="9">
        <v>8.4257142857142853</v>
      </c>
      <c r="G236" s="20">
        <v>1.8404890625000001</v>
      </c>
      <c r="H236" s="21">
        <v>117.56666666666666</v>
      </c>
      <c r="I236" s="22">
        <v>48</v>
      </c>
    </row>
    <row r="237" spans="1:9">
      <c r="A237" s="8">
        <v>32325</v>
      </c>
      <c r="C237" s="11">
        <v>4.14236</v>
      </c>
      <c r="D237" s="9">
        <v>7.01</v>
      </c>
      <c r="E237" s="9">
        <v>9.1035937499999999</v>
      </c>
      <c r="F237" s="9">
        <v>8.7685937500000009</v>
      </c>
      <c r="G237" s="20">
        <v>1.6950921875</v>
      </c>
      <c r="H237" s="21">
        <v>119</v>
      </c>
      <c r="I237" s="22">
        <v>48.466666666666669</v>
      </c>
    </row>
    <row r="238" spans="1:9">
      <c r="A238" s="8">
        <v>32417</v>
      </c>
      <c r="C238" s="11">
        <v>4.3063599999999997</v>
      </c>
      <c r="D238" s="9">
        <v>7.7266666666666666</v>
      </c>
      <c r="E238" s="9">
        <v>8.9570491803278696</v>
      </c>
      <c r="F238" s="9">
        <v>8.8021311475409831</v>
      </c>
      <c r="G238" s="20">
        <v>1.7916032786885245</v>
      </c>
      <c r="H238" s="21">
        <v>120.3</v>
      </c>
      <c r="I238" s="22">
        <v>49.2</v>
      </c>
    </row>
    <row r="239" spans="1:9">
      <c r="A239" s="8">
        <v>32509</v>
      </c>
      <c r="C239" s="11">
        <v>4.6745099999999997</v>
      </c>
      <c r="D239" s="9">
        <v>8.5399999999999991</v>
      </c>
      <c r="E239" s="9">
        <v>9.211639344262295</v>
      </c>
      <c r="F239" s="9">
        <v>9.3183606557377043</v>
      </c>
      <c r="G239" s="20">
        <v>1.7451209677419355</v>
      </c>
      <c r="H239" s="21">
        <v>121.66666666666667</v>
      </c>
      <c r="I239" s="22">
        <v>49.733333333333334</v>
      </c>
    </row>
    <row r="240" spans="1:9">
      <c r="A240" s="8">
        <v>32599</v>
      </c>
      <c r="C240" s="11">
        <v>5.1601900000000001</v>
      </c>
      <c r="D240" s="9">
        <v>8.41</v>
      </c>
      <c r="E240" s="9">
        <v>8.7579687499999999</v>
      </c>
      <c r="F240" s="9">
        <v>8.8178125000000005</v>
      </c>
      <c r="G240" s="20">
        <v>1.6258859375000001</v>
      </c>
      <c r="H240" s="21">
        <v>123.63333333333334</v>
      </c>
      <c r="I240" s="22">
        <v>50.8</v>
      </c>
    </row>
    <row r="241" spans="1:9">
      <c r="A241" s="8">
        <v>32690</v>
      </c>
      <c r="C241" s="11">
        <v>4.7058799999999996</v>
      </c>
      <c r="D241" s="9">
        <v>7.8433333333333337</v>
      </c>
      <c r="E241" s="9">
        <v>8.1074603174603173</v>
      </c>
      <c r="F241" s="9">
        <v>8.0330158730158736</v>
      </c>
      <c r="G241" s="20">
        <v>1.5975238095238096</v>
      </c>
      <c r="H241" s="21">
        <v>124.6</v>
      </c>
      <c r="I241" s="22">
        <v>51.2</v>
      </c>
    </row>
    <row r="242" spans="1:9">
      <c r="A242" s="8">
        <v>32782</v>
      </c>
      <c r="C242" s="11">
        <v>4.6273200000000001</v>
      </c>
      <c r="D242" s="9">
        <v>7.6533333333333333</v>
      </c>
      <c r="E242" s="9">
        <v>7.9070967741935485</v>
      </c>
      <c r="F242" s="9">
        <v>7.842741935483871</v>
      </c>
      <c r="G242" s="20">
        <v>1.5853290322580644</v>
      </c>
      <c r="H242" s="21">
        <v>125.86666666666666</v>
      </c>
      <c r="I242" s="22">
        <v>52.06666666666667</v>
      </c>
    </row>
    <row r="243" spans="1:9">
      <c r="A243" s="8">
        <v>32874</v>
      </c>
      <c r="C243" s="11">
        <v>5.2328799999999998</v>
      </c>
      <c r="D243" s="9">
        <v>7.76</v>
      </c>
      <c r="E243" s="9">
        <v>8.4238709677419354</v>
      </c>
      <c r="F243" s="9">
        <v>8.383709677419354</v>
      </c>
      <c r="G243" s="20">
        <v>1.6554951612903226</v>
      </c>
      <c r="H243" s="21">
        <v>128.03333333333333</v>
      </c>
      <c r="I243" s="22">
        <v>52.8</v>
      </c>
    </row>
    <row r="244" spans="1:9">
      <c r="A244" s="8">
        <v>32964</v>
      </c>
      <c r="C244" s="11">
        <v>4.58345</v>
      </c>
      <c r="D244" s="9">
        <v>7.746666666666667</v>
      </c>
      <c r="E244" s="9">
        <v>8.6741269841269837</v>
      </c>
      <c r="F244" s="9">
        <v>8.644285714285715</v>
      </c>
      <c r="G244" s="20">
        <v>1.6749937500000001</v>
      </c>
      <c r="H244" s="21">
        <v>129.30000000000001</v>
      </c>
      <c r="I244" s="22">
        <v>54.866666666666667</v>
      </c>
    </row>
    <row r="245" spans="1:9">
      <c r="A245" s="8">
        <v>33055</v>
      </c>
      <c r="C245" s="11">
        <v>5.56447</v>
      </c>
      <c r="D245" s="9">
        <v>7.4766666666666666</v>
      </c>
      <c r="E245" s="9">
        <v>8.7012698412698413</v>
      </c>
      <c r="F245" s="9">
        <v>8.424603174603174</v>
      </c>
      <c r="G245" s="20">
        <v>1.8642047619047619</v>
      </c>
      <c r="H245" s="21">
        <v>131.53333333333333</v>
      </c>
      <c r="I245" s="22">
        <v>55.7</v>
      </c>
    </row>
    <row r="246" spans="1:9">
      <c r="A246" s="8">
        <v>33147</v>
      </c>
      <c r="C246" s="11">
        <v>6.2764800000000003</v>
      </c>
      <c r="D246" s="9">
        <v>6.99</v>
      </c>
      <c r="E246" s="9">
        <v>8.4059677419354841</v>
      </c>
      <c r="F246" s="9">
        <v>8.0353225806451611</v>
      </c>
      <c r="G246" s="20">
        <v>1.9439467741935483</v>
      </c>
      <c r="H246" s="21">
        <v>133.76666666666668</v>
      </c>
      <c r="I246" s="22">
        <v>56.866666666666667</v>
      </c>
    </row>
    <row r="247" spans="1:9">
      <c r="A247" s="8">
        <v>33239</v>
      </c>
      <c r="C247" s="11">
        <v>5.2590500000000002</v>
      </c>
      <c r="D247" s="9">
        <v>6.0233333333333334</v>
      </c>
      <c r="E247" s="9">
        <v>8.0228333333333328</v>
      </c>
      <c r="F247" s="9">
        <v>7.6520000000000001</v>
      </c>
      <c r="G247" s="20">
        <v>1.9048393442622951</v>
      </c>
      <c r="H247" s="21">
        <v>134.76666666666668</v>
      </c>
      <c r="I247" s="22">
        <v>57.233333333333334</v>
      </c>
    </row>
    <row r="248" spans="1:9">
      <c r="A248" s="8">
        <v>33329</v>
      </c>
      <c r="C248" s="11">
        <v>4.8466100000000001</v>
      </c>
      <c r="D248" s="9">
        <v>5.56</v>
      </c>
      <c r="E248" s="9">
        <v>8.1254687499999996</v>
      </c>
      <c r="F248" s="9">
        <v>7.7748437499999996</v>
      </c>
      <c r="G248" s="20">
        <v>1.7095437499999999</v>
      </c>
      <c r="H248" s="21">
        <v>135.56666666666666</v>
      </c>
      <c r="I248" s="22">
        <v>59.133333333333333</v>
      </c>
    </row>
    <row r="249" spans="1:9">
      <c r="A249" s="8">
        <v>33420</v>
      </c>
      <c r="C249" s="11">
        <v>3.8519999999999999</v>
      </c>
      <c r="D249" s="9">
        <v>5.3766666666666669</v>
      </c>
      <c r="E249" s="9">
        <v>7.95</v>
      </c>
      <c r="F249" s="9">
        <v>7.5018750000000001</v>
      </c>
      <c r="G249" s="20">
        <v>1.68605625</v>
      </c>
      <c r="H249" s="21">
        <v>136.6</v>
      </c>
      <c r="I249" s="22">
        <v>59.766666666666666</v>
      </c>
    </row>
    <row r="250" spans="1:9">
      <c r="A250" s="8">
        <v>33512</v>
      </c>
      <c r="C250" s="11">
        <v>2.96536</v>
      </c>
      <c r="D250" s="9">
        <v>4.54</v>
      </c>
      <c r="E250" s="9">
        <v>7.3449999999999998</v>
      </c>
      <c r="F250" s="9">
        <v>6.5616129032258064</v>
      </c>
      <c r="G250" s="20">
        <v>1.7756806451612903</v>
      </c>
      <c r="H250" s="21">
        <v>137.73333333333332</v>
      </c>
      <c r="I250" s="22">
        <v>60.533333333333331</v>
      </c>
    </row>
    <row r="251" spans="1:9">
      <c r="A251" s="8">
        <v>33604</v>
      </c>
      <c r="C251" s="11">
        <v>2.8938899999999999</v>
      </c>
      <c r="D251" s="9">
        <v>3.8933333333333331</v>
      </c>
      <c r="E251" s="9">
        <v>7.3069354838709675</v>
      </c>
      <c r="F251" s="9">
        <v>6.5948387096774193</v>
      </c>
      <c r="G251" s="20">
        <v>1.7692258064516129</v>
      </c>
      <c r="H251" s="21">
        <v>138.66666666666666</v>
      </c>
      <c r="I251" s="22">
        <v>60.8</v>
      </c>
    </row>
    <row r="252" spans="1:9">
      <c r="A252" s="8">
        <v>33695</v>
      </c>
      <c r="C252" s="11">
        <v>3.0735199999999998</v>
      </c>
      <c r="D252" s="9">
        <v>3.68</v>
      </c>
      <c r="E252" s="9">
        <v>7.3760317460317459</v>
      </c>
      <c r="F252" s="9">
        <v>6.6498412698412697</v>
      </c>
      <c r="G252" s="20">
        <v>1.8069828125</v>
      </c>
      <c r="H252" s="21">
        <v>139.73333333333332</v>
      </c>
      <c r="I252" s="22">
        <v>62.06666666666667</v>
      </c>
    </row>
    <row r="253" spans="1:9">
      <c r="A253" s="8">
        <v>33786</v>
      </c>
      <c r="C253" s="11">
        <v>3.0746699999999998</v>
      </c>
      <c r="D253" s="9">
        <v>3.0833333333333335</v>
      </c>
      <c r="E253" s="9">
        <v>6.6187500000000004</v>
      </c>
      <c r="F253" s="9">
        <v>5.6079687500000004</v>
      </c>
      <c r="G253" s="20">
        <v>1.9029892307692309</v>
      </c>
      <c r="H253" s="21">
        <v>140.80000000000001</v>
      </c>
      <c r="I253" s="22">
        <v>62.133333333333333</v>
      </c>
    </row>
    <row r="254" spans="1:9">
      <c r="A254" s="8">
        <v>33878</v>
      </c>
      <c r="C254" s="11">
        <v>3.1219700000000001</v>
      </c>
      <c r="D254" s="9">
        <v>3.07</v>
      </c>
      <c r="E254" s="9">
        <v>6.7403225806451612</v>
      </c>
      <c r="F254" s="9">
        <v>5.903225806451613</v>
      </c>
      <c r="G254" s="20">
        <v>1.5781000000000001</v>
      </c>
      <c r="H254" s="21">
        <v>142.03333333333333</v>
      </c>
      <c r="I254" s="22">
        <v>62.533333333333331</v>
      </c>
    </row>
    <row r="255" spans="1:9">
      <c r="A255" s="8">
        <v>33970</v>
      </c>
      <c r="C255" s="11">
        <v>3.1730800000000001</v>
      </c>
      <c r="D255" s="9">
        <v>2.96</v>
      </c>
      <c r="E255" s="9">
        <v>6.2581967213114753</v>
      </c>
      <c r="F255" s="9">
        <v>5.4667213114754096</v>
      </c>
      <c r="G255" s="20">
        <v>1.4768573770491804</v>
      </c>
      <c r="H255" s="21">
        <v>143.06666666666666</v>
      </c>
      <c r="I255" s="22">
        <v>62.7</v>
      </c>
    </row>
    <row r="256" spans="1:9">
      <c r="A256" s="8">
        <v>34060</v>
      </c>
      <c r="C256" s="11">
        <v>3.125</v>
      </c>
      <c r="D256" s="9">
        <v>2.9666666666666668</v>
      </c>
      <c r="E256" s="9">
        <v>5.9880952380952381</v>
      </c>
      <c r="F256" s="9">
        <v>5.1828571428571433</v>
      </c>
      <c r="G256" s="20">
        <v>1.533115625</v>
      </c>
      <c r="H256" s="21">
        <v>144.1</v>
      </c>
      <c r="I256" s="22">
        <v>63.533333333333331</v>
      </c>
    </row>
    <row r="257" spans="1:9">
      <c r="A257" s="8">
        <v>34151</v>
      </c>
      <c r="C257" s="11">
        <v>2.8172299999999999</v>
      </c>
      <c r="D257" s="9">
        <v>3.0033333333333334</v>
      </c>
      <c r="E257" s="9">
        <v>5.6153124999999999</v>
      </c>
      <c r="F257" s="9">
        <v>4.9514062499999998</v>
      </c>
      <c r="G257" s="20">
        <v>1.5036890624999999</v>
      </c>
      <c r="H257" s="21">
        <v>144.76666666666668</v>
      </c>
      <c r="I257" s="22">
        <v>63.7</v>
      </c>
    </row>
    <row r="258" spans="1:9">
      <c r="A258" s="8">
        <v>34243</v>
      </c>
      <c r="C258" s="11">
        <v>2.7692999999999999</v>
      </c>
      <c r="D258" s="9">
        <v>3.06</v>
      </c>
      <c r="E258" s="9">
        <v>5.6159677419354841</v>
      </c>
      <c r="F258" s="9">
        <v>4.9779032258064513</v>
      </c>
      <c r="G258" s="20">
        <v>1.4914460317460316</v>
      </c>
      <c r="H258" s="21">
        <v>145.96666666666667</v>
      </c>
      <c r="I258" s="22">
        <v>63.93333333333333</v>
      </c>
    </row>
    <row r="259" spans="1:9">
      <c r="A259" s="8">
        <v>34335</v>
      </c>
      <c r="C259" s="11">
        <v>2.5396100000000001</v>
      </c>
      <c r="D259" s="9">
        <v>3.2433333333333332</v>
      </c>
      <c r="E259" s="9">
        <v>6.0903225806451617</v>
      </c>
      <c r="F259" s="9">
        <v>5.4983870967741932</v>
      </c>
      <c r="G259" s="20">
        <v>1.4881370967741936</v>
      </c>
      <c r="H259" s="21">
        <v>146.69999999999999</v>
      </c>
      <c r="I259" s="22">
        <v>64.2</v>
      </c>
    </row>
    <row r="260" spans="1:9">
      <c r="A260" s="8">
        <v>34425</v>
      </c>
      <c r="C260" s="11">
        <v>2.3826000000000001</v>
      </c>
      <c r="D260" s="9">
        <v>3.9866666666666668</v>
      </c>
      <c r="E260" s="9">
        <v>7.0895161290322584</v>
      </c>
      <c r="F260" s="9">
        <v>6.6716129032258067</v>
      </c>
      <c r="G260" s="20">
        <v>1.5045828125</v>
      </c>
      <c r="H260" s="21">
        <v>147.53333333333333</v>
      </c>
      <c r="I260" s="22">
        <v>65.033333333333331</v>
      </c>
    </row>
    <row r="261" spans="1:9">
      <c r="A261" s="8">
        <v>34516</v>
      </c>
      <c r="C261" s="11">
        <v>2.8551700000000002</v>
      </c>
      <c r="D261" s="9">
        <v>4.4766666666666666</v>
      </c>
      <c r="E261" s="9">
        <v>7.3279687500000001</v>
      </c>
      <c r="F261" s="9">
        <v>6.9551562499999999</v>
      </c>
      <c r="G261" s="20">
        <v>1.55145625</v>
      </c>
      <c r="H261" s="21">
        <v>148.9</v>
      </c>
      <c r="I261" s="22">
        <v>65</v>
      </c>
    </row>
    <row r="262" spans="1:9">
      <c r="A262" s="8">
        <v>34608</v>
      </c>
      <c r="C262" s="11">
        <v>2.6033300000000001</v>
      </c>
      <c r="D262" s="9">
        <v>5.28</v>
      </c>
      <c r="E262" s="9">
        <v>7.837213114754098</v>
      </c>
      <c r="F262" s="9">
        <v>7.6345901639344262</v>
      </c>
      <c r="G262" s="20">
        <v>1.5843278688524589</v>
      </c>
      <c r="H262" s="21">
        <v>149.76666666666668</v>
      </c>
      <c r="I262" s="22">
        <v>65.266666666666666</v>
      </c>
    </row>
    <row r="263" spans="1:9">
      <c r="A263" s="8">
        <v>34700</v>
      </c>
      <c r="C263" s="11">
        <v>2.8402599999999998</v>
      </c>
      <c r="D263" s="9">
        <v>5.7366666666666664</v>
      </c>
      <c r="E263" s="9">
        <v>7.4712903225806455</v>
      </c>
      <c r="F263" s="9">
        <v>7.3735483870967746</v>
      </c>
      <c r="G263" s="20">
        <v>1.5833016129032258</v>
      </c>
      <c r="H263" s="21">
        <v>150.86666666666667</v>
      </c>
      <c r="I263" s="22">
        <v>65.733333333333334</v>
      </c>
    </row>
    <row r="264" spans="1:9">
      <c r="A264" s="8">
        <v>34790</v>
      </c>
      <c r="C264" s="11">
        <v>3.0953499999999998</v>
      </c>
      <c r="D264" s="9">
        <v>5.5966666666666667</v>
      </c>
      <c r="E264" s="9">
        <v>6.6001587301587303</v>
      </c>
      <c r="F264" s="9">
        <v>6.3792063492063491</v>
      </c>
      <c r="G264" s="20">
        <v>1.5961515625</v>
      </c>
      <c r="H264" s="21">
        <v>152.1</v>
      </c>
      <c r="I264" s="22">
        <v>66.63333333333334</v>
      </c>
    </row>
    <row r="265" spans="1:9">
      <c r="A265" s="8">
        <v>34881</v>
      </c>
      <c r="C265" s="11">
        <v>2.66398</v>
      </c>
      <c r="D265" s="9">
        <v>5.3666666666666671</v>
      </c>
      <c r="E265" s="9">
        <v>6.3292063492063493</v>
      </c>
      <c r="F265" s="9">
        <v>6.0922222222222224</v>
      </c>
      <c r="G265" s="20">
        <v>1.5733158730158729</v>
      </c>
      <c r="H265" s="21">
        <v>152.86666666666667</v>
      </c>
      <c r="I265" s="22">
        <v>66.900000000000006</v>
      </c>
    </row>
    <row r="266" spans="1:9">
      <c r="A266" s="8">
        <v>34973</v>
      </c>
      <c r="C266" s="11">
        <v>2.6263100000000001</v>
      </c>
      <c r="D266" s="9">
        <v>5.26</v>
      </c>
      <c r="E266" s="9">
        <v>5.8985483870967741</v>
      </c>
      <c r="F266" s="9">
        <v>5.6930645161290325</v>
      </c>
      <c r="G266" s="20">
        <v>1.5606225806451612</v>
      </c>
      <c r="H266" s="21">
        <v>153.69999999999999</v>
      </c>
      <c r="I266" s="22">
        <v>67.233333333333334</v>
      </c>
    </row>
    <row r="267" spans="1:9">
      <c r="A267" s="8">
        <v>35065</v>
      </c>
      <c r="C267" s="11">
        <v>2.7839200000000002</v>
      </c>
      <c r="D267" s="9">
        <v>4.93</v>
      </c>
      <c r="E267" s="9">
        <v>5.9104838709677416</v>
      </c>
      <c r="F267" s="9">
        <v>5.5724193548387095</v>
      </c>
      <c r="G267" s="20">
        <v>1.5305112903225806</v>
      </c>
      <c r="H267" s="21">
        <v>155.06666666666666</v>
      </c>
      <c r="I267" s="22">
        <v>67.666666666666671</v>
      </c>
    </row>
    <row r="268" spans="1:9">
      <c r="A268" s="8">
        <v>35156</v>
      </c>
      <c r="C268" s="11">
        <v>2.8270900000000001</v>
      </c>
      <c r="D268" s="9">
        <v>5.0199999999999996</v>
      </c>
      <c r="E268" s="9">
        <v>6.7140624999999998</v>
      </c>
      <c r="F268" s="9">
        <v>6.4850000000000003</v>
      </c>
      <c r="G268" s="20">
        <v>1.5237484375000001</v>
      </c>
      <c r="H268" s="21">
        <v>156.4</v>
      </c>
      <c r="I268" s="22">
        <v>68.533333333333331</v>
      </c>
    </row>
    <row r="269" spans="1:9">
      <c r="A269" s="8">
        <v>35247</v>
      </c>
      <c r="C269" s="11">
        <v>2.9001299999999999</v>
      </c>
      <c r="D269" s="9">
        <v>5.0966666666666667</v>
      </c>
      <c r="E269" s="9">
        <v>6.7759375000000004</v>
      </c>
      <c r="F269" s="9">
        <v>6.5389062500000001</v>
      </c>
      <c r="G269" s="20">
        <v>1.5538953124999999</v>
      </c>
      <c r="H269" s="21">
        <v>157.30000000000001</v>
      </c>
      <c r="I269" s="22">
        <v>68.666666666666671</v>
      </c>
    </row>
    <row r="270" spans="1:9">
      <c r="A270" s="8">
        <v>35339</v>
      </c>
      <c r="C270" s="11">
        <v>3.2313999999999998</v>
      </c>
      <c r="D270" s="9">
        <v>4.9766666666666666</v>
      </c>
      <c r="E270" s="9">
        <v>6.354193548387097</v>
      </c>
      <c r="F270" s="9">
        <v>6.1108064516129028</v>
      </c>
      <c r="G270" s="20">
        <v>1.6358935483870969</v>
      </c>
      <c r="H270" s="21">
        <v>158.66666666666666</v>
      </c>
      <c r="I270" s="22">
        <v>69.233333333333334</v>
      </c>
    </row>
    <row r="271" spans="1:9">
      <c r="A271" s="8">
        <v>35431</v>
      </c>
      <c r="C271" s="11">
        <v>2.9449700000000001</v>
      </c>
      <c r="D271" s="9">
        <v>5.0599999999999996</v>
      </c>
      <c r="E271" s="9">
        <v>6.5670000000000002</v>
      </c>
      <c r="F271" s="9">
        <v>6.3586666666666671</v>
      </c>
      <c r="G271" s="20">
        <v>1.6314180327868852</v>
      </c>
      <c r="H271" s="21">
        <v>159.63333333333333</v>
      </c>
      <c r="I271" s="22">
        <v>69.3</v>
      </c>
    </row>
    <row r="272" spans="1:9">
      <c r="A272" s="8">
        <v>35521</v>
      </c>
      <c r="C272" s="11">
        <v>2.30179</v>
      </c>
      <c r="D272" s="9">
        <v>5.0466666666666669</v>
      </c>
      <c r="E272" s="9">
        <v>6.6996874999999996</v>
      </c>
      <c r="F272" s="9">
        <v>6.5703125</v>
      </c>
      <c r="G272" s="20">
        <v>1.6353578124999999</v>
      </c>
      <c r="H272" s="21">
        <v>160</v>
      </c>
      <c r="I272" s="22">
        <v>69.933333333333337</v>
      </c>
    </row>
    <row r="273" spans="1:9">
      <c r="A273" s="8">
        <v>35612</v>
      </c>
      <c r="C273" s="11">
        <v>2.22505</v>
      </c>
      <c r="D273" s="9">
        <v>5.0466666666666669</v>
      </c>
      <c r="E273" s="9">
        <v>6.2421875</v>
      </c>
      <c r="F273" s="9">
        <v>6.12890625</v>
      </c>
      <c r="G273" s="20">
        <v>1.6254249999999999</v>
      </c>
      <c r="H273" s="21">
        <v>160.80000000000001</v>
      </c>
      <c r="I273" s="22">
        <v>70.266666666666666</v>
      </c>
    </row>
    <row r="274" spans="1:9">
      <c r="A274" s="8">
        <v>35704</v>
      </c>
      <c r="C274" s="11">
        <v>1.89076</v>
      </c>
      <c r="D274" s="9">
        <v>5.09</v>
      </c>
      <c r="E274" s="9">
        <v>5.9062903225806451</v>
      </c>
      <c r="F274" s="9">
        <v>5.8370967741935482</v>
      </c>
      <c r="G274" s="20">
        <v>1.658708064516129</v>
      </c>
      <c r="H274" s="21">
        <v>161.66666666666666</v>
      </c>
      <c r="I274" s="22">
        <v>70.63333333333334</v>
      </c>
    </row>
    <row r="275" spans="1:9">
      <c r="A275" s="8">
        <v>35796</v>
      </c>
      <c r="C275" s="11">
        <v>1.4825600000000001</v>
      </c>
      <c r="D275" s="9">
        <v>5.0533333333333337</v>
      </c>
      <c r="E275" s="9">
        <v>5.5909836065573773</v>
      </c>
      <c r="F275" s="9">
        <v>5.5104918032786889</v>
      </c>
      <c r="G275" s="20">
        <v>1.6465098360655739</v>
      </c>
      <c r="H275" s="21">
        <v>162</v>
      </c>
      <c r="I275" s="22">
        <v>70.599999999999994</v>
      </c>
    </row>
    <row r="276" spans="1:9">
      <c r="A276" s="8">
        <v>35886</v>
      </c>
      <c r="C276" s="11">
        <v>1.5833299999999999</v>
      </c>
      <c r="D276" s="9">
        <v>4.9766666666666666</v>
      </c>
      <c r="E276" s="9">
        <v>5.5930158730158732</v>
      </c>
      <c r="F276" s="9">
        <v>5.5863492063492064</v>
      </c>
      <c r="G276" s="20">
        <v>1.654109375</v>
      </c>
      <c r="H276" s="21">
        <v>162.53333333333333</v>
      </c>
      <c r="I276" s="22">
        <v>71.36666666666666</v>
      </c>
    </row>
    <row r="277" spans="1:9">
      <c r="A277" s="8">
        <v>35977</v>
      </c>
      <c r="C277" s="11">
        <v>1.59619</v>
      </c>
      <c r="D277" s="9">
        <v>4.8233333333333333</v>
      </c>
      <c r="E277" s="9">
        <v>5.2073437499999997</v>
      </c>
      <c r="F277" s="9">
        <v>5.1253124999999997</v>
      </c>
      <c r="G277" s="20">
        <v>1.6530830769230769</v>
      </c>
      <c r="H277" s="21">
        <v>163.36666666666667</v>
      </c>
      <c r="I277" s="22">
        <v>71.433333333333337</v>
      </c>
    </row>
    <row r="278" spans="1:9">
      <c r="A278" s="8">
        <v>36069</v>
      </c>
      <c r="C278" s="11">
        <v>1.5257700000000001</v>
      </c>
      <c r="D278" s="9">
        <v>4.253333333333333</v>
      </c>
      <c r="E278" s="9">
        <v>4.6619354838709679</v>
      </c>
      <c r="F278" s="9">
        <v>4.386774193548387</v>
      </c>
      <c r="G278" s="20">
        <v>1.6758209677419356</v>
      </c>
      <c r="H278" s="21">
        <v>164.13333333333333</v>
      </c>
      <c r="I278" s="22">
        <v>71.833333333333329</v>
      </c>
    </row>
    <row r="279" spans="1:9">
      <c r="A279" s="8">
        <v>36161</v>
      </c>
      <c r="C279" s="11">
        <v>1.6872400000000001</v>
      </c>
      <c r="D279" s="9">
        <v>4.4066666666666663</v>
      </c>
      <c r="E279" s="9">
        <v>5.0008196721311471</v>
      </c>
      <c r="F279" s="9">
        <v>4.9019672131147543</v>
      </c>
      <c r="G279" s="20">
        <v>1.6321442622950819</v>
      </c>
      <c r="H279" s="21">
        <v>164.73333333333332</v>
      </c>
      <c r="I279" s="22">
        <v>72</v>
      </c>
    </row>
    <row r="280" spans="1:9">
      <c r="A280" s="8">
        <v>36251</v>
      </c>
      <c r="C280" s="11">
        <v>2.11239</v>
      </c>
      <c r="D280" s="9">
        <v>4.4533333333333331</v>
      </c>
      <c r="E280" s="9">
        <v>5.5412499999999998</v>
      </c>
      <c r="F280" s="9">
        <v>5.4420312500000003</v>
      </c>
      <c r="G280" s="20">
        <v>1.6061453125</v>
      </c>
      <c r="H280" s="21">
        <v>165.96666666666667</v>
      </c>
      <c r="I280" s="22">
        <v>72.7</v>
      </c>
    </row>
    <row r="281" spans="1:9">
      <c r="A281" s="8">
        <v>36342</v>
      </c>
      <c r="C281" s="11">
        <v>2.34646</v>
      </c>
      <c r="D281" s="9">
        <v>4.6500000000000004</v>
      </c>
      <c r="E281" s="9">
        <v>5.8829687499999999</v>
      </c>
      <c r="F281" s="9">
        <v>5.7750000000000004</v>
      </c>
      <c r="G281" s="20">
        <v>1.6019281249999999</v>
      </c>
      <c r="H281" s="21">
        <v>167.2</v>
      </c>
      <c r="I281" s="22">
        <v>72.599999999999994</v>
      </c>
    </row>
    <row r="282" spans="1:9">
      <c r="A282" s="8">
        <v>36434</v>
      </c>
      <c r="C282" s="11">
        <v>2.6198199999999998</v>
      </c>
      <c r="D282" s="9">
        <v>5.043333333333333</v>
      </c>
      <c r="E282" s="9">
        <v>6.1448387096774191</v>
      </c>
      <c r="F282" s="9">
        <v>6.0669354838709673</v>
      </c>
      <c r="G282" s="20">
        <v>1.6294761904761905</v>
      </c>
      <c r="H282" s="21">
        <v>168.43333333333334</v>
      </c>
      <c r="I282" s="22">
        <v>72.933333333333337</v>
      </c>
    </row>
    <row r="283" spans="1:9">
      <c r="A283" s="8">
        <v>36526</v>
      </c>
      <c r="C283" s="11">
        <v>3.25779</v>
      </c>
      <c r="D283" s="9">
        <v>5.52</v>
      </c>
      <c r="E283" s="9">
        <v>6.4684126984126982</v>
      </c>
      <c r="F283" s="9">
        <v>6.5831746031746032</v>
      </c>
      <c r="G283" s="20">
        <v>1.6054825396825396</v>
      </c>
      <c r="H283" s="21">
        <v>170.1</v>
      </c>
      <c r="I283" s="22">
        <v>72.8</v>
      </c>
    </row>
    <row r="284" spans="1:9">
      <c r="A284" s="8">
        <v>36617</v>
      </c>
      <c r="C284" s="11">
        <v>3.2938299999999998</v>
      </c>
      <c r="D284" s="9">
        <v>5.7133333333333329</v>
      </c>
      <c r="E284" s="9">
        <v>6.1849206349206352</v>
      </c>
      <c r="F284" s="9">
        <v>6.4244444444444442</v>
      </c>
      <c r="G284" s="20">
        <v>1.5319921875</v>
      </c>
      <c r="H284" s="21">
        <v>171.43333333333334</v>
      </c>
      <c r="I284" s="22">
        <v>73.466666666666669</v>
      </c>
    </row>
    <row r="285" spans="1:9">
      <c r="A285" s="8">
        <v>36708</v>
      </c>
      <c r="C285" s="11">
        <v>3.4689000000000001</v>
      </c>
      <c r="D285" s="9">
        <v>6.0166666666666666</v>
      </c>
      <c r="E285" s="9">
        <v>5.8898412698412699</v>
      </c>
      <c r="F285" s="9">
        <v>6.0582539682539682</v>
      </c>
      <c r="G285" s="20">
        <v>1.477268253968254</v>
      </c>
      <c r="H285" s="21">
        <v>173</v>
      </c>
      <c r="I285" s="22">
        <v>73.466666666666669</v>
      </c>
    </row>
    <row r="286" spans="1:9">
      <c r="A286" s="8">
        <v>36800</v>
      </c>
      <c r="C286" s="11">
        <v>3.4434999999999998</v>
      </c>
      <c r="D286" s="9">
        <v>6.0166666666666666</v>
      </c>
      <c r="E286" s="9">
        <v>5.5706451612903223</v>
      </c>
      <c r="F286" s="9">
        <v>5.5556451612903226</v>
      </c>
      <c r="G286" s="20">
        <v>1.4461758064516128</v>
      </c>
      <c r="H286" s="21">
        <v>174.23333333333332</v>
      </c>
      <c r="I286" s="22">
        <v>73.933333333333337</v>
      </c>
    </row>
    <row r="287" spans="1:9">
      <c r="A287" s="8">
        <v>36892</v>
      </c>
      <c r="C287" s="11">
        <v>3.4097599999999999</v>
      </c>
      <c r="D287" s="9">
        <v>4.8166666666666664</v>
      </c>
      <c r="E287" s="9">
        <v>5.0441935483870965</v>
      </c>
      <c r="F287" s="9">
        <v>4.7904838709677415</v>
      </c>
      <c r="G287" s="20">
        <v>1.4581161290322582</v>
      </c>
      <c r="H287" s="21">
        <v>175.9</v>
      </c>
      <c r="I287" s="22">
        <v>73.7</v>
      </c>
    </row>
    <row r="288" spans="1:9">
      <c r="A288" s="8">
        <v>36982</v>
      </c>
      <c r="C288" s="11">
        <v>3.32491</v>
      </c>
      <c r="D288" s="9">
        <v>3.66</v>
      </c>
      <c r="E288" s="9">
        <v>5.2761904761904761</v>
      </c>
      <c r="F288" s="9">
        <v>4.8353968253968258</v>
      </c>
      <c r="G288" s="20">
        <v>1.421178125</v>
      </c>
      <c r="H288" s="21">
        <v>177.13333333333333</v>
      </c>
      <c r="I288" s="22">
        <v>74.766666666666666</v>
      </c>
    </row>
    <row r="289" spans="1:9">
      <c r="A289" s="8">
        <v>37073</v>
      </c>
      <c r="C289" s="11">
        <v>2.6782300000000001</v>
      </c>
      <c r="D289" s="9">
        <v>3.17</v>
      </c>
      <c r="E289" s="9">
        <v>4.9957377049180325</v>
      </c>
      <c r="F289" s="9">
        <v>4.5108196721311478</v>
      </c>
      <c r="G289" s="20">
        <v>1.4373177419354839</v>
      </c>
      <c r="H289" s="21">
        <v>177.63333333333333</v>
      </c>
      <c r="I289" s="22">
        <v>74.766666666666666</v>
      </c>
    </row>
    <row r="290" spans="1:9">
      <c r="A290" s="8">
        <v>37165</v>
      </c>
      <c r="C290" s="11">
        <v>1.8748800000000001</v>
      </c>
      <c r="D290" s="9">
        <v>1.9066666666666667</v>
      </c>
      <c r="E290" s="9">
        <v>4.762096774193548</v>
      </c>
      <c r="F290" s="9">
        <v>4.0848387096774195</v>
      </c>
      <c r="G290" s="20">
        <v>1.442575806451613</v>
      </c>
      <c r="H290" s="21">
        <v>177.5</v>
      </c>
      <c r="I290" s="22">
        <v>74.933333333333337</v>
      </c>
    </row>
    <row r="291" spans="1:9">
      <c r="A291" s="8">
        <v>37257</v>
      </c>
      <c r="C291" s="11">
        <v>1.23176</v>
      </c>
      <c r="D291" s="9">
        <v>1.72</v>
      </c>
      <c r="E291" s="9">
        <v>5.0791666666666666</v>
      </c>
      <c r="F291" s="9">
        <v>4.4595000000000002</v>
      </c>
      <c r="G291" s="20">
        <v>1.4261065573770493</v>
      </c>
      <c r="H291" s="21">
        <v>178.06666666666666</v>
      </c>
      <c r="I291" s="22">
        <v>75</v>
      </c>
    </row>
    <row r="292" spans="1:9">
      <c r="A292" s="8">
        <v>37347</v>
      </c>
      <c r="C292" s="11">
        <v>1.31728</v>
      </c>
      <c r="D292" s="9">
        <v>1.7133333333333334</v>
      </c>
      <c r="E292" s="9">
        <v>5.1060937500000003</v>
      </c>
      <c r="F292" s="9">
        <v>4.4504687499999998</v>
      </c>
      <c r="G292" s="20">
        <v>1.4614625000000001</v>
      </c>
      <c r="H292" s="21">
        <v>179.46666666666667</v>
      </c>
      <c r="I292" s="22">
        <v>75.733333333333334</v>
      </c>
    </row>
    <row r="293" spans="1:9">
      <c r="A293" s="8">
        <v>37438</v>
      </c>
      <c r="C293" s="11">
        <v>1.5762799999999999</v>
      </c>
      <c r="D293" s="9">
        <v>1.6433333333333333</v>
      </c>
      <c r="E293" s="9">
        <v>4.2723437500000001</v>
      </c>
      <c r="F293" s="9">
        <v>3.359375</v>
      </c>
      <c r="G293" s="20">
        <v>1.549696875</v>
      </c>
      <c r="H293" s="21">
        <v>180.43333333333334</v>
      </c>
      <c r="I293" s="22">
        <v>75.8</v>
      </c>
    </row>
    <row r="294" spans="1:9">
      <c r="A294" s="8">
        <v>37530</v>
      </c>
      <c r="C294" s="11">
        <v>2.25352</v>
      </c>
      <c r="D294" s="9">
        <v>1.3333333333333333</v>
      </c>
      <c r="E294" s="9">
        <v>4.0048387096774194</v>
      </c>
      <c r="F294" s="9">
        <v>3.0085483870967744</v>
      </c>
      <c r="G294" s="20">
        <v>1.5714112903225805</v>
      </c>
      <c r="H294" s="21">
        <v>181.5</v>
      </c>
      <c r="I294" s="22">
        <v>76.166666666666671</v>
      </c>
    </row>
    <row r="295" spans="1:9">
      <c r="A295" s="8">
        <v>37622</v>
      </c>
      <c r="B295" s="9">
        <v>2.0790163934426231</v>
      </c>
      <c r="C295" s="11">
        <v>2.97641</v>
      </c>
      <c r="D295" s="9">
        <v>1.1566666666666667</v>
      </c>
      <c r="E295" s="9">
        <v>3.92</v>
      </c>
      <c r="F295" s="9">
        <v>2.9118032786885246</v>
      </c>
      <c r="G295" s="20">
        <v>1.6024786885245903</v>
      </c>
      <c r="H295" s="21">
        <v>183.36666666666667</v>
      </c>
      <c r="I295" s="22">
        <v>76.13333333333334</v>
      </c>
    </row>
    <row r="296" spans="1:9">
      <c r="A296" s="8">
        <v>37712</v>
      </c>
      <c r="B296" s="9">
        <v>1.9379365079365078</v>
      </c>
      <c r="C296" s="11">
        <v>2.0059399999999998</v>
      </c>
      <c r="D296" s="9">
        <v>1.04</v>
      </c>
      <c r="E296" s="9">
        <v>3.6206349206349207</v>
      </c>
      <c r="F296" s="9">
        <v>2.57</v>
      </c>
      <c r="G296" s="20">
        <v>1.6183281249999999</v>
      </c>
      <c r="H296" s="21">
        <v>183.06666666666666</v>
      </c>
      <c r="I296" s="22">
        <v>76.766666666666666</v>
      </c>
    </row>
    <row r="297" spans="1:9">
      <c r="A297" s="8">
        <v>37803</v>
      </c>
      <c r="B297" s="9">
        <v>2.2039062500000002</v>
      </c>
      <c r="C297" s="11">
        <v>2.2168899999999998</v>
      </c>
      <c r="D297" s="9">
        <v>0.93</v>
      </c>
      <c r="E297" s="9">
        <v>4.2276562499999999</v>
      </c>
      <c r="F297" s="9">
        <v>3.1381250000000001</v>
      </c>
      <c r="G297" s="20">
        <v>1.6106609375000001</v>
      </c>
      <c r="H297" s="21">
        <v>184.43333333333334</v>
      </c>
      <c r="I297" s="22">
        <v>76.8</v>
      </c>
    </row>
    <row r="298" spans="1:9">
      <c r="A298" s="8">
        <v>37895</v>
      </c>
      <c r="B298" s="9">
        <v>2.0108064516129032</v>
      </c>
      <c r="C298" s="11">
        <v>2.0018400000000001</v>
      </c>
      <c r="D298" s="9">
        <v>0.91666666666666663</v>
      </c>
      <c r="E298" s="9">
        <v>4.2851612903225806</v>
      </c>
      <c r="F298" s="9">
        <v>3.2446774193548387</v>
      </c>
      <c r="G298" s="20">
        <v>1.7079387096774195</v>
      </c>
      <c r="H298" s="21">
        <v>185.13333333333333</v>
      </c>
      <c r="I298" s="22">
        <v>77.166666666666671</v>
      </c>
    </row>
    <row r="299" spans="1:9">
      <c r="A299" s="8">
        <v>37987</v>
      </c>
      <c r="B299" s="9">
        <v>1.6924193548387096</v>
      </c>
      <c r="C299" s="11">
        <v>1.81785</v>
      </c>
      <c r="D299" s="9">
        <v>0.91666666666666663</v>
      </c>
      <c r="E299" s="9">
        <v>4.01</v>
      </c>
      <c r="F299" s="9">
        <v>2.9809677419354839</v>
      </c>
      <c r="G299" s="20">
        <v>1.8385193548387098</v>
      </c>
      <c r="H299" s="21">
        <v>186.7</v>
      </c>
      <c r="I299" s="22">
        <v>77.166666666666671</v>
      </c>
    </row>
    <row r="300" spans="1:9">
      <c r="A300" s="8">
        <v>38078</v>
      </c>
      <c r="B300" s="9">
        <v>2.0456451612903228</v>
      </c>
      <c r="C300" s="11">
        <v>2.7858700000000001</v>
      </c>
      <c r="D300" s="9">
        <v>1.0766666666666667</v>
      </c>
      <c r="E300" s="9">
        <v>4.597096774193548</v>
      </c>
      <c r="F300" s="9">
        <v>3.7209677419354841</v>
      </c>
      <c r="G300" s="20">
        <v>1.8062812500000001</v>
      </c>
      <c r="H300" s="21">
        <v>188.16666666666666</v>
      </c>
      <c r="I300" s="22">
        <v>77.8</v>
      </c>
    </row>
    <row r="301" spans="1:9">
      <c r="A301" s="8">
        <v>38169</v>
      </c>
      <c r="B301" s="9">
        <v>1.89375</v>
      </c>
      <c r="C301" s="11">
        <v>2.6748599999999998</v>
      </c>
      <c r="D301" s="9">
        <v>1.4866666666666668</v>
      </c>
      <c r="E301" s="9">
        <v>4.3014062500000003</v>
      </c>
      <c r="F301" s="9">
        <v>3.5056250000000002</v>
      </c>
      <c r="G301" s="20">
        <v>1.8192578125000001</v>
      </c>
      <c r="H301" s="21">
        <v>189.36666666666667</v>
      </c>
      <c r="I301" s="22">
        <v>77.833333333333329</v>
      </c>
    </row>
    <row r="302" spans="1:9">
      <c r="A302" s="8">
        <v>38261</v>
      </c>
      <c r="B302" s="9">
        <v>1.6904838709677419</v>
      </c>
      <c r="C302" s="11">
        <v>3.3849499999999999</v>
      </c>
      <c r="D302" s="9">
        <v>2.0066666666666668</v>
      </c>
      <c r="E302" s="9">
        <v>4.1758064516129032</v>
      </c>
      <c r="F302" s="9">
        <v>3.4937096774193548</v>
      </c>
      <c r="G302" s="20">
        <v>1.868668253968254</v>
      </c>
      <c r="H302" s="21">
        <v>191.4</v>
      </c>
      <c r="I302" s="22">
        <v>78.333333333333329</v>
      </c>
    </row>
    <row r="303" spans="1:9">
      <c r="A303" s="8">
        <v>38353</v>
      </c>
      <c r="B303" s="9">
        <v>1.7177049180327868</v>
      </c>
      <c r="C303" s="11">
        <v>3.0351699999999999</v>
      </c>
      <c r="D303" s="9">
        <v>2.5366666666666666</v>
      </c>
      <c r="E303" s="9">
        <v>4.3036065573770488</v>
      </c>
      <c r="F303" s="9">
        <v>3.8908196721311477</v>
      </c>
      <c r="G303" s="20">
        <v>1.8911048387096774</v>
      </c>
      <c r="H303" s="21">
        <v>192.36666666666667</v>
      </c>
      <c r="I303" s="22">
        <v>78.533333333333331</v>
      </c>
    </row>
    <row r="304" spans="1:9">
      <c r="A304" s="8">
        <v>38443</v>
      </c>
      <c r="B304" s="9">
        <v>1.6778124999999999</v>
      </c>
      <c r="C304" s="11">
        <v>2.9229400000000001</v>
      </c>
      <c r="D304" s="9">
        <v>2.8633333333333333</v>
      </c>
      <c r="E304" s="9">
        <v>4.1585937499999996</v>
      </c>
      <c r="F304" s="9">
        <v>3.8729687500000001</v>
      </c>
      <c r="G304" s="20">
        <v>1.8559609374999999</v>
      </c>
      <c r="H304" s="21">
        <v>193.66666666666666</v>
      </c>
      <c r="I304" s="22">
        <v>79.3</v>
      </c>
    </row>
    <row r="305" spans="1:9">
      <c r="A305" s="8">
        <v>38534</v>
      </c>
      <c r="B305" s="9">
        <v>1.8228124999999999</v>
      </c>
      <c r="C305" s="11">
        <v>3.81975</v>
      </c>
      <c r="D305" s="9">
        <v>3.36</v>
      </c>
      <c r="E305" s="9">
        <v>4.2151562499999997</v>
      </c>
      <c r="F305" s="9">
        <v>4.0393749999999997</v>
      </c>
      <c r="G305" s="20">
        <v>1.7847124999999999</v>
      </c>
      <c r="H305" s="21">
        <v>196.6</v>
      </c>
      <c r="I305" s="22">
        <v>79.7</v>
      </c>
    </row>
    <row r="306" spans="1:9">
      <c r="A306" s="8">
        <v>38626</v>
      </c>
      <c r="B306" s="9">
        <v>2.0444262295081965</v>
      </c>
      <c r="C306" s="11">
        <v>3.6746799999999999</v>
      </c>
      <c r="D306" s="9">
        <v>3.8266666666666667</v>
      </c>
      <c r="E306" s="9">
        <v>4.4881967213114757</v>
      </c>
      <c r="F306" s="9">
        <v>4.3911475409836065</v>
      </c>
      <c r="G306" s="20">
        <v>1.7485557377049179</v>
      </c>
      <c r="H306" s="21">
        <v>198.43333333333334</v>
      </c>
      <c r="I306" s="22">
        <v>80.099999999999994</v>
      </c>
    </row>
    <row r="307" spans="1:9">
      <c r="A307" s="8">
        <v>38718</v>
      </c>
      <c r="B307" s="9">
        <v>2.0901612903225808</v>
      </c>
      <c r="C307" s="11">
        <v>3.6908699999999999</v>
      </c>
      <c r="D307" s="9">
        <v>4.3933333333333335</v>
      </c>
      <c r="E307" s="9">
        <v>4.5770967741935484</v>
      </c>
      <c r="F307" s="9">
        <v>4.55241935483871</v>
      </c>
      <c r="G307" s="20">
        <v>1.7532258064516129</v>
      </c>
      <c r="H307" s="21">
        <v>199.46666666666667</v>
      </c>
      <c r="I307" s="22">
        <v>80.2</v>
      </c>
    </row>
    <row r="308" spans="1:9">
      <c r="A308" s="8">
        <v>38808</v>
      </c>
      <c r="B308" s="9">
        <v>2.4639682539682539</v>
      </c>
      <c r="C308" s="11">
        <v>3.9242699999999999</v>
      </c>
      <c r="D308" s="9">
        <v>4.7033333333333331</v>
      </c>
      <c r="E308" s="9">
        <v>5.0726984126984123</v>
      </c>
      <c r="F308" s="9">
        <v>4.9931746031746034</v>
      </c>
      <c r="G308" s="20">
        <v>1.8286</v>
      </c>
      <c r="H308" s="21">
        <v>201.26666666666668</v>
      </c>
      <c r="I308" s="22">
        <v>81.233333333333334</v>
      </c>
    </row>
    <row r="309" spans="1:9">
      <c r="A309" s="8">
        <v>38899</v>
      </c>
      <c r="B309" s="9">
        <v>2.3685714285714288</v>
      </c>
      <c r="C309" s="11">
        <v>3.3401200000000002</v>
      </c>
      <c r="D309" s="9">
        <v>4.9066666666666663</v>
      </c>
      <c r="E309" s="9">
        <v>4.8934920634920633</v>
      </c>
      <c r="F309" s="9">
        <v>4.8422222222222224</v>
      </c>
      <c r="G309" s="20">
        <v>1.8750507936507936</v>
      </c>
      <c r="H309" s="21">
        <v>203.16666666666666</v>
      </c>
      <c r="I309" s="22">
        <v>81.733333333333334</v>
      </c>
    </row>
    <row r="310" spans="1:9">
      <c r="A310" s="8">
        <v>38991</v>
      </c>
      <c r="B310" s="9">
        <v>2.319032258064516</v>
      </c>
      <c r="C310" s="11">
        <v>1.9654</v>
      </c>
      <c r="D310" s="9">
        <v>4.9033333333333333</v>
      </c>
      <c r="E310" s="9">
        <v>4.6306451612903228</v>
      </c>
      <c r="F310" s="9">
        <v>4.6017741935483869</v>
      </c>
      <c r="G310" s="20">
        <v>1.9165580645161291</v>
      </c>
      <c r="H310" s="21">
        <v>202.33333333333334</v>
      </c>
      <c r="I310" s="22">
        <v>82.266666666666666</v>
      </c>
    </row>
    <row r="311" spans="1:9">
      <c r="A311" s="8">
        <v>39083</v>
      </c>
      <c r="B311" s="9">
        <v>2.3211290322580647</v>
      </c>
      <c r="C311" s="11">
        <v>2.4316499999999999</v>
      </c>
      <c r="D311" s="9">
        <v>4.9833333333333334</v>
      </c>
      <c r="E311" s="9">
        <v>4.6790322580645158</v>
      </c>
      <c r="F311" s="9">
        <v>4.6433870967741937</v>
      </c>
      <c r="G311" s="20">
        <v>1.954782258064516</v>
      </c>
      <c r="H311" s="21">
        <v>204.31700000000001</v>
      </c>
      <c r="I311" s="22">
        <v>82.433333333333337</v>
      </c>
    </row>
    <row r="312" spans="1:9">
      <c r="A312" s="8">
        <v>39173</v>
      </c>
      <c r="B312" s="9">
        <v>2.4390624999999999</v>
      </c>
      <c r="C312" s="11">
        <v>2.6652900000000002</v>
      </c>
      <c r="D312" s="9">
        <v>4.7366666666666664</v>
      </c>
      <c r="E312" s="9">
        <v>4.8460937499999996</v>
      </c>
      <c r="F312" s="9">
        <v>4.76078125</v>
      </c>
      <c r="G312" s="20">
        <v>1.986228125</v>
      </c>
      <c r="H312" s="21">
        <v>206.631</v>
      </c>
      <c r="I312" s="22">
        <v>83.3</v>
      </c>
    </row>
    <row r="313" spans="1:9">
      <c r="A313" s="8">
        <v>39264</v>
      </c>
      <c r="B313" s="9">
        <v>2.4498412698412699</v>
      </c>
      <c r="C313" s="11">
        <v>2.34897</v>
      </c>
      <c r="D313" s="9">
        <v>4.3033333333333337</v>
      </c>
      <c r="E313" s="9">
        <v>4.7384126984126986</v>
      </c>
      <c r="F313" s="9">
        <v>4.5126984126984127</v>
      </c>
      <c r="G313" s="20">
        <v>2.0213453124999998</v>
      </c>
      <c r="H313" s="21">
        <v>207.93899999999999</v>
      </c>
      <c r="I313" s="22">
        <v>83.333333333333329</v>
      </c>
    </row>
    <row r="314" spans="1:9">
      <c r="A314" s="8">
        <v>39356</v>
      </c>
      <c r="B314" s="9">
        <v>1.9288709677419356</v>
      </c>
      <c r="C314" s="11">
        <v>4.0311399999999997</v>
      </c>
      <c r="D314" s="9">
        <v>3.39</v>
      </c>
      <c r="E314" s="9">
        <v>4.2666129032258064</v>
      </c>
      <c r="F314" s="9">
        <v>3.7975806451612901</v>
      </c>
      <c r="G314" s="20">
        <v>2.0441640625000002</v>
      </c>
      <c r="H314" s="21">
        <v>210.48966666666666</v>
      </c>
      <c r="I314" s="22">
        <v>84.13333333333334</v>
      </c>
    </row>
    <row r="315" spans="1:9">
      <c r="A315" s="8">
        <v>39448</v>
      </c>
      <c r="B315" s="9">
        <v>1.3240983606557377</v>
      </c>
      <c r="C315" s="11">
        <v>4.1370399999999998</v>
      </c>
      <c r="D315" s="9">
        <v>2.0433333333333334</v>
      </c>
      <c r="E315" s="9">
        <v>3.6652459016393442</v>
      </c>
      <c r="F315" s="9">
        <v>2.7514754098360656</v>
      </c>
      <c r="G315" s="20">
        <v>1.9789854838709677</v>
      </c>
      <c r="H315" s="21">
        <v>212.76966666666667</v>
      </c>
      <c r="I315" s="22">
        <v>84.533333333333331</v>
      </c>
    </row>
    <row r="316" spans="1:9">
      <c r="A316" s="8">
        <v>39539</v>
      </c>
      <c r="B316" s="9">
        <v>1.48171875</v>
      </c>
      <c r="C316" s="11">
        <v>4.3104199999999997</v>
      </c>
      <c r="D316" s="9">
        <v>1.6266666666666667</v>
      </c>
      <c r="E316" s="9">
        <v>3.8815624999999998</v>
      </c>
      <c r="F316" s="9">
        <v>3.1549999999999998</v>
      </c>
      <c r="G316" s="20">
        <v>1.9711624999999999</v>
      </c>
      <c r="H316" s="21">
        <v>215.53766666666667</v>
      </c>
      <c r="I316" s="22">
        <v>86.1</v>
      </c>
    </row>
    <row r="317" spans="1:9">
      <c r="A317" s="8">
        <v>39630</v>
      </c>
      <c r="B317" s="9">
        <v>1.6964062499999999</v>
      </c>
      <c r="C317" s="11">
        <v>5.2525000000000004</v>
      </c>
      <c r="D317" s="9">
        <v>1.4933333333333334</v>
      </c>
      <c r="E317" s="9">
        <v>3.8621875000000001</v>
      </c>
      <c r="F317" s="9">
        <v>3.1128125</v>
      </c>
      <c r="G317" s="20">
        <v>1.8924125000000001</v>
      </c>
      <c r="H317" s="21">
        <v>218.86099999999999</v>
      </c>
      <c r="I317" s="22">
        <v>87.066666666666663</v>
      </c>
    </row>
    <row r="318" spans="1:9">
      <c r="A318" s="8">
        <v>39722</v>
      </c>
      <c r="B318" s="9">
        <v>2.5851612903225805</v>
      </c>
      <c r="C318" s="11">
        <v>1.5958000000000001</v>
      </c>
      <c r="D318" s="9">
        <v>0.29666666666666669</v>
      </c>
      <c r="E318" s="9">
        <v>3.2346774193548389</v>
      </c>
      <c r="F318" s="9">
        <v>2.1727419354838711</v>
      </c>
      <c r="G318" s="20">
        <v>1.5703725806451614</v>
      </c>
      <c r="H318" s="21">
        <v>213.84866666666667</v>
      </c>
      <c r="I318" s="22">
        <v>87.233333333333334</v>
      </c>
    </row>
    <row r="319" spans="1:9">
      <c r="A319" s="8">
        <v>39814</v>
      </c>
      <c r="B319" s="9">
        <v>1.7890163934426231</v>
      </c>
      <c r="C319" s="11">
        <v>-0.18423999999999999</v>
      </c>
      <c r="D319" s="9">
        <v>0.21333333333333335</v>
      </c>
      <c r="E319" s="9">
        <v>2.7362295081967214</v>
      </c>
      <c r="F319" s="9">
        <v>1.761311475409836</v>
      </c>
      <c r="G319" s="20">
        <v>1.4344360655737705</v>
      </c>
      <c r="H319" s="21">
        <v>212.37766666666667</v>
      </c>
      <c r="I319" s="22">
        <v>87.033333333333331</v>
      </c>
    </row>
    <row r="320" spans="1:9">
      <c r="A320" s="8">
        <v>39904</v>
      </c>
      <c r="B320" s="9">
        <v>1.7179365079365079</v>
      </c>
      <c r="C320" s="11">
        <v>-0.94213999999999998</v>
      </c>
      <c r="D320" s="9">
        <v>0.17333333333333334</v>
      </c>
      <c r="E320" s="9">
        <v>3.3207936507936506</v>
      </c>
      <c r="F320" s="9">
        <v>2.2417460317460316</v>
      </c>
      <c r="G320" s="20">
        <v>1.5502015625000001</v>
      </c>
      <c r="H320" s="21">
        <v>213.50700000000001</v>
      </c>
      <c r="I320" s="22">
        <v>87.833333333333329</v>
      </c>
    </row>
    <row r="321" spans="1:9">
      <c r="A321" s="8">
        <v>39995</v>
      </c>
      <c r="B321" s="9">
        <v>1.74734375</v>
      </c>
      <c r="C321" s="11">
        <v>-1.6069599999999999</v>
      </c>
      <c r="D321" s="9">
        <v>0.15666666666666668</v>
      </c>
      <c r="E321" s="9">
        <v>3.5178124999999998</v>
      </c>
      <c r="F321" s="9">
        <v>2.4674999999999998</v>
      </c>
      <c r="G321" s="20">
        <v>1.6410107692307692</v>
      </c>
      <c r="H321" s="21">
        <v>215.34399999999999</v>
      </c>
      <c r="I321" s="22">
        <v>88.2</v>
      </c>
    </row>
    <row r="322" spans="1:9">
      <c r="A322" s="8">
        <v>40087</v>
      </c>
      <c r="B322" s="9">
        <v>1.3774193548387097</v>
      </c>
      <c r="C322" s="11">
        <v>1.48766</v>
      </c>
      <c r="D322" s="9">
        <v>5.6666666666666664E-2</v>
      </c>
      <c r="E322" s="9">
        <v>3.464032258064516</v>
      </c>
      <c r="F322" s="9">
        <v>2.3041935483870968</v>
      </c>
      <c r="G322" s="20">
        <v>1.6335419354838709</v>
      </c>
      <c r="H322" s="21">
        <v>217.03</v>
      </c>
      <c r="I322" s="22">
        <v>88.63333333333334</v>
      </c>
    </row>
    <row r="323" spans="1:9">
      <c r="A323" s="8">
        <v>40179</v>
      </c>
      <c r="B323" s="9">
        <v>1.4388524590163934</v>
      </c>
      <c r="C323" s="11">
        <v>2.3525700000000001</v>
      </c>
      <c r="D323" s="9">
        <v>0.10666666666666667</v>
      </c>
      <c r="E323" s="9">
        <v>3.7178688524590164</v>
      </c>
      <c r="F323" s="9">
        <v>2.4273770491803277</v>
      </c>
      <c r="G323" s="20">
        <v>1.5575131147540984</v>
      </c>
      <c r="H323" s="21">
        <v>217.374</v>
      </c>
      <c r="I323" s="22">
        <v>89.066666666666663</v>
      </c>
    </row>
    <row r="324" spans="1:9">
      <c r="A324" s="8">
        <v>40269</v>
      </c>
      <c r="B324" s="9">
        <v>1.35640625</v>
      </c>
      <c r="C324" s="11">
        <v>1.7752699999999999</v>
      </c>
      <c r="D324" s="9">
        <v>0.14666666666666667</v>
      </c>
      <c r="E324" s="9">
        <v>3.4925000000000002</v>
      </c>
      <c r="F324" s="9">
        <v>2.25484375</v>
      </c>
      <c r="G324" s="20">
        <v>1.4931015624999999</v>
      </c>
      <c r="H324" s="21">
        <v>217.29733333333334</v>
      </c>
      <c r="I324" s="22">
        <v>90.066666666666663</v>
      </c>
    </row>
    <row r="325" spans="1:9">
      <c r="A325" s="8">
        <v>40360</v>
      </c>
      <c r="B325" s="9">
        <v>1.0567187499999999</v>
      </c>
      <c r="C325" s="11">
        <v>1.2028799999999999</v>
      </c>
      <c r="D325" s="9">
        <v>0.15666666666666668</v>
      </c>
      <c r="E325" s="9">
        <v>2.7845312500000001</v>
      </c>
      <c r="F325" s="9">
        <v>1.5449999999999999</v>
      </c>
      <c r="G325" s="20">
        <v>1.552078125</v>
      </c>
      <c r="H325" s="21">
        <v>217.93433333333334</v>
      </c>
      <c r="I325" s="22">
        <v>90.266666666666666</v>
      </c>
    </row>
    <row r="326" spans="1:9">
      <c r="A326" s="8">
        <v>40452</v>
      </c>
      <c r="B326" s="9">
        <v>0.75467741935483867</v>
      </c>
      <c r="C326" s="11">
        <v>1.2297800000000001</v>
      </c>
      <c r="D326" s="9">
        <v>0.13666666666666666</v>
      </c>
      <c r="E326" s="9">
        <v>2.8783870967741936</v>
      </c>
      <c r="F326" s="9">
        <v>1.5033870967741936</v>
      </c>
      <c r="G326" s="20">
        <v>1.5804196721311474</v>
      </c>
      <c r="H326" s="21">
        <v>219.69900000000001</v>
      </c>
      <c r="I326" s="22">
        <v>91.066666666666663</v>
      </c>
    </row>
    <row r="327" spans="1:9">
      <c r="A327" s="8">
        <v>40544</v>
      </c>
      <c r="B327" s="9">
        <v>1.0790322580645162</v>
      </c>
      <c r="C327" s="11">
        <v>2.1482199999999998</v>
      </c>
      <c r="D327" s="9">
        <v>0.12666666666666668</v>
      </c>
      <c r="E327" s="9">
        <v>3.4574193548387098</v>
      </c>
      <c r="F327" s="9">
        <v>2.1193548387096772</v>
      </c>
      <c r="G327" s="20">
        <v>1.6026661290322581</v>
      </c>
      <c r="H327" s="21">
        <v>222.04366666666667</v>
      </c>
      <c r="I327" s="22">
        <v>92.233333333333334</v>
      </c>
    </row>
    <row r="328" spans="1:9">
      <c r="A328" s="8">
        <v>40634</v>
      </c>
      <c r="B328" s="9">
        <v>0.79746031746031742</v>
      </c>
      <c r="C328" s="11">
        <v>3.3461099999999999</v>
      </c>
      <c r="D328" s="9">
        <v>4.6666666666666669E-2</v>
      </c>
      <c r="E328" s="9">
        <v>3.2014285714285715</v>
      </c>
      <c r="F328" s="9">
        <v>1.8544444444444443</v>
      </c>
      <c r="G328" s="20">
        <v>1.63089375</v>
      </c>
      <c r="H328" s="21">
        <v>224.56833333333333</v>
      </c>
      <c r="I328" s="22">
        <v>93.433333333333337</v>
      </c>
    </row>
    <row r="329" spans="1:9">
      <c r="A329" s="8">
        <v>40725</v>
      </c>
      <c r="B329" s="9">
        <v>0.26890625000000001</v>
      </c>
      <c r="C329" s="11">
        <v>3.7159499999999999</v>
      </c>
      <c r="D329" s="9">
        <v>2.3333333333333334E-2</v>
      </c>
      <c r="E329" s="9">
        <v>2.4142187499999999</v>
      </c>
      <c r="F329" s="9">
        <v>1.1440625</v>
      </c>
      <c r="G329" s="20">
        <v>1.61023125</v>
      </c>
      <c r="H329" s="21">
        <v>226.03266666666667</v>
      </c>
      <c r="I329" s="22">
        <v>93.966666666666669</v>
      </c>
    </row>
    <row r="330" spans="1:9">
      <c r="A330" s="8">
        <v>40817</v>
      </c>
      <c r="B330" s="9">
        <v>5.0655737704918033E-2</v>
      </c>
      <c r="C330" s="11">
        <v>3.3447300000000002</v>
      </c>
      <c r="D330" s="9">
        <v>1.3333333333333334E-2</v>
      </c>
      <c r="E330" s="9">
        <v>2.0467213114754097</v>
      </c>
      <c r="F330" s="9">
        <v>0.95262295081967208</v>
      </c>
      <c r="G330" s="20">
        <v>1.5718442622950819</v>
      </c>
      <c r="H330" s="21">
        <v>227.04733333333334</v>
      </c>
      <c r="I330" s="22">
        <v>94.733333333333334</v>
      </c>
    </row>
    <row r="331" spans="1:9">
      <c r="A331" s="8">
        <v>40909</v>
      </c>
      <c r="B331" s="9">
        <v>-0.16709677419354838</v>
      </c>
      <c r="C331" s="11">
        <v>2.8293200000000001</v>
      </c>
      <c r="D331" s="9">
        <v>6.6666666666666666E-2</v>
      </c>
      <c r="E331" s="9">
        <v>2.04</v>
      </c>
      <c r="F331" s="9">
        <v>0.89838709677419359</v>
      </c>
      <c r="G331" s="20">
        <v>1.5720806451612903</v>
      </c>
      <c r="H331" s="21">
        <v>228.32599999999999</v>
      </c>
      <c r="I331" s="22">
        <v>95.1</v>
      </c>
    </row>
    <row r="332" spans="1:9">
      <c r="A332" s="8">
        <v>41000</v>
      </c>
      <c r="B332" s="9">
        <v>-0.35171875000000002</v>
      </c>
      <c r="C332" s="11">
        <v>1.88792</v>
      </c>
      <c r="D332" s="9">
        <v>8.666666666666667E-2</v>
      </c>
      <c r="E332" s="9">
        <v>1.8257812499999999</v>
      </c>
      <c r="F332" s="9">
        <v>0.78890625000000003</v>
      </c>
      <c r="G332" s="20">
        <v>1.5828109374999999</v>
      </c>
      <c r="H332" s="21">
        <v>228.80799999999999</v>
      </c>
      <c r="I332" s="22">
        <v>95.8</v>
      </c>
    </row>
    <row r="333" spans="1:9">
      <c r="A333" s="8">
        <v>41091</v>
      </c>
      <c r="B333" s="9">
        <v>-0.62952380952380949</v>
      </c>
      <c r="C333" s="11">
        <v>1.68486</v>
      </c>
      <c r="D333" s="9">
        <v>0.10333333333333333</v>
      </c>
      <c r="E333" s="9">
        <v>1.6412698412698412</v>
      </c>
      <c r="F333" s="9">
        <v>0.66888888888888887</v>
      </c>
      <c r="G333" s="20">
        <v>1.5800936507936507</v>
      </c>
      <c r="H333" s="21">
        <v>229.84100000000001</v>
      </c>
      <c r="I333" s="22">
        <v>96.066666666666663</v>
      </c>
    </row>
    <row r="334" spans="1:9">
      <c r="A334" s="8">
        <v>41183</v>
      </c>
      <c r="B334" s="9">
        <v>-0.75934426229508201</v>
      </c>
      <c r="C334" s="11">
        <v>1.90357</v>
      </c>
      <c r="D334" s="9">
        <v>8.666666666666667E-2</v>
      </c>
      <c r="E334" s="9">
        <v>1.7070491803278689</v>
      </c>
      <c r="F334" s="9">
        <v>0.69016393442622948</v>
      </c>
      <c r="G334" s="20">
        <v>1.6064774193548388</v>
      </c>
      <c r="H334" s="21">
        <v>231.36933333333334</v>
      </c>
      <c r="I334" s="22">
        <v>97.033333333333331</v>
      </c>
    </row>
    <row r="335" spans="1:9">
      <c r="A335" s="8">
        <v>41275</v>
      </c>
      <c r="B335" s="9">
        <v>-0.58866666666666667</v>
      </c>
      <c r="C335" s="11">
        <v>1.7402</v>
      </c>
      <c r="D335" s="9">
        <v>8.666666666666667E-2</v>
      </c>
      <c r="E335" s="9">
        <v>1.9510000000000001</v>
      </c>
      <c r="F335" s="9">
        <v>0.82266666666666666</v>
      </c>
      <c r="G335" s="20">
        <v>1.5507606557377049</v>
      </c>
      <c r="H335" s="21">
        <v>232.29933333333332</v>
      </c>
      <c r="I335" s="22">
        <v>97.433333333333337</v>
      </c>
    </row>
    <row r="336" spans="1:9">
      <c r="A336" s="8">
        <v>41365</v>
      </c>
      <c r="B336" s="9">
        <v>-0.26765624999999998</v>
      </c>
      <c r="C336" s="11">
        <v>1.41472</v>
      </c>
      <c r="D336" s="9">
        <v>0.05</v>
      </c>
      <c r="E336" s="9">
        <v>1.9862500000000001</v>
      </c>
      <c r="F336" s="9">
        <v>0.90937500000000004</v>
      </c>
      <c r="G336" s="20">
        <v>1.5363203125</v>
      </c>
      <c r="H336" s="21">
        <v>232.04499999999999</v>
      </c>
      <c r="I336" s="22">
        <v>98.066666666666663</v>
      </c>
    </row>
    <row r="337" spans="1:9">
      <c r="A337" s="8">
        <v>41456</v>
      </c>
      <c r="B337" s="9">
        <v>0.55562500000000004</v>
      </c>
      <c r="C337" s="11">
        <v>1.50495</v>
      </c>
      <c r="D337" s="9">
        <v>3.3333333333333333E-2</v>
      </c>
      <c r="E337" s="9">
        <v>2.7065625</v>
      </c>
      <c r="F337" s="9">
        <v>1.5037499999999999</v>
      </c>
      <c r="G337" s="20">
        <v>1.5511656250000001</v>
      </c>
      <c r="H337" s="21">
        <v>233.3</v>
      </c>
      <c r="I337" s="22">
        <v>98.36666666666666</v>
      </c>
    </row>
    <row r="338" spans="1:9">
      <c r="A338" s="8">
        <v>41548</v>
      </c>
      <c r="B338" s="9">
        <v>0.57016129032258067</v>
      </c>
      <c r="C338" s="11">
        <v>1.2073</v>
      </c>
      <c r="D338" s="9">
        <v>6.3333333333333339E-2</v>
      </c>
      <c r="E338" s="9">
        <v>2.7441935483870967</v>
      </c>
      <c r="F338" s="9">
        <v>1.4390322580645161</v>
      </c>
      <c r="G338" s="20">
        <v>1.6195290322580644</v>
      </c>
      <c r="H338" s="21">
        <v>234.16266666666667</v>
      </c>
      <c r="I338" s="22">
        <v>98.933333333333337</v>
      </c>
    </row>
    <row r="339" spans="1:9">
      <c r="A339" s="8">
        <v>41640</v>
      </c>
      <c r="B339" s="9">
        <v>0.58081967213114749</v>
      </c>
      <c r="C339" s="11">
        <v>1.42991</v>
      </c>
      <c r="D339" s="9">
        <v>4.6666666666666669E-2</v>
      </c>
      <c r="E339" s="9">
        <v>2.7654098360655737</v>
      </c>
      <c r="F339" s="9">
        <v>1.6034426229508196</v>
      </c>
      <c r="G339" s="20">
        <v>1.655055737704918</v>
      </c>
      <c r="H339" s="21">
        <v>235.62100000000001</v>
      </c>
      <c r="I339" s="22">
        <v>99.033333333333331</v>
      </c>
    </row>
    <row r="340" spans="1:9">
      <c r="A340" s="8">
        <v>41730</v>
      </c>
      <c r="B340" s="9">
        <v>0.42682539682539683</v>
      </c>
      <c r="C340" s="11">
        <v>2.0803400000000001</v>
      </c>
      <c r="D340" s="9">
        <v>3.3333333333333333E-2</v>
      </c>
      <c r="E340" s="9">
        <v>2.6209523809523811</v>
      </c>
      <c r="F340" s="9">
        <v>1.6576190476190475</v>
      </c>
      <c r="G340" s="20">
        <v>1.6831562499999999</v>
      </c>
      <c r="H340" s="21">
        <v>236.87233333333333</v>
      </c>
      <c r="I340" s="22">
        <v>99.666666666666671</v>
      </c>
    </row>
    <row r="341" spans="1:9">
      <c r="A341" s="8">
        <v>41821</v>
      </c>
      <c r="B341" s="9">
        <v>0.32078125000000002</v>
      </c>
      <c r="C341" s="11">
        <v>1.79097</v>
      </c>
      <c r="D341" s="9">
        <v>2.6666666666666668E-2</v>
      </c>
      <c r="E341" s="9">
        <v>2.49953125</v>
      </c>
      <c r="F341" s="9">
        <v>1.7015625000000001</v>
      </c>
      <c r="G341" s="20">
        <v>1.6691359375000001</v>
      </c>
      <c r="H341" s="21">
        <v>237.47833333333332</v>
      </c>
      <c r="I341" s="22">
        <v>99.833333333333329</v>
      </c>
    </row>
    <row r="342" spans="1:9">
      <c r="A342" s="8">
        <v>41913</v>
      </c>
      <c r="B342" s="9">
        <v>0.4467741935483871</v>
      </c>
      <c r="C342" s="11">
        <v>1.16401</v>
      </c>
      <c r="D342" s="9">
        <v>2.3333333333333334E-2</v>
      </c>
      <c r="E342" s="9">
        <v>2.2759677419354838</v>
      </c>
      <c r="F342" s="9">
        <v>1.600967741935484</v>
      </c>
      <c r="G342" s="20">
        <v>1.583667213114754</v>
      </c>
      <c r="H342" s="21">
        <v>236.88833333333332</v>
      </c>
      <c r="I342" s="22">
        <v>99.966666666666669</v>
      </c>
    </row>
    <row r="343" spans="1:9">
      <c r="A343" s="8">
        <v>42005</v>
      </c>
      <c r="B343" s="9">
        <v>0.27229508196721314</v>
      </c>
      <c r="C343" s="11">
        <v>-0.11289</v>
      </c>
      <c r="D343" s="9">
        <v>2.6666666666666668E-2</v>
      </c>
      <c r="E343" s="9">
        <v>1.9688524590163934</v>
      </c>
      <c r="F343" s="9">
        <v>1.4572131147540983</v>
      </c>
      <c r="G343" s="20">
        <v>1.5134049180327869</v>
      </c>
      <c r="H343" s="21">
        <v>235.35499999999999</v>
      </c>
      <c r="I343" s="22">
        <v>99.433333333333337</v>
      </c>
    </row>
    <row r="344" spans="1:9">
      <c r="A344" s="8">
        <v>42095</v>
      </c>
      <c r="B344" s="9">
        <v>0.30125000000000002</v>
      </c>
      <c r="C344" s="11">
        <v>3.7010000000000001E-2</v>
      </c>
      <c r="D344" s="9">
        <v>0.02</v>
      </c>
      <c r="E344" s="9">
        <v>2.1643750000000002</v>
      </c>
      <c r="F344" s="9">
        <v>1.52515625</v>
      </c>
      <c r="G344" s="20">
        <v>1.5329296875</v>
      </c>
      <c r="H344" s="21">
        <v>236.96</v>
      </c>
      <c r="I344" s="22">
        <v>100.03333333333333</v>
      </c>
    </row>
    <row r="345" spans="1:9">
      <c r="A345" s="8">
        <v>42186</v>
      </c>
      <c r="B345" s="9">
        <v>0.56874999999999998</v>
      </c>
      <c r="C345" s="11">
        <v>0.15861</v>
      </c>
      <c r="D345" s="9">
        <v>0.04</v>
      </c>
      <c r="E345" s="9">
        <v>2.223125</v>
      </c>
      <c r="F345" s="9">
        <v>1.5557812499999999</v>
      </c>
      <c r="G345" s="20">
        <v>1.5493109375</v>
      </c>
      <c r="H345" s="21">
        <v>237.85499999999999</v>
      </c>
      <c r="I345" s="22">
        <v>100.16666666666667</v>
      </c>
    </row>
    <row r="346" spans="1:9">
      <c r="A346" s="8">
        <v>42278</v>
      </c>
      <c r="B346" s="9">
        <v>0.66403225806451616</v>
      </c>
      <c r="C346" s="11">
        <v>0.40046999999999999</v>
      </c>
      <c r="D346" s="9">
        <v>0.12333333333333334</v>
      </c>
      <c r="E346" s="9">
        <v>2.1904838709677419</v>
      </c>
      <c r="F346" s="9">
        <v>1.5841935483870968</v>
      </c>
      <c r="G346" s="20">
        <v>1.5168790322580645</v>
      </c>
      <c r="H346" s="21">
        <v>237.83699999999999</v>
      </c>
      <c r="I346" s="22">
        <v>100.33333333333333</v>
      </c>
    </row>
    <row r="347" spans="1:9">
      <c r="A347" s="8">
        <v>42370</v>
      </c>
      <c r="B347" s="9">
        <v>0.48360655737704916</v>
      </c>
      <c r="C347" s="11">
        <v>0.99184000000000005</v>
      </c>
      <c r="D347" s="9">
        <v>0.28666666666666668</v>
      </c>
      <c r="E347" s="9">
        <v>1.9142622950819672</v>
      </c>
      <c r="F347" s="9">
        <v>1.3698360655737705</v>
      </c>
      <c r="G347" s="20">
        <v>1.4306048387096775</v>
      </c>
      <c r="H347" s="21">
        <v>237.68933333333334</v>
      </c>
      <c r="I347" s="22">
        <v>100.13333333333334</v>
      </c>
    </row>
    <row r="348" spans="1:9">
      <c r="A348" s="8">
        <v>42461</v>
      </c>
      <c r="B348" s="9">
        <v>0.19187499999999999</v>
      </c>
      <c r="C348" s="11">
        <v>1.1100300000000001</v>
      </c>
      <c r="D348" s="9">
        <v>0.25666666666666665</v>
      </c>
      <c r="E348" s="9">
        <v>1.7501562500000001</v>
      </c>
      <c r="F348" s="9">
        <v>1.24046875</v>
      </c>
      <c r="G348" s="20">
        <v>1.4344468749999999</v>
      </c>
      <c r="H348" s="21">
        <v>239.59033333333332</v>
      </c>
      <c r="I348" s="22">
        <v>100.8</v>
      </c>
    </row>
    <row r="349" spans="1:9">
      <c r="A349" s="8">
        <v>42552</v>
      </c>
      <c r="B349" s="9">
        <v>8.1718750000000007E-2</v>
      </c>
      <c r="C349" s="11">
        <v>1.1571499999999999</v>
      </c>
      <c r="D349" s="9">
        <v>0.29666666666666669</v>
      </c>
      <c r="E349" s="9">
        <v>1.5643750000000001</v>
      </c>
      <c r="F349" s="9">
        <v>1.1285937500000001</v>
      </c>
      <c r="G349" s="20">
        <v>1.3124359375000001</v>
      </c>
      <c r="H349" s="21">
        <v>240.60733333333334</v>
      </c>
      <c r="I349" s="22">
        <v>101.2</v>
      </c>
    </row>
    <row r="350" spans="1:9">
      <c r="A350" s="8">
        <v>42644</v>
      </c>
      <c r="B350" s="9">
        <v>0.3283606557377049</v>
      </c>
      <c r="C350" s="11">
        <v>1.80698</v>
      </c>
      <c r="D350" s="9">
        <v>0.43</v>
      </c>
      <c r="E350" s="9">
        <v>2.1386885245901639</v>
      </c>
      <c r="F350" s="9">
        <v>1.6147540983606556</v>
      </c>
      <c r="G350" s="20">
        <v>1.2415885245901639</v>
      </c>
      <c r="H350" s="21">
        <v>242.13466666666667</v>
      </c>
      <c r="I350" s="22">
        <v>101.86666666666666</v>
      </c>
    </row>
    <row r="351" spans="1:9">
      <c r="A351" s="8">
        <v>42736</v>
      </c>
      <c r="B351" s="9">
        <v>0.43854838709677418</v>
      </c>
      <c r="C351" s="11">
        <v>2.5509499999999998</v>
      </c>
      <c r="D351" s="9">
        <v>0.59</v>
      </c>
      <c r="E351" s="9">
        <v>2.4466129032258066</v>
      </c>
      <c r="F351" s="9">
        <v>1.9479032258064517</v>
      </c>
      <c r="G351" s="20">
        <v>1.2399245901639344</v>
      </c>
      <c r="H351" s="21">
        <v>243.75266666666667</v>
      </c>
      <c r="I351" s="22">
        <v>102.3</v>
      </c>
    </row>
    <row r="352" spans="1:9">
      <c r="A352" s="8">
        <v>42826</v>
      </c>
      <c r="B352" s="9">
        <v>0.44095238095238093</v>
      </c>
      <c r="C352" s="11">
        <v>1.91855</v>
      </c>
      <c r="D352" s="9">
        <v>0.89</v>
      </c>
      <c r="E352" s="9">
        <v>2.2609523809523808</v>
      </c>
      <c r="F352" s="9">
        <v>1.8111111111111111</v>
      </c>
      <c r="G352" s="20">
        <v>1.2797624999999999</v>
      </c>
      <c r="H352" s="21">
        <v>244.18700000000001</v>
      </c>
      <c r="I352" s="22">
        <v>103.4</v>
      </c>
    </row>
    <row r="353" spans="1:9">
      <c r="A353" s="8">
        <v>42917</v>
      </c>
      <c r="B353" s="9">
        <v>0.44841269841269843</v>
      </c>
      <c r="C353" s="11">
        <v>1.9691799999999999</v>
      </c>
      <c r="D353" s="9">
        <v>1.0366666666666666</v>
      </c>
      <c r="E353" s="9">
        <v>2.2414285714285715</v>
      </c>
      <c r="F353" s="9">
        <v>1.8134920634920635</v>
      </c>
      <c r="G353" s="20">
        <v>1.3089174603174603</v>
      </c>
      <c r="H353" s="21">
        <v>245.34533333333334</v>
      </c>
      <c r="I353" s="22">
        <v>103.93333333333334</v>
      </c>
    </row>
    <row r="354" spans="1:9">
      <c r="A354" s="8">
        <v>43009</v>
      </c>
      <c r="B354" s="9">
        <v>0.49887096774193551</v>
      </c>
      <c r="C354" s="11">
        <v>2.1154899999999999</v>
      </c>
      <c r="D354" s="9">
        <v>1.2066666666666668</v>
      </c>
      <c r="E354" s="9">
        <v>2.3714516129032259</v>
      </c>
      <c r="F354" s="9">
        <v>2.0691935483870969</v>
      </c>
      <c r="G354" s="20">
        <v>1.3273081967213114</v>
      </c>
      <c r="H354" s="21">
        <v>247.25700000000001</v>
      </c>
      <c r="I354" s="22">
        <v>104.7</v>
      </c>
    </row>
    <row r="355" spans="1:9">
      <c r="A355" s="8">
        <v>43101</v>
      </c>
      <c r="B355" s="9">
        <v>0.68065573770491805</v>
      </c>
      <c r="C355" s="11">
        <v>2.2263000000000002</v>
      </c>
      <c r="D355" s="9">
        <v>1.56</v>
      </c>
      <c r="E355" s="9">
        <v>2.7585245901639346</v>
      </c>
      <c r="F355" s="9">
        <v>2.534918032786885</v>
      </c>
      <c r="G355" s="20">
        <v>1.3919677419354839</v>
      </c>
      <c r="H355" s="21">
        <v>249.17933333333335</v>
      </c>
      <c r="I355" s="22">
        <v>104.83333333333333</v>
      </c>
    </row>
    <row r="356" spans="1:9">
      <c r="A356" s="8">
        <v>43191</v>
      </c>
      <c r="B356" s="9">
        <v>0.79140624999999998</v>
      </c>
      <c r="C356" s="11">
        <v>2.6826400000000001</v>
      </c>
      <c r="D356" s="9">
        <v>1.84</v>
      </c>
      <c r="E356" s="9">
        <v>2.9206249999999998</v>
      </c>
      <c r="F356" s="9">
        <v>2.765625</v>
      </c>
      <c r="G356" s="20">
        <v>1.3612140625</v>
      </c>
      <c r="H356" s="21">
        <v>250.73766666666666</v>
      </c>
      <c r="I356" s="22">
        <v>105.76666666666667</v>
      </c>
    </row>
    <row r="357" spans="1:9">
      <c r="A357" s="8">
        <v>43282</v>
      </c>
      <c r="B357" s="9">
        <v>0.81238095238095243</v>
      </c>
      <c r="C357" s="11">
        <v>2.6122399999999999</v>
      </c>
      <c r="D357" s="9">
        <v>2.04</v>
      </c>
      <c r="E357" s="9">
        <v>2.9238095238095236</v>
      </c>
      <c r="F357" s="9">
        <v>2.809047619047619</v>
      </c>
      <c r="G357" s="20">
        <v>1.3029571428571429</v>
      </c>
      <c r="H357" s="21">
        <v>251.75433333333334</v>
      </c>
      <c r="I357" s="22">
        <v>106.33333333333333</v>
      </c>
    </row>
    <row r="358" spans="1:9">
      <c r="A358" s="8">
        <v>43374</v>
      </c>
      <c r="B358" s="9">
        <v>1.0568852459016393</v>
      </c>
      <c r="C358" s="11">
        <v>2.21672</v>
      </c>
      <c r="D358" s="9">
        <v>2.3166666666666669</v>
      </c>
      <c r="E358" s="9">
        <v>3.0411475409836064</v>
      </c>
      <c r="F358" s="9">
        <v>2.8836065573770493</v>
      </c>
      <c r="G358" s="20">
        <v>1.2870116666666667</v>
      </c>
      <c r="H358" s="21">
        <v>252.738</v>
      </c>
      <c r="I358" s="22">
        <v>106.9</v>
      </c>
    </row>
    <row r="359" spans="1:9">
      <c r="A359" s="8">
        <v>43466</v>
      </c>
      <c r="B359" s="9">
        <v>0.7922950819672131</v>
      </c>
      <c r="C359" s="11">
        <v>1.60781</v>
      </c>
      <c r="D359" s="9">
        <v>2.3866666666666667</v>
      </c>
      <c r="E359" s="9">
        <v>2.6529508196721312</v>
      </c>
      <c r="F359" s="9">
        <v>2.4649180327868851</v>
      </c>
      <c r="G359" s="20">
        <v>1.3030610169491526</v>
      </c>
      <c r="H359" s="21">
        <v>253.18566666666666</v>
      </c>
      <c r="I359" s="22">
        <v>106.73333333333333</v>
      </c>
    </row>
    <row r="360" spans="1:9">
      <c r="A360" s="8">
        <v>43556</v>
      </c>
      <c r="B360" s="9">
        <v>0.51587301587301593</v>
      </c>
      <c r="C360" s="11">
        <v>1.8488100000000001</v>
      </c>
      <c r="D360" s="9">
        <v>2.2999999999999998</v>
      </c>
      <c r="E360" s="9">
        <v>2.338888888888889</v>
      </c>
      <c r="F360" s="9">
        <v>2.1211111111111109</v>
      </c>
      <c r="G360" s="20">
        <v>1.2858546875000001</v>
      </c>
      <c r="H360" s="21">
        <v>255.37333333333333</v>
      </c>
      <c r="I360" s="22">
        <v>107.8</v>
      </c>
    </row>
    <row r="361" spans="1:9">
      <c r="A361" s="8">
        <v>43647</v>
      </c>
      <c r="B361" s="9">
        <v>0.15421874999999999</v>
      </c>
      <c r="C361" s="11">
        <v>1.7625599999999999</v>
      </c>
      <c r="D361" s="9">
        <v>1.98</v>
      </c>
      <c r="E361" s="9">
        <v>1.7979687499999999</v>
      </c>
      <c r="F361" s="9">
        <v>1.6285937500000001</v>
      </c>
      <c r="G361" s="20">
        <v>1.23285625</v>
      </c>
      <c r="H361" s="21">
        <v>256.19166666666666</v>
      </c>
      <c r="I361" s="22">
        <v>108.23333333333333</v>
      </c>
    </row>
    <row r="362" spans="1:9">
      <c r="A362" s="8">
        <v>43739</v>
      </c>
      <c r="B362" s="9">
        <v>0.15338709677419354</v>
      </c>
      <c r="C362" s="11">
        <v>2.0264700000000002</v>
      </c>
      <c r="D362" s="9">
        <v>1.5766666666666667</v>
      </c>
      <c r="E362" s="9">
        <v>1.7919354838709678</v>
      </c>
      <c r="F362" s="9">
        <v>1.6133870967741935</v>
      </c>
      <c r="G362" s="20">
        <v>1.2879612903225806</v>
      </c>
      <c r="H362" s="21">
        <v>257.85966666666667</v>
      </c>
      <c r="I362" s="22">
        <v>108.43333333333334</v>
      </c>
    </row>
    <row r="363" spans="1:9">
      <c r="A363" s="8">
        <v>43831</v>
      </c>
      <c r="B363" s="9">
        <v>-6.3225806451612909E-2</v>
      </c>
      <c r="C363" s="11">
        <v>2.0989900000000001</v>
      </c>
      <c r="D363" s="9">
        <v>1.1100000000000001</v>
      </c>
      <c r="E363" s="9">
        <v>1.365</v>
      </c>
      <c r="F363" s="9">
        <v>1.1448387096774193</v>
      </c>
      <c r="G363" s="20">
        <v>1.2787516129032257</v>
      </c>
      <c r="H363" s="21">
        <v>258.5</v>
      </c>
      <c r="I363" s="22">
        <v>108.5</v>
      </c>
    </row>
    <row r="364" spans="1:9">
      <c r="A364" s="8">
        <v>43922</v>
      </c>
      <c r="B364" s="9">
        <v>-0.47888888888888886</v>
      </c>
      <c r="C364" s="11">
        <v>0.43021999999999999</v>
      </c>
      <c r="D364" s="9">
        <v>0.14333333333333334</v>
      </c>
      <c r="E364" s="9">
        <v>0.68761904761904757</v>
      </c>
      <c r="F364" s="9">
        <v>0.35746031746031748</v>
      </c>
      <c r="G364" s="20">
        <v>1.2418484375000001</v>
      </c>
      <c r="H364" s="21">
        <v>256.47199999999998</v>
      </c>
      <c r="I364" s="22">
        <v>108.66666666666667</v>
      </c>
    </row>
    <row r="365" spans="1:9">
      <c r="A365" s="8">
        <v>44013</v>
      </c>
      <c r="B365" s="9">
        <v>-0.93859375</v>
      </c>
      <c r="C365" s="11">
        <v>1.26064</v>
      </c>
      <c r="D365" s="9">
        <v>0.11333333333333333</v>
      </c>
      <c r="E365" s="9">
        <v>0.65062500000000001</v>
      </c>
      <c r="F365" s="9">
        <v>0.27171875000000001</v>
      </c>
      <c r="G365" s="20">
        <v>1.2926656249999999</v>
      </c>
      <c r="H365" s="21">
        <v>259.42133333333334</v>
      </c>
      <c r="I365" s="22">
        <v>109.06666666666666</v>
      </c>
    </row>
    <row r="366" spans="1:9">
      <c r="A366" s="8">
        <v>44105</v>
      </c>
      <c r="B366" s="9">
        <v>-0.9170967741935484</v>
      </c>
      <c r="C366" s="11">
        <v>1.2112499999999999</v>
      </c>
      <c r="D366" s="9">
        <v>9.3333333333333338E-2</v>
      </c>
      <c r="E366" s="9">
        <v>0.86451612903225805</v>
      </c>
      <c r="F366" s="9">
        <v>0.36951612903225806</v>
      </c>
      <c r="G366" s="20">
        <v>1.3204416666666667</v>
      </c>
      <c r="H366" s="21">
        <v>260.983</v>
      </c>
      <c r="I366" s="22">
        <v>109.23333333333333</v>
      </c>
    </row>
    <row r="367" spans="1:9">
      <c r="A367" s="8">
        <v>44197</v>
      </c>
      <c r="B367" s="9">
        <v>-0.84934426229508198</v>
      </c>
      <c r="C367" s="11">
        <v>1.8936200000000001</v>
      </c>
      <c r="D367" s="9">
        <v>0.05</v>
      </c>
      <c r="E367" s="9">
        <v>1.3359016393442622</v>
      </c>
      <c r="F367" s="9">
        <v>0.61803278688524588</v>
      </c>
      <c r="G367" s="20">
        <v>1.3797900000000001</v>
      </c>
      <c r="H367" s="21">
        <v>263.39499999999998</v>
      </c>
      <c r="I367" s="22">
        <v>109.46666666666667</v>
      </c>
    </row>
    <row r="368" spans="1:9">
      <c r="A368" s="8">
        <v>44287</v>
      </c>
      <c r="B368" s="9">
        <v>-0.79343750000000002</v>
      </c>
      <c r="C368" s="11">
        <v>4.8020800000000001</v>
      </c>
      <c r="D368" s="9">
        <v>2.6666666666666668E-2</v>
      </c>
      <c r="E368" s="9">
        <v>1.59078125</v>
      </c>
      <c r="F368" s="9">
        <v>0.84062499999999996</v>
      </c>
      <c r="G368" s="20">
        <v>1.3981296875</v>
      </c>
      <c r="H368" s="21">
        <v>268.78800000000001</v>
      </c>
      <c r="I368" s="22">
        <v>110.93333333333334</v>
      </c>
    </row>
    <row r="369" spans="1:6">
      <c r="A369" s="8">
        <v>44378</v>
      </c>
      <c r="B369" s="10" t="e">
        <f>NA()</f>
        <v>#N/A</v>
      </c>
      <c r="D369" s="10" t="e">
        <f>NA()</f>
        <v>#N/A</v>
      </c>
      <c r="E369" s="10" t="e">
        <f>NA()</f>
        <v>#N/A</v>
      </c>
      <c r="F369" s="10" t="e">
        <f>NA()</f>
        <v>#N/A</v>
      </c>
    </row>
  </sheetData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518"/>
  <sheetViews>
    <sheetView workbookViewId="0">
      <selection activeCell="D6" sqref="D6"/>
    </sheetView>
  </sheetViews>
  <sheetFormatPr defaultRowHeight="15"/>
  <cols>
    <col min="1" max="1" width="12.85546875" style="15" bestFit="1" customWidth="1"/>
    <col min="2" max="16384" width="9.140625" style="15"/>
  </cols>
  <sheetData>
    <row r="1" spans="1:7">
      <c r="A1" s="14" t="s">
        <v>45</v>
      </c>
      <c r="B1" s="15" t="s">
        <v>46</v>
      </c>
      <c r="D1" s="15" t="s">
        <v>47</v>
      </c>
      <c r="F1" s="15" t="s">
        <v>48</v>
      </c>
    </row>
    <row r="2" spans="1:7">
      <c r="A2" s="14" t="e">
        <f ca="1">[1]!FAMEData(A1, 1970, 2020, 0,"Q", "Down", "Heading", "Normal")</f>
        <v>#NAME?</v>
      </c>
      <c r="B2" s="15" t="e">
        <f ca="1">[1]!FAMEData("CONV2QA(vrpspot(nom,us,10))", "1970", "2020", 0, "Q", "Down", "Heading", "Normal")</f>
        <v>#NAME?</v>
      </c>
      <c r="C2" s="15" t="e">
        <f ca="1">[1]!FAMEData("CONV2QA(vrpspot(nom,uk,5))", "1970", "2020", 0, "Q", "Down", "Heading", "Normal")</f>
        <v>#NAME?</v>
      </c>
      <c r="D2" s="15" t="e">
        <f ca="1">[1]!FAMEData("CONV2QA(vrpspot(nom,uk,10))", "1970", "2020", 0, "Q", "Down", "Heading", "Normal")</f>
        <v>#NAME?</v>
      </c>
      <c r="E2" s="15" t="e">
        <f ca="1">[1]!FAMEData("CONV2QA(ukbrbase.b)", "1970", "2020", 0, "Q", "Down", "Heading", "Normal")</f>
        <v>#NAME?</v>
      </c>
      <c r="F2" s="15" t="s">
        <v>49</v>
      </c>
    </row>
    <row r="3" spans="1:7">
      <c r="A3" s="14">
        <v>25658</v>
      </c>
      <c r="C3" s="15">
        <v>7.5335033251249</v>
      </c>
      <c r="D3" s="15">
        <v>7.6818078571620374</v>
      </c>
    </row>
    <row r="4" spans="1:7">
      <c r="A4" s="14">
        <v>25749</v>
      </c>
      <c r="C4" s="15">
        <v>7.0716679193050522</v>
      </c>
      <c r="D4" s="15">
        <v>7.617424569520538</v>
      </c>
    </row>
    <row r="5" spans="1:7">
      <c r="A5" s="14">
        <v>25841</v>
      </c>
      <c r="C5" s="15">
        <v>7.3841693603057195</v>
      </c>
      <c r="D5" s="15">
        <v>7.8815681428439914</v>
      </c>
    </row>
    <row r="6" spans="1:7">
      <c r="A6" s="14">
        <v>25933</v>
      </c>
      <c r="C6" s="15">
        <v>7.3742368735900454</v>
      </c>
      <c r="D6" s="15">
        <v>8.2463013227827577</v>
      </c>
      <c r="F6" s="15">
        <v>10.8834104632963</v>
      </c>
    </row>
    <row r="7" spans="1:7">
      <c r="A7" s="14">
        <v>26023</v>
      </c>
      <c r="C7" s="15">
        <v>6.9419864780846083</v>
      </c>
      <c r="D7" s="15">
        <v>8.1424818636781655</v>
      </c>
      <c r="F7" s="15">
        <v>11.079298871396199</v>
      </c>
    </row>
    <row r="8" spans="1:7">
      <c r="A8" s="14">
        <v>26114</v>
      </c>
      <c r="C8" s="15">
        <v>6.8252596453812684</v>
      </c>
      <c r="D8" s="15">
        <v>7.8880691793785589</v>
      </c>
      <c r="F8" s="15">
        <v>11.170470251470199</v>
      </c>
    </row>
    <row r="9" spans="1:7">
      <c r="A9" s="14">
        <v>26206</v>
      </c>
      <c r="C9" s="15">
        <v>6.0916463567969856</v>
      </c>
      <c r="D9" s="15">
        <v>7.1963270655087284</v>
      </c>
      <c r="F9" s="15">
        <v>11.4561031012108</v>
      </c>
    </row>
    <row r="10" spans="1:7">
      <c r="A10" s="14">
        <v>26298</v>
      </c>
      <c r="C10" s="15">
        <v>5.9867475608828036</v>
      </c>
      <c r="D10" s="15">
        <v>6.919411326079981</v>
      </c>
      <c r="F10" s="15">
        <v>11.7464836657907</v>
      </c>
      <c r="G10" s="15">
        <f>(F10/F6-1)*100</f>
        <v>7.9301723058692541</v>
      </c>
    </row>
    <row r="11" spans="1:7">
      <c r="A11" s="14">
        <v>26389</v>
      </c>
      <c r="C11" s="15">
        <v>7.1729378752275679</v>
      </c>
      <c r="D11" s="15">
        <v>8.0466315821079917</v>
      </c>
      <c r="F11" s="15">
        <v>11.9432156291018</v>
      </c>
      <c r="G11" s="15">
        <f t="shared" ref="G11:G74" si="0">(F11/F7-1)*100</f>
        <v>7.7975760716772813</v>
      </c>
    </row>
    <row r="12" spans="1:7">
      <c r="A12" s="14">
        <v>26480</v>
      </c>
      <c r="C12" s="15">
        <v>8.5915378133124261</v>
      </c>
      <c r="D12" s="15">
        <v>9.0540234417759073</v>
      </c>
      <c r="F12" s="15">
        <v>12.2038182307277</v>
      </c>
      <c r="G12" s="15">
        <f t="shared" si="0"/>
        <v>9.2507115277577157</v>
      </c>
    </row>
    <row r="13" spans="1:7">
      <c r="A13" s="14">
        <v>26572</v>
      </c>
      <c r="C13" s="15">
        <v>8.888583765475305</v>
      </c>
      <c r="D13" s="15">
        <v>9.2777399351286807</v>
      </c>
      <c r="F13" s="15">
        <v>12.5252631418563</v>
      </c>
      <c r="G13" s="15">
        <f t="shared" si="0"/>
        <v>9.3326677597070464</v>
      </c>
    </row>
    <row r="14" spans="1:7">
      <c r="A14" s="14">
        <v>26664</v>
      </c>
      <c r="C14" s="15">
        <v>9.1581273494840634</v>
      </c>
      <c r="D14" s="15">
        <v>9.6229304809337251</v>
      </c>
      <c r="F14" s="15">
        <v>13.0284921423196</v>
      </c>
      <c r="G14" s="15">
        <f t="shared" si="0"/>
        <v>10.913976582306884</v>
      </c>
    </row>
    <row r="15" spans="1:7">
      <c r="A15" s="14">
        <v>26754</v>
      </c>
      <c r="C15" s="15">
        <v>9.094373198950807</v>
      </c>
      <c r="D15" s="15">
        <v>9.6801288149551876</v>
      </c>
      <c r="F15" s="15">
        <v>13.5401488479012</v>
      </c>
      <c r="G15" s="15">
        <f t="shared" si="0"/>
        <v>13.371049040663596</v>
      </c>
    </row>
    <row r="16" spans="1:7">
      <c r="A16" s="14">
        <v>26845</v>
      </c>
      <c r="C16" s="15">
        <v>10.665193104615511</v>
      </c>
      <c r="D16" s="15">
        <v>10.75855839762969</v>
      </c>
      <c r="F16" s="15">
        <v>14.116828951319899</v>
      </c>
      <c r="G16" s="15">
        <f t="shared" si="0"/>
        <v>15.6755097824669</v>
      </c>
    </row>
    <row r="17" spans="1:7">
      <c r="A17" s="14">
        <v>26937</v>
      </c>
      <c r="C17" s="15">
        <v>11.622636359543442</v>
      </c>
      <c r="D17" s="15">
        <v>11.672915544743061</v>
      </c>
      <c r="F17" s="15">
        <v>14.582621772735299</v>
      </c>
      <c r="G17" s="15">
        <f t="shared" si="0"/>
        <v>16.425671920646678</v>
      </c>
    </row>
    <row r="18" spans="1:7">
      <c r="A18" s="14">
        <v>27029</v>
      </c>
      <c r="C18" s="15">
        <v>12.287199893605559</v>
      </c>
      <c r="D18" s="15">
        <v>12.80812109452045</v>
      </c>
      <c r="F18" s="15">
        <v>15.2785265793246</v>
      </c>
      <c r="G18" s="15">
        <f t="shared" si="0"/>
        <v>17.270106259621265</v>
      </c>
    </row>
    <row r="19" spans="1:7">
      <c r="A19" s="14">
        <v>27119</v>
      </c>
      <c r="C19" s="15">
        <v>12.196189924460752</v>
      </c>
      <c r="D19" s="15">
        <v>13.134090492576329</v>
      </c>
      <c r="F19" s="15">
        <v>16.1304486827378</v>
      </c>
      <c r="G19" s="15">
        <f t="shared" si="0"/>
        <v>19.130512256060683</v>
      </c>
    </row>
    <row r="20" spans="1:7">
      <c r="A20" s="14">
        <v>27210</v>
      </c>
      <c r="C20" s="15">
        <v>12.377325549723174</v>
      </c>
      <c r="D20" s="15">
        <v>13.785149662035975</v>
      </c>
      <c r="F20" s="15">
        <v>17.328169001824001</v>
      </c>
      <c r="G20" s="15">
        <f t="shared" si="0"/>
        <v>22.748310272639859</v>
      </c>
    </row>
    <row r="21" spans="1:7">
      <c r="A21" s="14">
        <v>27302</v>
      </c>
      <c r="C21" s="15">
        <v>12.906591990501019</v>
      </c>
      <c r="D21" s="15">
        <v>15.419453382116648</v>
      </c>
      <c r="F21" s="15">
        <v>18.225473031479201</v>
      </c>
      <c r="G21" s="15">
        <f t="shared" si="0"/>
        <v>24.980770368431514</v>
      </c>
    </row>
    <row r="22" spans="1:7">
      <c r="A22" s="14">
        <v>27394</v>
      </c>
      <c r="C22" s="15">
        <v>11.213671524160896</v>
      </c>
      <c r="D22" s="15">
        <v>12.673777051255817</v>
      </c>
      <c r="F22" s="15">
        <v>18.8867186346206</v>
      </c>
      <c r="G22" s="15">
        <f t="shared" si="0"/>
        <v>23.616099605957565</v>
      </c>
    </row>
    <row r="23" spans="1:7">
      <c r="A23" s="14">
        <v>27484</v>
      </c>
      <c r="C23" s="15">
        <v>11.369121246953933</v>
      </c>
      <c r="D23" s="15">
        <v>12.924012780760748</v>
      </c>
      <c r="E23" s="15">
        <v>10.7734375</v>
      </c>
      <c r="F23" s="15">
        <v>19.5056824144947</v>
      </c>
      <c r="G23" s="15">
        <f t="shared" si="0"/>
        <v>20.924611572453955</v>
      </c>
    </row>
    <row r="24" spans="1:7">
      <c r="A24" s="14">
        <v>27575</v>
      </c>
      <c r="C24" s="15">
        <v>11.72113862228205</v>
      </c>
      <c r="D24" s="15">
        <v>12.751683722388696</v>
      </c>
      <c r="E24" s="15">
        <v>9.9615384615384617</v>
      </c>
      <c r="F24" s="15">
        <v>19.980576853027799</v>
      </c>
      <c r="G24" s="15">
        <f t="shared" si="0"/>
        <v>15.306913563254131</v>
      </c>
    </row>
    <row r="25" spans="1:7">
      <c r="A25" s="14">
        <v>27667</v>
      </c>
      <c r="C25" s="15">
        <v>11.932836444492219</v>
      </c>
      <c r="D25" s="15">
        <v>13.447364350203719</v>
      </c>
      <c r="E25" s="15">
        <v>10.712121212121213</v>
      </c>
      <c r="F25" s="15">
        <v>20.578848041762502</v>
      </c>
      <c r="G25" s="15">
        <f t="shared" si="0"/>
        <v>12.912559285668635</v>
      </c>
    </row>
    <row r="26" spans="1:7">
      <c r="A26" s="14">
        <v>27759</v>
      </c>
      <c r="C26" s="15">
        <v>10.852823407818017</v>
      </c>
      <c r="D26" s="15">
        <v>12.410823950466996</v>
      </c>
      <c r="E26" s="15">
        <v>11.731060606060606</v>
      </c>
      <c r="F26" s="15">
        <v>21.554782488019001</v>
      </c>
      <c r="G26" s="15">
        <f t="shared" si="0"/>
        <v>14.126667024666029</v>
      </c>
    </row>
    <row r="27" spans="1:7">
      <c r="A27" s="14">
        <v>27850</v>
      </c>
      <c r="C27" s="15">
        <v>11.448589812443211</v>
      </c>
      <c r="D27" s="15">
        <v>12.695683077293259</v>
      </c>
      <c r="E27" s="15">
        <v>9.8269230769230766</v>
      </c>
      <c r="F27" s="15">
        <v>22.5703131126815</v>
      </c>
      <c r="G27" s="15">
        <f t="shared" si="0"/>
        <v>15.711476446009742</v>
      </c>
    </row>
    <row r="28" spans="1:7">
      <c r="A28" s="14">
        <v>27941</v>
      </c>
      <c r="C28" s="15">
        <v>12.201110713418885</v>
      </c>
      <c r="D28" s="15">
        <v>13.460848636476802</v>
      </c>
      <c r="E28" s="15">
        <v>10.538461538461538</v>
      </c>
      <c r="F28" s="15">
        <v>23.260912495321101</v>
      </c>
      <c r="G28" s="15">
        <f t="shared" si="0"/>
        <v>16.417622306015712</v>
      </c>
    </row>
    <row r="29" spans="1:7">
      <c r="A29" s="14">
        <v>28033</v>
      </c>
      <c r="C29" s="15">
        <v>13.989861678987921</v>
      </c>
      <c r="D29" s="15">
        <v>14.267180491280305</v>
      </c>
      <c r="E29" s="15">
        <v>11.818181818181818</v>
      </c>
      <c r="F29" s="15">
        <v>23.784507534417202</v>
      </c>
      <c r="G29" s="15">
        <f t="shared" si="0"/>
        <v>15.577448680067851</v>
      </c>
    </row>
    <row r="30" spans="1:7">
      <c r="A30" s="14">
        <v>28125</v>
      </c>
      <c r="C30" s="15">
        <v>11.1109421993312</v>
      </c>
      <c r="D30" s="15">
        <v>12.444467682164268</v>
      </c>
      <c r="E30" s="15">
        <v>14.715909090909092</v>
      </c>
      <c r="F30" s="15">
        <v>24.193812412920298</v>
      </c>
      <c r="G30" s="15">
        <f t="shared" si="0"/>
        <v>12.243361427414889</v>
      </c>
    </row>
    <row r="31" spans="1:7">
      <c r="A31" s="14">
        <v>28215</v>
      </c>
      <c r="C31" s="15">
        <v>10.463970130815904</v>
      </c>
      <c r="D31" s="15">
        <v>12.182359857173585</v>
      </c>
      <c r="E31" s="15">
        <v>12.27734375</v>
      </c>
      <c r="F31" s="15">
        <v>24.568538954333899</v>
      </c>
      <c r="G31" s="15">
        <f t="shared" si="0"/>
        <v>8.8533368220295792</v>
      </c>
    </row>
    <row r="32" spans="1:7">
      <c r="A32" s="14">
        <v>28306</v>
      </c>
      <c r="C32" s="15">
        <v>9.6081967190322857</v>
      </c>
      <c r="D32" s="15">
        <v>11.096002587820905</v>
      </c>
      <c r="E32" s="15">
        <v>8.411538461538461</v>
      </c>
      <c r="F32" s="15">
        <v>24.932318179410899</v>
      </c>
      <c r="G32" s="15">
        <f t="shared" si="0"/>
        <v>7.1854691187458686</v>
      </c>
    </row>
    <row r="33" spans="1:7">
      <c r="A33" s="14">
        <v>28398</v>
      </c>
      <c r="C33" s="15">
        <v>9.4506215078256322</v>
      </c>
      <c r="D33" s="15">
        <v>10.641017136359572</v>
      </c>
      <c r="E33" s="15">
        <v>7.2424242424242422</v>
      </c>
      <c r="F33" s="15">
        <v>25.402348478420102</v>
      </c>
      <c r="G33" s="15">
        <f t="shared" si="0"/>
        <v>6.8020787971405872</v>
      </c>
    </row>
    <row r="34" spans="1:7">
      <c r="A34" s="14">
        <v>28490</v>
      </c>
      <c r="C34" s="15">
        <v>10.047973485661066</v>
      </c>
      <c r="D34" s="15">
        <v>11.38782884388079</v>
      </c>
      <c r="E34" s="15">
        <v>5.930769230769231</v>
      </c>
      <c r="F34" s="15">
        <v>25.9164954043794</v>
      </c>
      <c r="G34" s="15">
        <f t="shared" si="0"/>
        <v>7.1203453265560324</v>
      </c>
    </row>
    <row r="35" spans="1:7">
      <c r="A35" s="14">
        <v>28580</v>
      </c>
      <c r="C35" s="15">
        <v>11.118037681092304</v>
      </c>
      <c r="D35" s="15">
        <v>11.912247952569402</v>
      </c>
      <c r="E35" s="15">
        <v>6.5384615384615383</v>
      </c>
      <c r="F35" s="15">
        <v>26.576367355955199</v>
      </c>
      <c r="G35" s="15">
        <f t="shared" si="0"/>
        <v>8.1723557324808525</v>
      </c>
    </row>
    <row r="36" spans="1:7">
      <c r="A36" s="14">
        <v>28671</v>
      </c>
      <c r="C36" s="15">
        <v>11.472788497609423</v>
      </c>
      <c r="D36" s="15">
        <v>12.053118943912219</v>
      </c>
      <c r="E36" s="15">
        <v>8.5576923076923084</v>
      </c>
      <c r="F36" s="15">
        <v>27.108287934508201</v>
      </c>
      <c r="G36" s="15">
        <f t="shared" si="0"/>
        <v>8.7275067622641487</v>
      </c>
    </row>
    <row r="37" spans="1:7">
      <c r="A37" s="14">
        <v>28763</v>
      </c>
      <c r="C37" s="15">
        <v>12.206270635115478</v>
      </c>
      <c r="D37" s="15">
        <v>12.239599135550387</v>
      </c>
      <c r="E37" s="15">
        <v>10</v>
      </c>
      <c r="F37" s="15">
        <v>28.824362019798301</v>
      </c>
      <c r="G37" s="15">
        <f t="shared" si="0"/>
        <v>13.471248708698248</v>
      </c>
    </row>
    <row r="38" spans="1:7">
      <c r="A38" s="14">
        <v>28855</v>
      </c>
      <c r="C38" s="15">
        <v>12.342248729206434</v>
      </c>
      <c r="D38" s="15">
        <v>12.679240419646316</v>
      </c>
      <c r="E38" s="15">
        <v>11.423076923076923</v>
      </c>
      <c r="F38" s="15">
        <v>29.780190507882601</v>
      </c>
      <c r="G38" s="15">
        <f t="shared" si="0"/>
        <v>14.908246825881832</v>
      </c>
    </row>
    <row r="39" spans="1:7">
      <c r="A39" s="14">
        <v>28945</v>
      </c>
      <c r="C39" s="15">
        <v>11.0583608162713</v>
      </c>
      <c r="D39" s="15">
        <v>11.498352362731895</v>
      </c>
      <c r="E39" s="15">
        <v>13.015384615384615</v>
      </c>
      <c r="F39" s="15">
        <v>30.785698523451401</v>
      </c>
      <c r="G39" s="15">
        <f t="shared" si="0"/>
        <v>15.838625012658024</v>
      </c>
    </row>
    <row r="40" spans="1:7">
      <c r="A40" s="14">
        <v>29036</v>
      </c>
      <c r="C40" s="15">
        <v>11.708923986158698</v>
      </c>
      <c r="D40" s="15">
        <v>11.913748787423755</v>
      </c>
      <c r="E40" s="15">
        <v>12.446153846153846</v>
      </c>
      <c r="F40" s="15">
        <v>32.049434839174602</v>
      </c>
      <c r="G40" s="15">
        <f t="shared" si="0"/>
        <v>18.227439949744806</v>
      </c>
    </row>
    <row r="41" spans="1:7">
      <c r="A41" s="14">
        <v>29128</v>
      </c>
      <c r="C41" s="15">
        <v>13.524920382361586</v>
      </c>
      <c r="D41" s="15">
        <v>13.197965379697495</v>
      </c>
      <c r="E41" s="15">
        <v>14</v>
      </c>
      <c r="F41" s="15">
        <v>32.853903531653202</v>
      </c>
      <c r="G41" s="15">
        <f t="shared" si="0"/>
        <v>13.979638158468767</v>
      </c>
    </row>
    <row r="42" spans="1:7">
      <c r="A42" s="14">
        <v>29220</v>
      </c>
      <c r="C42" s="15">
        <v>14.260314288227432</v>
      </c>
      <c r="D42" s="15">
        <v>13.655117050691572</v>
      </c>
      <c r="E42" s="15">
        <v>15.5</v>
      </c>
      <c r="F42" s="15">
        <v>33.614010448800002</v>
      </c>
      <c r="G42" s="15">
        <f t="shared" si="0"/>
        <v>12.87372537090592</v>
      </c>
    </row>
    <row r="43" spans="1:7">
      <c r="A43" s="14">
        <v>29311</v>
      </c>
      <c r="C43" s="15">
        <v>13.280311475083625</v>
      </c>
      <c r="D43" s="15">
        <v>13.050675489880323</v>
      </c>
      <c r="E43" s="15">
        <v>17</v>
      </c>
      <c r="F43" s="15">
        <v>34.600568046442703</v>
      </c>
      <c r="G43" s="15">
        <f t="shared" si="0"/>
        <v>12.391693890217482</v>
      </c>
    </row>
    <row r="44" spans="1:7">
      <c r="A44" s="14">
        <v>29402</v>
      </c>
      <c r="C44" s="15">
        <v>12.485666130829276</v>
      </c>
      <c r="D44" s="15">
        <v>12.737731544047934</v>
      </c>
      <c r="E44" s="15">
        <v>17</v>
      </c>
      <c r="F44" s="15">
        <v>35.843135053876701</v>
      </c>
      <c r="G44" s="15">
        <f t="shared" si="0"/>
        <v>11.837026873450473</v>
      </c>
    </row>
    <row r="45" spans="1:7">
      <c r="A45" s="14">
        <v>29494</v>
      </c>
      <c r="C45" s="15">
        <v>12.514840237261682</v>
      </c>
      <c r="D45" s="15">
        <v>12.689653971801922</v>
      </c>
      <c r="E45" s="15">
        <v>16.030303030303031</v>
      </c>
      <c r="F45" s="15">
        <v>36.640860021479803</v>
      </c>
      <c r="G45" s="15">
        <f t="shared" si="0"/>
        <v>11.526656143547886</v>
      </c>
    </row>
    <row r="46" spans="1:7">
      <c r="A46" s="14">
        <v>29586</v>
      </c>
      <c r="C46" s="15">
        <v>12.705484061381734</v>
      </c>
      <c r="D46" s="15">
        <v>13.268557392702691</v>
      </c>
      <c r="E46" s="15">
        <v>15.181818181818182</v>
      </c>
      <c r="F46" s="15">
        <v>37.495450287176197</v>
      </c>
      <c r="G46" s="15">
        <f t="shared" si="0"/>
        <v>11.547089402760502</v>
      </c>
    </row>
    <row r="47" spans="1:7">
      <c r="A47" s="14">
        <v>29676</v>
      </c>
      <c r="C47" s="15">
        <v>13.161608366970205</v>
      </c>
      <c r="D47" s="15">
        <v>13.609876201304196</v>
      </c>
      <c r="E47" s="15">
        <v>13.53125</v>
      </c>
      <c r="F47" s="15">
        <v>38.110927343476803</v>
      </c>
      <c r="G47" s="15">
        <f t="shared" si="0"/>
        <v>10.145380539193205</v>
      </c>
    </row>
    <row r="48" spans="1:7">
      <c r="A48" s="14">
        <v>29767</v>
      </c>
      <c r="C48" s="15">
        <v>14.311986287587221</v>
      </c>
      <c r="D48" s="15">
        <v>14.724641843801992</v>
      </c>
      <c r="E48" s="15">
        <v>12</v>
      </c>
      <c r="F48" s="15">
        <v>38.918499117844803</v>
      </c>
      <c r="G48" s="15">
        <f t="shared" si="0"/>
        <v>8.580064381492992</v>
      </c>
    </row>
    <row r="49" spans="1:7">
      <c r="A49" s="14">
        <v>29859</v>
      </c>
      <c r="C49" s="15">
        <v>15.134079756257542</v>
      </c>
      <c r="D49" s="15">
        <v>14.946499343199363</v>
      </c>
      <c r="E49" s="15">
        <v>12.333333333333334</v>
      </c>
      <c r="F49" s="15">
        <v>39.347015081182398</v>
      </c>
      <c r="G49" s="15">
        <f t="shared" si="0"/>
        <v>7.3856210201293848</v>
      </c>
    </row>
    <row r="50" spans="1:7">
      <c r="A50" s="14">
        <v>29951</v>
      </c>
      <c r="C50" s="15">
        <v>14.480291895851627</v>
      </c>
      <c r="D50" s="15">
        <v>14.136883969943344</v>
      </c>
      <c r="E50" s="15">
        <v>14.742424242424242</v>
      </c>
      <c r="F50" s="15">
        <v>39.933504310480203</v>
      </c>
      <c r="G50" s="15">
        <f t="shared" si="0"/>
        <v>6.502266287325642</v>
      </c>
    </row>
    <row r="51" spans="1:7">
      <c r="A51" s="14">
        <v>30041</v>
      </c>
      <c r="C51" s="15">
        <v>12.792662270754994</v>
      </c>
      <c r="D51" s="15">
        <v>14.001832472148431</v>
      </c>
      <c r="E51" s="15">
        <v>13.7890625</v>
      </c>
      <c r="F51" s="15">
        <v>40.404046289513801</v>
      </c>
      <c r="G51" s="15">
        <f t="shared" si="0"/>
        <v>6.0169591922288879</v>
      </c>
    </row>
    <row r="52" spans="1:7">
      <c r="A52" s="14">
        <v>30132</v>
      </c>
      <c r="C52" s="15">
        <v>11.099262869511518</v>
      </c>
      <c r="D52" s="15">
        <v>12.686271338820426</v>
      </c>
      <c r="E52" s="15">
        <v>12.86923076923077</v>
      </c>
      <c r="F52" s="15">
        <v>40.579843070990101</v>
      </c>
      <c r="G52" s="15">
        <f t="shared" si="0"/>
        <v>4.2687770361204525</v>
      </c>
    </row>
    <row r="53" spans="1:7">
      <c r="A53" s="14">
        <v>30224</v>
      </c>
      <c r="C53" s="15">
        <v>10.209125384165441</v>
      </c>
      <c r="D53" s="15">
        <v>11.239687092091158</v>
      </c>
      <c r="E53" s="15">
        <v>11.318181818181818</v>
      </c>
      <c r="F53" s="15">
        <v>41.2502056137794</v>
      </c>
      <c r="G53" s="15">
        <f t="shared" si="0"/>
        <v>4.8369375127192304</v>
      </c>
    </row>
    <row r="54" spans="1:7">
      <c r="A54" s="14">
        <v>30316</v>
      </c>
      <c r="C54" s="15">
        <v>10.940867389716006</v>
      </c>
      <c r="D54" s="15">
        <v>11.647818631777053</v>
      </c>
      <c r="E54" s="15">
        <v>9.7765151515151523</v>
      </c>
      <c r="F54" s="15">
        <v>41.797170545178197</v>
      </c>
      <c r="G54" s="15">
        <f t="shared" si="0"/>
        <v>4.6669238447197614</v>
      </c>
    </row>
    <row r="55" spans="1:7">
      <c r="A55" s="14">
        <v>30406</v>
      </c>
      <c r="C55" s="15">
        <v>10.784918351699293</v>
      </c>
      <c r="D55" s="15">
        <v>11.087383451034064</v>
      </c>
      <c r="E55" s="15">
        <v>10.81640625</v>
      </c>
      <c r="F55" s="15">
        <v>42.0791576175383</v>
      </c>
      <c r="G55" s="15">
        <f t="shared" si="0"/>
        <v>4.1458999329461843</v>
      </c>
    </row>
    <row r="56" spans="1:7">
      <c r="A56" s="14">
        <v>30497</v>
      </c>
      <c r="C56" s="15">
        <v>11.256643914767269</v>
      </c>
      <c r="D56" s="15">
        <v>11.390271542131892</v>
      </c>
      <c r="E56" s="15">
        <v>9.9846153846153847</v>
      </c>
      <c r="F56" s="15">
        <v>42.517782951996402</v>
      </c>
      <c r="G56" s="15">
        <f t="shared" si="0"/>
        <v>4.7756219205088657</v>
      </c>
    </row>
    <row r="57" spans="1:7">
      <c r="A57" s="14">
        <v>30589</v>
      </c>
      <c r="C57" s="15">
        <v>10.757903588928352</v>
      </c>
      <c r="D57" s="15">
        <v>10.82264572113178</v>
      </c>
      <c r="E57" s="15">
        <v>9.5</v>
      </c>
      <c r="F57" s="15">
        <v>42.963215763580202</v>
      </c>
      <c r="G57" s="15">
        <f t="shared" si="0"/>
        <v>4.1527311786988541</v>
      </c>
    </row>
    <row r="58" spans="1:7">
      <c r="A58" s="14">
        <v>30681</v>
      </c>
      <c r="C58" s="15">
        <v>10.640407296378948</v>
      </c>
      <c r="D58" s="15">
        <v>10.775753969636815</v>
      </c>
      <c r="E58" s="15">
        <v>9.0076923076923077</v>
      </c>
      <c r="F58" s="15">
        <v>43.451326229907899</v>
      </c>
      <c r="G58" s="15">
        <f t="shared" si="0"/>
        <v>3.957578140227791</v>
      </c>
    </row>
    <row r="59" spans="1:7">
      <c r="A59" s="14">
        <v>30772</v>
      </c>
      <c r="C59" s="15">
        <v>11.256929866740446</v>
      </c>
      <c r="D59" s="15">
        <v>11.315036644079104</v>
      </c>
      <c r="E59" s="15">
        <v>8.953846153846154</v>
      </c>
      <c r="F59" s="15">
        <v>44.073450747038102</v>
      </c>
      <c r="G59" s="15">
        <f t="shared" si="0"/>
        <v>4.7393846322355992</v>
      </c>
    </row>
    <row r="60" spans="1:7">
      <c r="A60" s="14">
        <v>30863</v>
      </c>
      <c r="C60" s="15">
        <v>11.90204644173879</v>
      </c>
      <c r="D60" s="15">
        <v>11.559072829955053</v>
      </c>
      <c r="E60" s="15">
        <v>9.0346153846153854</v>
      </c>
      <c r="F60" s="15">
        <v>44.740781586961198</v>
      </c>
      <c r="G60" s="15">
        <f t="shared" si="0"/>
        <v>5.2283973448818299</v>
      </c>
    </row>
    <row r="61" spans="1:7">
      <c r="A61" s="14">
        <v>30955</v>
      </c>
      <c r="C61" s="15">
        <v>10.984292212685039</v>
      </c>
      <c r="D61" s="15">
        <v>10.890521725416146</v>
      </c>
      <c r="E61" s="15">
        <v>10.915384615384616</v>
      </c>
      <c r="F61" s="15">
        <v>45.1121416888056</v>
      </c>
      <c r="G61" s="15">
        <f t="shared" si="0"/>
        <v>5.0017809119563994</v>
      </c>
    </row>
    <row r="62" spans="1:7">
      <c r="A62" s="14">
        <v>31047</v>
      </c>
      <c r="C62" s="15">
        <v>11.444456827920568</v>
      </c>
      <c r="D62" s="15">
        <v>11.313775258970667</v>
      </c>
      <c r="E62" s="15">
        <v>10.102272727272727</v>
      </c>
      <c r="F62" s="15">
        <v>45.502600877630798</v>
      </c>
      <c r="G62" s="15">
        <f t="shared" si="0"/>
        <v>4.7208562446846347</v>
      </c>
    </row>
    <row r="63" spans="1:7">
      <c r="A63" s="14">
        <v>31137</v>
      </c>
      <c r="C63" s="15">
        <v>11.101850694795427</v>
      </c>
      <c r="D63" s="15">
        <v>10.970503314952966</v>
      </c>
      <c r="E63" s="15">
        <v>13.046875</v>
      </c>
      <c r="F63" s="15">
        <v>45.838275609992003</v>
      </c>
      <c r="G63" s="15">
        <f t="shared" si="0"/>
        <v>4.0042811103746079</v>
      </c>
    </row>
    <row r="64" spans="1:7">
      <c r="A64" s="14">
        <v>31228</v>
      </c>
      <c r="C64" s="15">
        <v>10.574071300658563</v>
      </c>
      <c r="D64" s="15">
        <v>10.558785157535018</v>
      </c>
      <c r="E64" s="15">
        <v>12.719230769230769</v>
      </c>
      <c r="F64" s="15">
        <v>46.101787691938</v>
      </c>
      <c r="G64" s="15">
        <f t="shared" si="0"/>
        <v>3.0419810667175362</v>
      </c>
    </row>
    <row r="65" spans="1:7">
      <c r="A65" s="14">
        <v>31320</v>
      </c>
      <c r="C65" s="15">
        <v>10.495197849056215</v>
      </c>
      <c r="D65" s="15">
        <v>10.489499207575674</v>
      </c>
      <c r="E65" s="15">
        <v>11.5</v>
      </c>
      <c r="F65" s="15">
        <v>46.525791687328699</v>
      </c>
      <c r="G65" s="15">
        <f t="shared" si="0"/>
        <v>3.1336353043816878</v>
      </c>
    </row>
    <row r="66" spans="1:7">
      <c r="A66" s="14">
        <v>31412</v>
      </c>
      <c r="C66" s="15">
        <v>10.592001813756653</v>
      </c>
      <c r="D66" s="15">
        <v>10.351468761436767</v>
      </c>
      <c r="E66" s="15">
        <v>11.5</v>
      </c>
      <c r="F66" s="15">
        <v>46.929887864110903</v>
      </c>
      <c r="G66" s="15">
        <f t="shared" si="0"/>
        <v>3.1367151744105426</v>
      </c>
    </row>
    <row r="67" spans="1:7">
      <c r="A67" s="14">
        <v>31502</v>
      </c>
      <c r="C67" s="15">
        <v>8.6738282461259359</v>
      </c>
      <c r="D67" s="15">
        <v>8.9744700857982398</v>
      </c>
      <c r="E67" s="15">
        <v>12.265625</v>
      </c>
      <c r="F67" s="15">
        <v>47.434422500964601</v>
      </c>
      <c r="G67" s="15">
        <f t="shared" si="0"/>
        <v>3.4821268246501447</v>
      </c>
    </row>
    <row r="68" spans="1:7">
      <c r="A68" s="14">
        <v>31593</v>
      </c>
      <c r="C68" s="15">
        <v>9.4657348426252597</v>
      </c>
      <c r="D68" s="15">
        <v>9.6545450623881202</v>
      </c>
      <c r="E68" s="15">
        <v>10.461538461538462</v>
      </c>
      <c r="F68" s="15">
        <v>47.581026243253902</v>
      </c>
      <c r="G68" s="15">
        <f t="shared" si="0"/>
        <v>3.20863598869634</v>
      </c>
    </row>
    <row r="69" spans="1:7">
      <c r="A69" s="14">
        <v>31685</v>
      </c>
      <c r="C69" s="15">
        <v>10.896278272954291</v>
      </c>
      <c r="D69" s="15">
        <v>10.811916757639647</v>
      </c>
      <c r="E69" s="15">
        <v>10</v>
      </c>
      <c r="F69" s="15">
        <v>47.8806714094653</v>
      </c>
      <c r="G69" s="15">
        <f t="shared" si="0"/>
        <v>2.9121046047790422</v>
      </c>
    </row>
    <row r="70" spans="1:7">
      <c r="A70" s="14">
        <v>31777</v>
      </c>
      <c r="C70" s="15">
        <v>9.6076990607095283</v>
      </c>
      <c r="D70" s="15">
        <v>9.6863331274270426</v>
      </c>
      <c r="E70" s="15">
        <v>10.863636363636363</v>
      </c>
      <c r="F70" s="15">
        <v>48.437989057284099</v>
      </c>
      <c r="G70" s="15">
        <f t="shared" si="0"/>
        <v>3.213519703136769</v>
      </c>
    </row>
    <row r="71" spans="1:7">
      <c r="A71" s="14">
        <v>31867</v>
      </c>
      <c r="C71" s="15">
        <v>8.7495299718892969</v>
      </c>
      <c r="D71" s="15">
        <v>9.0073996108938683</v>
      </c>
      <c r="E71" s="15">
        <v>10.8046875</v>
      </c>
      <c r="F71" s="15">
        <v>48.7863395478591</v>
      </c>
      <c r="G71" s="15">
        <f t="shared" si="0"/>
        <v>2.850075906093319</v>
      </c>
    </row>
    <row r="72" spans="1:7">
      <c r="A72" s="14">
        <v>31958</v>
      </c>
      <c r="C72" s="15">
        <v>9.6682974504507531</v>
      </c>
      <c r="D72" s="15">
        <v>9.7918911832328437</v>
      </c>
      <c r="E72" s="15">
        <v>9.3692307692307697</v>
      </c>
      <c r="F72" s="15">
        <v>49.255456108428703</v>
      </c>
      <c r="G72" s="15">
        <f t="shared" si="0"/>
        <v>3.5191125483809982</v>
      </c>
    </row>
    <row r="73" spans="1:7">
      <c r="A73" s="14">
        <v>32050</v>
      </c>
      <c r="C73" s="15">
        <v>9.2503313442884476</v>
      </c>
      <c r="D73" s="15">
        <v>9.6608031011722417</v>
      </c>
      <c r="E73" s="15">
        <v>9.6060606060606055</v>
      </c>
      <c r="F73" s="15">
        <v>49.907443310433401</v>
      </c>
      <c r="G73" s="15">
        <f t="shared" si="0"/>
        <v>4.2329646625787198</v>
      </c>
    </row>
    <row r="74" spans="1:7">
      <c r="A74" s="14">
        <v>32142</v>
      </c>
      <c r="C74" s="15">
        <v>9.1614521862165184</v>
      </c>
      <c r="D74" s="15">
        <v>9.4748523692393007</v>
      </c>
      <c r="E74" s="15">
        <v>9.21875</v>
      </c>
      <c r="F74" s="15">
        <v>50.509615141434999</v>
      </c>
      <c r="G74" s="15">
        <f t="shared" si="0"/>
        <v>4.2768622820013036</v>
      </c>
    </row>
    <row r="75" spans="1:7">
      <c r="A75" s="14">
        <v>32233</v>
      </c>
      <c r="C75" s="15">
        <v>9.017929815661212</v>
      </c>
      <c r="D75" s="15">
        <v>9.3915183952424464</v>
      </c>
      <c r="E75" s="15">
        <v>8.75</v>
      </c>
      <c r="F75" s="15">
        <v>51.231374438271601</v>
      </c>
      <c r="G75" s="15">
        <f t="shared" ref="G75:G138" si="1">(F75/F71-1)*100</f>
        <v>5.0117203157124202</v>
      </c>
    </row>
    <row r="76" spans="1:7">
      <c r="A76" s="14">
        <v>32324</v>
      </c>
      <c r="C76" s="15">
        <v>9.8785491488468846</v>
      </c>
      <c r="D76" s="15">
        <v>9.7442838490480828</v>
      </c>
      <c r="E76" s="15">
        <v>8.0714285714285712</v>
      </c>
      <c r="F76" s="15">
        <v>51.838388156384902</v>
      </c>
      <c r="G76" s="15">
        <f t="shared" si="1"/>
        <v>5.2439511315665266</v>
      </c>
    </row>
    <row r="77" spans="1:7">
      <c r="A77" s="14">
        <v>32416</v>
      </c>
      <c r="C77" s="15">
        <v>9.9811615924413406</v>
      </c>
      <c r="D77" s="15">
        <v>9.6067978710037583</v>
      </c>
      <c r="E77" s="15">
        <v>11.046153846153846</v>
      </c>
      <c r="F77" s="15">
        <v>52.450022435306103</v>
      </c>
      <c r="G77" s="15">
        <f t="shared" si="1"/>
        <v>5.0945890156251838</v>
      </c>
    </row>
    <row r="78" spans="1:7">
      <c r="A78" s="14">
        <v>32508</v>
      </c>
      <c r="C78" s="15">
        <v>9.9761177147334639</v>
      </c>
      <c r="D78" s="15">
        <v>9.5262685847883244</v>
      </c>
      <c r="E78" s="15">
        <v>12.380952380952381</v>
      </c>
      <c r="F78" s="15">
        <v>53.291142397388001</v>
      </c>
      <c r="G78" s="15">
        <f t="shared" si="1"/>
        <v>5.5069262518913975</v>
      </c>
    </row>
    <row r="79" spans="1:7">
      <c r="A79" s="14">
        <v>32598</v>
      </c>
      <c r="C79" s="15">
        <v>10.453016943259415</v>
      </c>
      <c r="D79" s="15">
        <v>9.9016449724956725</v>
      </c>
      <c r="E79" s="15">
        <v>13</v>
      </c>
      <c r="F79" s="15">
        <v>54.251996199150497</v>
      </c>
      <c r="G79" s="15">
        <f t="shared" si="1"/>
        <v>5.8960388902281391</v>
      </c>
    </row>
    <row r="80" spans="1:7">
      <c r="A80" s="14">
        <v>32689</v>
      </c>
      <c r="C80" s="15">
        <v>10.162173514133253</v>
      </c>
      <c r="D80" s="15">
        <v>9.7075852197996824</v>
      </c>
      <c r="E80" s="15">
        <v>13.428571428571429</v>
      </c>
      <c r="F80" s="15">
        <v>55.294634601891097</v>
      </c>
      <c r="G80" s="15">
        <f t="shared" si="1"/>
        <v>6.6673493687332108</v>
      </c>
    </row>
    <row r="81" spans="1:7">
      <c r="A81" s="14">
        <v>32781</v>
      </c>
      <c r="C81" s="15">
        <v>10.66261565899344</v>
      </c>
      <c r="D81" s="15">
        <v>10.044624008750306</v>
      </c>
      <c r="E81" s="15">
        <v>14</v>
      </c>
      <c r="F81" s="15">
        <v>56.398633562967603</v>
      </c>
      <c r="G81" s="15">
        <f t="shared" si="1"/>
        <v>7.5283306742754519</v>
      </c>
    </row>
    <row r="82" spans="1:7">
      <c r="A82" s="14">
        <v>32873</v>
      </c>
      <c r="C82" s="15">
        <v>11.606502422756362</v>
      </c>
      <c r="D82" s="15">
        <v>10.907314226791339</v>
      </c>
      <c r="E82" s="15">
        <v>14.952380952380953</v>
      </c>
      <c r="F82" s="15">
        <v>57.483952864007698</v>
      </c>
      <c r="G82" s="15">
        <f t="shared" si="1"/>
        <v>7.8677436399359424</v>
      </c>
    </row>
    <row r="83" spans="1:7">
      <c r="A83" s="14">
        <v>32963</v>
      </c>
      <c r="C83" s="15">
        <v>12.084559615603311</v>
      </c>
      <c r="D83" s="15">
        <v>11.561293212617628</v>
      </c>
      <c r="E83" s="15">
        <v>15</v>
      </c>
      <c r="F83" s="15">
        <v>58.049681084903902</v>
      </c>
      <c r="G83" s="15">
        <f t="shared" si="1"/>
        <v>7.0000832260857404</v>
      </c>
    </row>
    <row r="84" spans="1:7">
      <c r="A84" s="14">
        <v>33054</v>
      </c>
      <c r="C84" s="15">
        <v>11.664417020811769</v>
      </c>
      <c r="D84" s="15">
        <v>11.450730845440573</v>
      </c>
      <c r="E84" s="15">
        <v>15</v>
      </c>
      <c r="F84" s="15">
        <v>59.887618580031003</v>
      </c>
      <c r="G84" s="15">
        <f t="shared" si="1"/>
        <v>8.3063827281043778</v>
      </c>
    </row>
    <row r="85" spans="1:7">
      <c r="A85" s="14">
        <v>33146</v>
      </c>
      <c r="C85" s="15">
        <v>10.961714308280774</v>
      </c>
      <c r="D85" s="15">
        <v>10.932786636739724</v>
      </c>
      <c r="E85" s="15">
        <v>15</v>
      </c>
      <c r="F85" s="15">
        <v>60.766930932903598</v>
      </c>
      <c r="G85" s="15">
        <f t="shared" si="1"/>
        <v>7.745395755127471</v>
      </c>
    </row>
    <row r="86" spans="1:7">
      <c r="A86" s="14">
        <v>33238</v>
      </c>
      <c r="C86" s="15">
        <v>10.17157230424629</v>
      </c>
      <c r="D86" s="15">
        <v>10.031140241565776</v>
      </c>
      <c r="E86" s="15">
        <v>14.0625</v>
      </c>
      <c r="F86" s="15">
        <v>61.531029739972801</v>
      </c>
      <c r="G86" s="15">
        <f t="shared" si="1"/>
        <v>7.0403593948026755</v>
      </c>
    </row>
    <row r="87" spans="1:7">
      <c r="A87" s="14">
        <v>33328</v>
      </c>
      <c r="C87" s="15">
        <v>10.178958489933814</v>
      </c>
      <c r="D87" s="15">
        <v>10.127242008876477</v>
      </c>
      <c r="E87" s="15">
        <v>13.524193548387096</v>
      </c>
      <c r="F87" s="15">
        <v>62.0802495686738</v>
      </c>
      <c r="G87" s="15">
        <f t="shared" si="1"/>
        <v>6.9433085736935629</v>
      </c>
    </row>
    <row r="88" spans="1:7">
      <c r="A88" s="14">
        <v>33419</v>
      </c>
      <c r="B88" s="15">
        <v>8.1082102962567877</v>
      </c>
      <c r="C88" s="15">
        <v>9.8929641182130936</v>
      </c>
      <c r="D88" s="15">
        <v>9.7416463623325775</v>
      </c>
      <c r="E88" s="15">
        <v>11.859375</v>
      </c>
      <c r="F88" s="15">
        <v>62.453719842355099</v>
      </c>
      <c r="G88" s="15">
        <f t="shared" si="1"/>
        <v>4.2848610834222312</v>
      </c>
    </row>
    <row r="89" spans="1:7">
      <c r="A89" s="14">
        <v>33511</v>
      </c>
      <c r="B89" s="15">
        <v>7.6517087060526938</v>
      </c>
      <c r="C89" s="15">
        <v>9.6880846699410874</v>
      </c>
      <c r="D89" s="15">
        <v>9.4816697660602998</v>
      </c>
      <c r="E89" s="15">
        <v>10.924242424242424</v>
      </c>
      <c r="F89" s="15">
        <v>62.6976158628134</v>
      </c>
      <c r="G89" s="15">
        <f t="shared" si="1"/>
        <v>3.1771967092456777</v>
      </c>
    </row>
    <row r="90" spans="1:7">
      <c r="A90" s="14">
        <v>33603</v>
      </c>
      <c r="B90" s="15">
        <v>7.5524599985207592</v>
      </c>
      <c r="C90" s="15">
        <v>9.5362698747182488</v>
      </c>
      <c r="D90" s="15">
        <v>9.2333598529188663</v>
      </c>
      <c r="E90" s="15">
        <v>10.5</v>
      </c>
      <c r="F90" s="15">
        <v>63.187110921343603</v>
      </c>
      <c r="G90" s="15">
        <f t="shared" si="1"/>
        <v>2.6914569581710568</v>
      </c>
    </row>
    <row r="91" spans="1:7">
      <c r="A91" s="14">
        <v>33694</v>
      </c>
      <c r="B91" s="15">
        <v>7.6480320676342251</v>
      </c>
      <c r="C91" s="15">
        <v>9.2316557811386435</v>
      </c>
      <c r="D91" s="15">
        <v>8.9563694033023982</v>
      </c>
      <c r="E91" s="15">
        <v>10.5</v>
      </c>
      <c r="F91" s="15">
        <v>63.514103915911399</v>
      </c>
      <c r="G91" s="15">
        <f t="shared" si="1"/>
        <v>2.3096787741670566</v>
      </c>
    </row>
    <row r="92" spans="1:7">
      <c r="A92" s="14">
        <v>33785</v>
      </c>
      <c r="B92" s="15">
        <v>7.0751728345713527</v>
      </c>
      <c r="C92" s="15">
        <v>9.2259443847712408</v>
      </c>
      <c r="D92" s="15">
        <v>8.9353232062218009</v>
      </c>
      <c r="E92" s="15">
        <v>10.185483870967742</v>
      </c>
      <c r="F92" s="15">
        <v>64.0171532369461</v>
      </c>
      <c r="G92" s="15">
        <f t="shared" si="1"/>
        <v>2.5033471161324039</v>
      </c>
    </row>
    <row r="93" spans="1:7">
      <c r="A93" s="14">
        <v>33877</v>
      </c>
      <c r="B93" s="15">
        <v>7.1313208970976083</v>
      </c>
      <c r="C93" s="15">
        <v>7.7307229306040579</v>
      </c>
      <c r="D93" s="15">
        <v>8.5548590306352299</v>
      </c>
      <c r="E93" s="15">
        <v>9.8939393939393945</v>
      </c>
      <c r="F93" s="15">
        <v>64.501078641767904</v>
      </c>
      <c r="G93" s="15">
        <f t="shared" si="1"/>
        <v>2.8764455460325689</v>
      </c>
    </row>
    <row r="94" spans="1:7">
      <c r="A94" s="14">
        <v>33969</v>
      </c>
      <c r="B94" s="15">
        <v>6.5752320842557719</v>
      </c>
      <c r="C94" s="15">
        <v>7.144011478403228</v>
      </c>
      <c r="D94" s="15">
        <v>8.2223639482999982</v>
      </c>
      <c r="E94" s="15">
        <v>7.6461538461538465</v>
      </c>
      <c r="F94" s="15">
        <v>64.730733193241306</v>
      </c>
      <c r="G94" s="15">
        <f t="shared" si="1"/>
        <v>2.4429385192483721</v>
      </c>
    </row>
    <row r="95" spans="1:7">
      <c r="A95" s="14">
        <v>34059</v>
      </c>
      <c r="B95" s="15">
        <v>6.277748973184992</v>
      </c>
      <c r="C95" s="15">
        <v>7.3455187230391656</v>
      </c>
      <c r="D95" s="15">
        <v>8.1614658066364569</v>
      </c>
      <c r="E95" s="15">
        <v>6.265625</v>
      </c>
      <c r="F95" s="15">
        <v>65.030569027062796</v>
      </c>
      <c r="G95" s="15">
        <f t="shared" si="1"/>
        <v>2.3876037252436033</v>
      </c>
    </row>
    <row r="96" spans="1:7">
      <c r="A96" s="14">
        <v>34150</v>
      </c>
      <c r="B96" s="15">
        <v>5.8529854148272999</v>
      </c>
      <c r="C96" s="15">
        <v>6.7447692813487938</v>
      </c>
      <c r="D96" s="15">
        <v>7.3587659734372997</v>
      </c>
      <c r="E96" s="15">
        <v>6</v>
      </c>
      <c r="F96" s="15">
        <v>65.335424437019498</v>
      </c>
      <c r="G96" s="15">
        <f t="shared" si="1"/>
        <v>2.0592468321640078</v>
      </c>
    </row>
    <row r="97" spans="1:7">
      <c r="A97" s="14">
        <v>34242</v>
      </c>
      <c r="B97" s="15">
        <v>5.8406681797787581</v>
      </c>
      <c r="C97" s="15">
        <v>6.2248395754337915</v>
      </c>
      <c r="D97" s="15">
        <v>6.8107364651653937</v>
      </c>
      <c r="E97" s="15">
        <v>6</v>
      </c>
      <c r="F97" s="15">
        <v>65.620285014964495</v>
      </c>
      <c r="G97" s="15">
        <f t="shared" si="1"/>
        <v>1.7351746618262665</v>
      </c>
    </row>
    <row r="98" spans="1:7">
      <c r="A98" s="14">
        <v>34334</v>
      </c>
      <c r="B98" s="15">
        <v>6.2156499476075728</v>
      </c>
      <c r="C98" s="15">
        <v>6.3884972590597666</v>
      </c>
      <c r="D98" s="15">
        <v>6.8954403560906856</v>
      </c>
      <c r="E98" s="15">
        <v>5.7803030303030303</v>
      </c>
      <c r="F98" s="15">
        <v>65.889323626457497</v>
      </c>
      <c r="G98" s="15">
        <f t="shared" si="1"/>
        <v>1.7898614399398882</v>
      </c>
    </row>
    <row r="99" spans="1:7">
      <c r="A99" s="14">
        <v>34424</v>
      </c>
      <c r="B99" s="15">
        <v>7.1564194326028661</v>
      </c>
      <c r="C99" s="15">
        <v>8.0250088830454729</v>
      </c>
      <c r="D99" s="15">
        <v>8.2503486786861</v>
      </c>
      <c r="E99" s="15">
        <v>5.3515625</v>
      </c>
      <c r="F99" s="15">
        <v>66.584826057713897</v>
      </c>
      <c r="G99" s="15">
        <f t="shared" si="1"/>
        <v>2.3900406438152055</v>
      </c>
    </row>
    <row r="100" spans="1:7">
      <c r="A100" s="14">
        <v>34515</v>
      </c>
      <c r="B100" s="15">
        <v>7.4528743470224175</v>
      </c>
      <c r="C100" s="15">
        <v>8.4866033675682093</v>
      </c>
      <c r="D100" s="15">
        <v>8.5976254790358357</v>
      </c>
      <c r="E100" s="15">
        <v>5.25</v>
      </c>
      <c r="F100" s="15">
        <v>66.9807217050802</v>
      </c>
      <c r="G100" s="15">
        <f t="shared" si="1"/>
        <v>2.5182315447368042</v>
      </c>
    </row>
    <row r="101" spans="1:7">
      <c r="A101" s="14">
        <v>34607</v>
      </c>
      <c r="B101" s="15">
        <v>7.8697953355998278</v>
      </c>
      <c r="C101" s="15">
        <v>8.5377869979542478</v>
      </c>
      <c r="D101" s="15">
        <v>8.5258929535220407</v>
      </c>
      <c r="E101" s="15">
        <v>5.3636363636363633</v>
      </c>
      <c r="F101" s="15">
        <v>67.437328975404597</v>
      </c>
      <c r="G101" s="15">
        <f t="shared" si="1"/>
        <v>2.7690278395251289</v>
      </c>
    </row>
    <row r="102" spans="1:7">
      <c r="A102" s="14">
        <v>34699</v>
      </c>
      <c r="B102" s="15">
        <v>7.4246580005317275</v>
      </c>
      <c r="C102" s="15">
        <v>8.5335140520538779</v>
      </c>
      <c r="D102" s="15">
        <v>8.5065998090057882</v>
      </c>
      <c r="E102" s="15">
        <v>5.8884615384615389</v>
      </c>
      <c r="F102" s="15">
        <v>67.746017728530504</v>
      </c>
      <c r="G102" s="15">
        <f t="shared" si="1"/>
        <v>2.8178982570819189</v>
      </c>
    </row>
    <row r="103" spans="1:7">
      <c r="A103" s="14">
        <v>34789</v>
      </c>
      <c r="B103" s="15">
        <v>6.6387042509132641</v>
      </c>
      <c r="C103" s="15">
        <v>7.9762527451037242</v>
      </c>
      <c r="D103" s="15">
        <v>8.129480953300245</v>
      </c>
      <c r="E103" s="15">
        <v>6.45</v>
      </c>
      <c r="F103" s="15">
        <v>68.305363648355794</v>
      </c>
      <c r="G103" s="15">
        <f t="shared" si="1"/>
        <v>2.5839785015741912</v>
      </c>
    </row>
    <row r="104" spans="1:7">
      <c r="A104" s="14">
        <v>34880</v>
      </c>
      <c r="B104" s="15">
        <v>6.4535651697436878</v>
      </c>
      <c r="C104" s="15">
        <v>7.6860875949969056</v>
      </c>
      <c r="D104" s="15">
        <v>8.0670223084383128</v>
      </c>
      <c r="E104" s="15">
        <v>6.6326923076923077</v>
      </c>
      <c r="F104" s="15">
        <v>68.622113929013494</v>
      </c>
      <c r="G104" s="15">
        <f t="shared" si="1"/>
        <v>2.4505442493743645</v>
      </c>
    </row>
    <row r="105" spans="1:7">
      <c r="A105" s="14">
        <v>34972</v>
      </c>
      <c r="B105" s="15">
        <v>6.0063881304077089</v>
      </c>
      <c r="C105" s="15">
        <v>7.2307792032298357</v>
      </c>
      <c r="D105" s="15">
        <v>7.8116951591590222</v>
      </c>
      <c r="E105" s="15">
        <v>6.625</v>
      </c>
      <c r="F105" s="15">
        <v>68.957262112356503</v>
      </c>
      <c r="G105" s="15">
        <f t="shared" si="1"/>
        <v>2.2538453999360719</v>
      </c>
    </row>
    <row r="106" spans="1:7">
      <c r="A106" s="14">
        <v>35064</v>
      </c>
      <c r="B106" s="15">
        <v>6.0170457725653845</v>
      </c>
      <c r="C106" s="15">
        <v>7.1338072321984267</v>
      </c>
      <c r="D106" s="15">
        <v>7.7781314700223145</v>
      </c>
      <c r="E106" s="15">
        <v>6.5813492063492065</v>
      </c>
      <c r="F106" s="15">
        <v>69.367722343998494</v>
      </c>
      <c r="G106" s="15">
        <f t="shared" si="1"/>
        <v>2.3938006540346501</v>
      </c>
    </row>
    <row r="107" spans="1:7">
      <c r="A107" s="14">
        <v>35155</v>
      </c>
      <c r="B107" s="15">
        <v>6.7649789349194087</v>
      </c>
      <c r="C107" s="15">
        <v>7.5037560805816046</v>
      </c>
      <c r="D107" s="15">
        <v>8.0836144542847741</v>
      </c>
      <c r="E107" s="15">
        <v>6.234375</v>
      </c>
      <c r="F107" s="15">
        <v>69.618693573810404</v>
      </c>
      <c r="G107" s="15">
        <f t="shared" si="1"/>
        <v>1.9227332310472578</v>
      </c>
    </row>
    <row r="108" spans="1:7">
      <c r="A108" s="14">
        <v>35246</v>
      </c>
      <c r="B108" s="15">
        <v>6.8100137825140505</v>
      </c>
      <c r="C108" s="15">
        <v>7.2263556395783342</v>
      </c>
      <c r="D108" s="15">
        <v>7.8941082284025299</v>
      </c>
      <c r="E108" s="15">
        <v>5.9291666666666663</v>
      </c>
      <c r="F108" s="15">
        <v>69.754521469670806</v>
      </c>
      <c r="G108" s="15">
        <f t="shared" si="1"/>
        <v>1.6502078933749109</v>
      </c>
    </row>
    <row r="109" spans="1:7">
      <c r="A109" s="14">
        <v>35338</v>
      </c>
      <c r="B109" s="15">
        <v>6.4066761919139816</v>
      </c>
      <c r="C109" s="15">
        <v>7.1120408090281773</v>
      </c>
      <c r="D109" s="15">
        <v>7.5446714277980433</v>
      </c>
      <c r="E109" s="15">
        <v>5.75</v>
      </c>
      <c r="F109" s="15">
        <v>70.296183743078899</v>
      </c>
      <c r="G109" s="15">
        <f t="shared" si="1"/>
        <v>1.9416687810789313</v>
      </c>
    </row>
    <row r="110" spans="1:7">
      <c r="A110" s="14">
        <v>35430</v>
      </c>
      <c r="B110" s="15">
        <v>6.5594904217183601</v>
      </c>
      <c r="C110" s="15">
        <v>7.0170917366331835</v>
      </c>
      <c r="D110" s="15">
        <v>7.3642163331682502</v>
      </c>
      <c r="E110" s="15">
        <v>5.91796875</v>
      </c>
      <c r="F110" s="15">
        <v>70.600282156713206</v>
      </c>
      <c r="G110" s="15">
        <f t="shared" si="1"/>
        <v>1.7768491901786421</v>
      </c>
    </row>
    <row r="111" spans="1:7">
      <c r="A111" s="14">
        <v>35520</v>
      </c>
      <c r="B111" s="15">
        <v>6.6775926044564429</v>
      </c>
      <c r="C111" s="15">
        <v>7.0650678146657944</v>
      </c>
      <c r="D111" s="15">
        <v>7.2426312223818066</v>
      </c>
      <c r="E111" s="15">
        <v>6</v>
      </c>
      <c r="F111" s="15">
        <v>70.730829792099499</v>
      </c>
      <c r="G111" s="15">
        <f t="shared" si="1"/>
        <v>1.5974678081397631</v>
      </c>
    </row>
    <row r="112" spans="1:7">
      <c r="A112" s="14">
        <v>35611</v>
      </c>
      <c r="B112" s="15">
        <v>6.3032979826637057</v>
      </c>
      <c r="C112" s="15">
        <v>6.8987574935028748</v>
      </c>
      <c r="D112" s="15">
        <v>6.859702838070989</v>
      </c>
      <c r="E112" s="15">
        <v>6.2222222222222223</v>
      </c>
      <c r="F112" s="15">
        <v>71.064775475670103</v>
      </c>
      <c r="G112" s="15">
        <f t="shared" si="1"/>
        <v>1.8783786031260963</v>
      </c>
    </row>
    <row r="113" spans="1:7">
      <c r="A113" s="14">
        <v>35703</v>
      </c>
      <c r="B113" s="15">
        <v>5.9606373551483891</v>
      </c>
      <c r="C113" s="15">
        <v>6.5523677523694506</v>
      </c>
      <c r="D113" s="15">
        <v>6.351523832580809</v>
      </c>
      <c r="E113" s="15">
        <v>6.8671875</v>
      </c>
      <c r="F113" s="15">
        <v>71.269394550429197</v>
      </c>
      <c r="G113" s="15">
        <f t="shared" si="1"/>
        <v>1.3844433019397195</v>
      </c>
    </row>
    <row r="114" spans="1:7">
      <c r="A114" s="14">
        <v>35795</v>
      </c>
      <c r="B114" s="15">
        <v>5.62531253233103</v>
      </c>
      <c r="C114" s="15">
        <v>6.1258609484486399</v>
      </c>
      <c r="D114" s="15">
        <v>5.9056614711820181</v>
      </c>
      <c r="E114" s="15">
        <v>7.1484375</v>
      </c>
      <c r="F114" s="15">
        <v>71.572394505220203</v>
      </c>
      <c r="G114" s="15">
        <f t="shared" si="1"/>
        <v>1.3769241691544254</v>
      </c>
    </row>
    <row r="115" spans="1:7">
      <c r="A115" s="14">
        <v>35885</v>
      </c>
      <c r="B115" s="15">
        <v>5.6146372574145413</v>
      </c>
      <c r="C115" s="15">
        <v>5.9723738811558853</v>
      </c>
      <c r="D115" s="15">
        <v>5.6710668886446474</v>
      </c>
      <c r="E115" s="15">
        <v>7.25</v>
      </c>
      <c r="F115" s="15">
        <v>71.852684801474098</v>
      </c>
      <c r="G115" s="15">
        <f t="shared" si="1"/>
        <v>1.5860905529768043</v>
      </c>
    </row>
    <row r="116" spans="1:7">
      <c r="A116" s="14">
        <v>35976</v>
      </c>
      <c r="B116" s="15">
        <v>5.2841660333468559</v>
      </c>
      <c r="C116" s="15">
        <v>5.7504220317545371</v>
      </c>
      <c r="D116" s="15">
        <v>5.3668610244655603</v>
      </c>
      <c r="E116" s="15">
        <v>7.3305084745762707</v>
      </c>
      <c r="F116" s="15">
        <v>72.070264806084595</v>
      </c>
      <c r="G116" s="15">
        <f t="shared" si="1"/>
        <v>1.4148913068173119</v>
      </c>
    </row>
    <row r="117" spans="1:7">
      <c r="A117" s="14">
        <v>36068</v>
      </c>
      <c r="B117" s="15">
        <v>4.8602760898516335</v>
      </c>
      <c r="C117" s="15">
        <v>4.7829678623092988</v>
      </c>
      <c r="D117" s="15">
        <v>4.7478696009043801</v>
      </c>
      <c r="E117" s="15">
        <v>7.5</v>
      </c>
      <c r="F117" s="15">
        <v>72.1359518807364</v>
      </c>
      <c r="G117" s="15">
        <f t="shared" si="1"/>
        <v>1.2158898441238186</v>
      </c>
    </row>
    <row r="118" spans="1:7">
      <c r="A118" s="14">
        <v>36160</v>
      </c>
      <c r="B118" s="15">
        <v>5.2267794113925152</v>
      </c>
      <c r="C118" s="15">
        <v>4.4774484005822943</v>
      </c>
      <c r="D118" s="15">
        <v>4.4035573028565258</v>
      </c>
      <c r="E118" s="15">
        <v>6.85546875</v>
      </c>
      <c r="F118" s="15">
        <v>72.372696053420896</v>
      </c>
      <c r="G118" s="15">
        <f t="shared" si="1"/>
        <v>1.1181707049668699</v>
      </c>
    </row>
    <row r="119" spans="1:7">
      <c r="A119" s="14">
        <v>36250</v>
      </c>
      <c r="B119" s="15">
        <v>5.6993538957905816</v>
      </c>
      <c r="C119" s="15">
        <v>4.9859790891588212</v>
      </c>
      <c r="D119" s="15">
        <v>4.816400204863009</v>
      </c>
      <c r="E119" s="15">
        <v>5.6944444444444446</v>
      </c>
      <c r="F119" s="15">
        <v>72.432996023159902</v>
      </c>
      <c r="G119" s="15">
        <f t="shared" si="1"/>
        <v>0.80764027577977515</v>
      </c>
    </row>
    <row r="120" spans="1:7">
      <c r="A120" s="14">
        <v>36341</v>
      </c>
      <c r="B120" s="15">
        <v>6.0846170964650419</v>
      </c>
      <c r="C120" s="15">
        <v>5.7670398762275932</v>
      </c>
      <c r="D120" s="15">
        <v>5.3642253690778583</v>
      </c>
      <c r="E120" s="15">
        <v>5.2008196721311473</v>
      </c>
      <c r="F120" s="15">
        <v>72.530291014077093</v>
      </c>
      <c r="G120" s="15">
        <f t="shared" si="1"/>
        <v>0.63830236954209862</v>
      </c>
    </row>
    <row r="121" spans="1:7">
      <c r="A121" s="14">
        <v>36433</v>
      </c>
      <c r="B121" s="15">
        <v>6.3302750894618622</v>
      </c>
      <c r="C121" s="15">
        <v>6.010799591424008</v>
      </c>
      <c r="D121" s="15">
        <v>5.3433449714326064</v>
      </c>
      <c r="E121" s="15">
        <v>5.0653846153846152</v>
      </c>
      <c r="F121" s="15">
        <v>72.713805992423502</v>
      </c>
      <c r="G121" s="15">
        <f t="shared" si="1"/>
        <v>0.80106257229748401</v>
      </c>
    </row>
    <row r="122" spans="1:7">
      <c r="A122" s="14">
        <v>36525</v>
      </c>
      <c r="B122" s="15">
        <v>6.4966592367493785</v>
      </c>
      <c r="C122" s="15">
        <v>6.0882608529994338</v>
      </c>
      <c r="D122" s="15">
        <v>5.4033308140684557</v>
      </c>
      <c r="E122" s="15">
        <v>5.40625</v>
      </c>
      <c r="F122" s="15">
        <v>73.063175632748496</v>
      </c>
      <c r="G122" s="15">
        <f t="shared" si="1"/>
        <v>0.95406087790059768</v>
      </c>
    </row>
    <row r="123" spans="1:7">
      <c r="A123" s="14">
        <v>36616</v>
      </c>
      <c r="B123" s="15">
        <v>6.202547161694981</v>
      </c>
      <c r="C123" s="15">
        <v>5.7382491208352002</v>
      </c>
      <c r="D123" s="15">
        <v>5.1385739332285363</v>
      </c>
      <c r="E123" s="15">
        <v>5.8615384615384611</v>
      </c>
      <c r="F123" s="15">
        <v>73.053969250466494</v>
      </c>
      <c r="G123" s="15">
        <f t="shared" si="1"/>
        <v>0.85730711333276144</v>
      </c>
    </row>
    <row r="124" spans="1:7">
      <c r="A124" s="14">
        <v>36707</v>
      </c>
      <c r="B124" s="15">
        <v>5.9518498396446473</v>
      </c>
      <c r="C124" s="15">
        <v>5.6283415363955669</v>
      </c>
      <c r="D124" s="15">
        <v>5.1717880284328386</v>
      </c>
      <c r="E124" s="15">
        <v>6</v>
      </c>
      <c r="F124" s="15">
        <v>73.636625201143502</v>
      </c>
      <c r="G124" s="15">
        <f t="shared" si="1"/>
        <v>1.5253408908171728</v>
      </c>
    </row>
    <row r="125" spans="1:7">
      <c r="A125" s="14">
        <v>36799</v>
      </c>
      <c r="B125" s="15">
        <v>5.648736941684235</v>
      </c>
      <c r="C125" s="15">
        <v>5.3183819941357866</v>
      </c>
      <c r="D125" s="15">
        <v>4.9619918354989521</v>
      </c>
      <c r="E125" s="15">
        <v>6</v>
      </c>
      <c r="F125" s="15">
        <v>73.828498606641503</v>
      </c>
      <c r="G125" s="15">
        <f t="shared" si="1"/>
        <v>1.5329862039323627</v>
      </c>
    </row>
    <row r="126" spans="1:7">
      <c r="A126" s="14">
        <v>36891</v>
      </c>
      <c r="B126" s="15">
        <v>5.2421132124714331</v>
      </c>
      <c r="C126" s="15">
        <v>4.9696732790368756</v>
      </c>
      <c r="D126" s="15">
        <v>4.6928543449531048</v>
      </c>
      <c r="E126" s="15">
        <v>6</v>
      </c>
      <c r="F126" s="15">
        <v>73.812188061707303</v>
      </c>
      <c r="G126" s="15">
        <f t="shared" si="1"/>
        <v>1.0251572320421953</v>
      </c>
    </row>
    <row r="127" spans="1:7">
      <c r="A127" s="14">
        <v>36981</v>
      </c>
      <c r="B127" s="15">
        <v>5.5131960839316765</v>
      </c>
      <c r="C127" s="15">
        <v>5.1223606545603024</v>
      </c>
      <c r="D127" s="15">
        <v>5.0113377356599571</v>
      </c>
      <c r="E127" s="15">
        <v>5.8588709677419351</v>
      </c>
      <c r="F127" s="15">
        <v>74.170989687347799</v>
      </c>
      <c r="G127" s="15">
        <f t="shared" si="1"/>
        <v>1.5290345594386245</v>
      </c>
    </row>
    <row r="128" spans="1:7">
      <c r="A128" s="14">
        <v>37072</v>
      </c>
      <c r="B128" s="15">
        <v>5.2963639310167538</v>
      </c>
      <c r="C128" s="15">
        <v>5.0908718569959799</v>
      </c>
      <c r="D128" s="15">
        <v>4.9862615786265341</v>
      </c>
      <c r="E128" s="15">
        <v>5.370967741935484</v>
      </c>
      <c r="F128" s="15">
        <v>74.339081373110403</v>
      </c>
      <c r="G128" s="15">
        <f t="shared" si="1"/>
        <v>0.95394943759046225</v>
      </c>
    </row>
    <row r="129" spans="1:7">
      <c r="A129" s="14">
        <v>37164</v>
      </c>
      <c r="B129" s="15">
        <v>5.1244069610442642</v>
      </c>
      <c r="C129" s="15">
        <v>4.7182750799109092</v>
      </c>
      <c r="D129" s="15">
        <v>4.731690527030735</v>
      </c>
      <c r="E129" s="15">
        <v>5.0483870967741939</v>
      </c>
      <c r="F129" s="15">
        <v>74.588428017694994</v>
      </c>
      <c r="G129" s="15">
        <f t="shared" si="1"/>
        <v>1.0293171680253232</v>
      </c>
    </row>
    <row r="130" spans="1:7">
      <c r="A130" s="14">
        <v>37256</v>
      </c>
      <c r="B130" s="15">
        <v>5.4698885997636246</v>
      </c>
      <c r="C130" s="15">
        <v>5.0065708212628595</v>
      </c>
      <c r="D130" s="15">
        <v>4.9573599089850351</v>
      </c>
      <c r="E130" s="15">
        <v>4.23046875</v>
      </c>
      <c r="F130" s="15">
        <v>74.942687347741497</v>
      </c>
      <c r="G130" s="15">
        <f t="shared" si="1"/>
        <v>1.5315889092585744</v>
      </c>
    </row>
    <row r="131" spans="1:7">
      <c r="A131" s="14">
        <v>37346</v>
      </c>
      <c r="B131" s="15">
        <v>5.4498506445890724</v>
      </c>
      <c r="C131" s="15">
        <v>5.1599674575438454</v>
      </c>
      <c r="D131" s="15">
        <v>5.148301280916046</v>
      </c>
      <c r="E131" s="15">
        <v>4</v>
      </c>
      <c r="F131" s="15">
        <v>75.253319605195898</v>
      </c>
      <c r="G131" s="15">
        <f t="shared" si="1"/>
        <v>1.4592361817072019</v>
      </c>
    </row>
    <row r="132" spans="1:7">
      <c r="A132" s="14">
        <v>37437</v>
      </c>
      <c r="B132" s="15">
        <v>4.6332039110470875</v>
      </c>
      <c r="C132" s="15">
        <v>4.6013285549927385</v>
      </c>
      <c r="D132" s="15">
        <v>4.7293504749464619</v>
      </c>
      <c r="E132" s="15">
        <v>4</v>
      </c>
      <c r="F132" s="15">
        <v>75.296634028825693</v>
      </c>
      <c r="G132" s="15">
        <f t="shared" si="1"/>
        <v>1.2880878241006144</v>
      </c>
    </row>
    <row r="133" spans="1:7">
      <c r="A133" s="14">
        <v>37529</v>
      </c>
      <c r="B133" s="15">
        <v>4.3798542961525468</v>
      </c>
      <c r="C133" s="15">
        <v>4.3611380572134433</v>
      </c>
      <c r="D133" s="15">
        <v>4.5951534111286927</v>
      </c>
      <c r="E133" s="15">
        <v>4</v>
      </c>
      <c r="F133" s="15">
        <v>75.613640081670894</v>
      </c>
      <c r="G133" s="15">
        <f t="shared" si="1"/>
        <v>1.3744921179096092</v>
      </c>
    </row>
    <row r="134" spans="1:7">
      <c r="A134" s="14">
        <v>37621</v>
      </c>
      <c r="B134" s="15">
        <v>4.2550171041176528</v>
      </c>
      <c r="C134" s="15">
        <v>3.9762084135996703</v>
      </c>
      <c r="D134" s="15">
        <v>4.3164865148158151</v>
      </c>
      <c r="E134" s="15">
        <v>4</v>
      </c>
      <c r="F134" s="15">
        <v>75.930968726824702</v>
      </c>
      <c r="G134" s="15">
        <f t="shared" si="1"/>
        <v>1.3187162271049546</v>
      </c>
    </row>
    <row r="135" spans="1:7">
      <c r="A135" s="14">
        <v>37711</v>
      </c>
      <c r="B135" s="15">
        <v>3.8899195301929121</v>
      </c>
      <c r="C135" s="15">
        <v>3.8857107622413865</v>
      </c>
      <c r="D135" s="15">
        <v>4.2765013127186045</v>
      </c>
      <c r="E135" s="15">
        <v>3.8492063492063493</v>
      </c>
      <c r="F135" s="15">
        <v>76.199806653783099</v>
      </c>
      <c r="G135" s="15">
        <f t="shared" si="1"/>
        <v>1.2577346136393608</v>
      </c>
    </row>
    <row r="136" spans="1:7">
      <c r="A136" s="14">
        <v>37802</v>
      </c>
      <c r="B136" s="15">
        <v>4.5012510692899728</v>
      </c>
      <c r="C136" s="15">
        <v>4.2582451566494548</v>
      </c>
      <c r="D136" s="15">
        <v>4.5655281100925169</v>
      </c>
      <c r="E136" s="15">
        <v>3.75</v>
      </c>
      <c r="F136" s="15">
        <v>76.358650767165301</v>
      </c>
      <c r="G136" s="15">
        <f t="shared" si="1"/>
        <v>1.410443842593323</v>
      </c>
    </row>
    <row r="137" spans="1:7">
      <c r="A137" s="14">
        <v>37894</v>
      </c>
      <c r="B137" s="15">
        <v>4.5538040586450732</v>
      </c>
      <c r="C137" s="15">
        <v>4.7793009581148356</v>
      </c>
      <c r="D137" s="15">
        <v>4.9220859922600617</v>
      </c>
      <c r="E137" s="15">
        <v>3.5265151515151514</v>
      </c>
      <c r="F137" s="15">
        <v>76.562646468113499</v>
      </c>
      <c r="G137" s="15">
        <f t="shared" si="1"/>
        <v>1.2550730072214078</v>
      </c>
    </row>
    <row r="138" spans="1:7">
      <c r="A138" s="14">
        <v>37986</v>
      </c>
      <c r="B138" s="15">
        <v>4.2560774599758453</v>
      </c>
      <c r="C138" s="15">
        <v>4.5998854751668583</v>
      </c>
      <c r="D138" s="15">
        <v>4.7338054432650463</v>
      </c>
      <c r="E138" s="15">
        <v>3.6484375</v>
      </c>
      <c r="F138" s="15">
        <v>77.024912100558396</v>
      </c>
      <c r="G138" s="15">
        <f t="shared" si="1"/>
        <v>1.440707779811623</v>
      </c>
    </row>
    <row r="139" spans="1:7">
      <c r="A139" s="14">
        <v>38077</v>
      </c>
      <c r="B139" s="15">
        <v>4.8650724112437125</v>
      </c>
      <c r="C139" s="15">
        <v>4.9926024743106918</v>
      </c>
      <c r="D139" s="15">
        <v>5.0401092499433338</v>
      </c>
      <c r="E139" s="15">
        <v>3.9038461538461537</v>
      </c>
      <c r="F139" s="15">
        <v>77.518988273399799</v>
      </c>
      <c r="G139" s="15">
        <f t="shared" ref="G139:G202" si="2">(F139/F135-1)*100</f>
        <v>1.7312138672614497</v>
      </c>
    </row>
    <row r="140" spans="1:7">
      <c r="A140" s="14">
        <v>38168</v>
      </c>
      <c r="B140" s="15">
        <v>4.5333308807969006</v>
      </c>
      <c r="C140" s="15">
        <v>4.9519503357911443</v>
      </c>
      <c r="D140" s="15">
        <v>4.9483443623380809</v>
      </c>
      <c r="E140" s="15">
        <v>4.221774193548387</v>
      </c>
      <c r="F140" s="15">
        <v>77.860232840152804</v>
      </c>
      <c r="G140" s="15">
        <f t="shared" si="2"/>
        <v>1.9664858636203153</v>
      </c>
    </row>
    <row r="141" spans="1:7">
      <c r="A141" s="14">
        <v>38260</v>
      </c>
      <c r="B141" s="15">
        <v>4.3603603506750108</v>
      </c>
      <c r="C141" s="15">
        <v>4.5570234504996012</v>
      </c>
      <c r="D141" s="15">
        <v>4.6195531681055337</v>
      </c>
      <c r="E141" s="15">
        <v>4.6553030303030303</v>
      </c>
      <c r="F141" s="15">
        <v>78.392736525624002</v>
      </c>
      <c r="G141" s="15">
        <f t="shared" si="2"/>
        <v>2.3903171349656693</v>
      </c>
    </row>
    <row r="142" spans="1:7">
      <c r="A142" s="14">
        <v>38352</v>
      </c>
      <c r="B142" s="15">
        <v>4.4222824838596866</v>
      </c>
      <c r="C142" s="15">
        <v>4.566102176252663</v>
      </c>
      <c r="D142" s="15">
        <v>4.5954388361521703</v>
      </c>
      <c r="E142" s="15">
        <v>4.75</v>
      </c>
      <c r="F142" s="15">
        <v>78.665056584133595</v>
      </c>
      <c r="G142" s="15">
        <f t="shared" si="2"/>
        <v>2.1293688481383022</v>
      </c>
    </row>
    <row r="143" spans="1:7">
      <c r="A143" s="14">
        <v>38442</v>
      </c>
      <c r="B143" s="15">
        <v>4.2375958552190225</v>
      </c>
      <c r="C143" s="15">
        <v>4.3410569863859081</v>
      </c>
      <c r="D143" s="15">
        <v>4.3968388896081887</v>
      </c>
      <c r="E143" s="15">
        <v>4.75</v>
      </c>
      <c r="F143" s="15">
        <v>79.027982253415104</v>
      </c>
      <c r="G143" s="15">
        <f t="shared" si="2"/>
        <v>1.946612067088993</v>
      </c>
    </row>
    <row r="144" spans="1:7">
      <c r="A144" s="14">
        <v>38533</v>
      </c>
      <c r="B144" s="15">
        <v>4.272552271558296</v>
      </c>
      <c r="C144" s="15">
        <v>4.1735227351567294</v>
      </c>
      <c r="D144" s="15">
        <v>4.2411234559872684</v>
      </c>
      <c r="E144" s="15">
        <v>4.75</v>
      </c>
      <c r="F144" s="15">
        <v>79.616168255291001</v>
      </c>
      <c r="G144" s="15">
        <f t="shared" si="2"/>
        <v>2.2552403853493885</v>
      </c>
    </row>
    <row r="145" spans="1:7">
      <c r="A145" s="14">
        <v>38625</v>
      </c>
      <c r="B145" s="15">
        <v>4.5629459171201985</v>
      </c>
      <c r="C145" s="15">
        <v>4.2578015014924686</v>
      </c>
      <c r="D145" s="15">
        <v>4.2471679109235057</v>
      </c>
      <c r="E145" s="15">
        <v>4.5909090909090908</v>
      </c>
      <c r="F145" s="15">
        <v>80.274457647529502</v>
      </c>
      <c r="G145" s="15">
        <f t="shared" si="2"/>
        <v>2.4003768783992241</v>
      </c>
    </row>
    <row r="146" spans="1:7">
      <c r="A146" s="14">
        <v>38717</v>
      </c>
      <c r="B146" s="15">
        <v>4.6205736489500397</v>
      </c>
      <c r="C146" s="15">
        <v>4.2131780079859267</v>
      </c>
      <c r="D146" s="15">
        <v>4.1306539198552832</v>
      </c>
      <c r="E146" s="15">
        <v>4.5</v>
      </c>
      <c r="F146" s="15">
        <v>80.800390105064196</v>
      </c>
      <c r="G146" s="15">
        <f t="shared" si="2"/>
        <v>2.7144625754471186</v>
      </c>
    </row>
    <row r="147" spans="1:7">
      <c r="A147" s="14">
        <v>38807</v>
      </c>
      <c r="B147" s="15">
        <v>5.0988440123734291</v>
      </c>
      <c r="C147" s="15">
        <v>4.6311338745501516</v>
      </c>
      <c r="D147" s="15">
        <v>4.5525486675363078</v>
      </c>
      <c r="E147" s="15">
        <v>4.5</v>
      </c>
      <c r="F147" s="15">
        <v>81.294246606883505</v>
      </c>
      <c r="G147" s="15">
        <f t="shared" si="2"/>
        <v>2.8676733086785422</v>
      </c>
    </row>
    <row r="148" spans="1:7">
      <c r="A148" s="14">
        <v>38898</v>
      </c>
      <c r="B148" s="15">
        <v>4.8996986514910663</v>
      </c>
      <c r="C148" s="15">
        <v>4.7042414281475899</v>
      </c>
      <c r="D148" s="15">
        <v>4.5446215181413319</v>
      </c>
      <c r="E148" s="15">
        <v>4.5</v>
      </c>
      <c r="F148" s="15">
        <v>81.649141590829601</v>
      </c>
      <c r="G148" s="15">
        <f t="shared" si="2"/>
        <v>2.5534679451287179</v>
      </c>
    </row>
    <row r="149" spans="1:7">
      <c r="A149" s="14">
        <v>38990</v>
      </c>
      <c r="B149" s="15">
        <v>4.6369016760126369</v>
      </c>
      <c r="C149" s="15">
        <v>4.7608918367097042</v>
      </c>
      <c r="D149" s="15">
        <v>4.5035001427335439</v>
      </c>
      <c r="E149" s="15">
        <v>4.6615384615384619</v>
      </c>
      <c r="F149" s="15">
        <v>81.704330945918798</v>
      </c>
      <c r="G149" s="15">
        <f t="shared" si="2"/>
        <v>1.7812307180792297</v>
      </c>
    </row>
    <row r="150" spans="1:7">
      <c r="A150" s="14">
        <v>39082</v>
      </c>
      <c r="B150" s="15">
        <v>4.695949003922367</v>
      </c>
      <c r="C150" s="15">
        <v>5.0454428494612564</v>
      </c>
      <c r="D150" s="15">
        <v>4.7546355911933418</v>
      </c>
      <c r="E150" s="15">
        <v>4.8888888888888893</v>
      </c>
      <c r="F150" s="15">
        <v>82.511136982452001</v>
      </c>
      <c r="G150" s="15">
        <f t="shared" si="2"/>
        <v>2.1172507647095884</v>
      </c>
    </row>
    <row r="151" spans="1:7">
      <c r="A151" s="14">
        <v>39172</v>
      </c>
      <c r="B151" s="15">
        <v>4.8667612002104788</v>
      </c>
      <c r="C151" s="15">
        <v>5.3133349335291724</v>
      </c>
      <c r="D151" s="15">
        <v>5.0967629945214226</v>
      </c>
      <c r="E151" s="15">
        <v>5.22265625</v>
      </c>
      <c r="F151" s="15">
        <v>83.213609441933897</v>
      </c>
      <c r="G151" s="15">
        <f t="shared" si="2"/>
        <v>2.3610069779376852</v>
      </c>
    </row>
    <row r="152" spans="1:7">
      <c r="A152" s="14">
        <v>39263</v>
      </c>
      <c r="B152" s="15">
        <v>4.8080042972849553</v>
      </c>
      <c r="C152" s="15">
        <v>5.2611940300872879</v>
      </c>
      <c r="D152" s="15">
        <v>5.0882636213559804</v>
      </c>
      <c r="E152" s="15">
        <v>5.3975409836065573</v>
      </c>
      <c r="F152" s="15">
        <v>84.3997256645807</v>
      </c>
      <c r="G152" s="15">
        <f t="shared" si="2"/>
        <v>3.3687850480231374</v>
      </c>
    </row>
    <row r="153" spans="1:7">
      <c r="A153" s="14">
        <v>39355</v>
      </c>
      <c r="B153" s="15">
        <v>4.4060103617962918</v>
      </c>
      <c r="C153" s="15">
        <v>4.7125343893915161</v>
      </c>
      <c r="D153" s="15">
        <v>4.7422507991090868</v>
      </c>
      <c r="E153" s="15">
        <v>5.73828125</v>
      </c>
      <c r="F153" s="15">
        <v>85.622104150570607</v>
      </c>
      <c r="G153" s="15">
        <f t="shared" si="2"/>
        <v>4.7950618520394395</v>
      </c>
    </row>
    <row r="154" spans="1:7">
      <c r="A154" s="14">
        <v>39447</v>
      </c>
      <c r="B154" s="15">
        <v>3.9380414616775967</v>
      </c>
      <c r="C154" s="15">
        <v>4.2240122500099986</v>
      </c>
      <c r="D154" s="15">
        <v>4.5081137584678848</v>
      </c>
      <c r="E154" s="15">
        <v>5.6875</v>
      </c>
      <c r="F154" s="15">
        <v>85.715618337167101</v>
      </c>
      <c r="G154" s="15">
        <f t="shared" si="2"/>
        <v>3.8836955493615433</v>
      </c>
    </row>
    <row r="155" spans="1:7">
      <c r="A155" s="14">
        <v>39538</v>
      </c>
      <c r="B155" s="15">
        <v>4.1609971011883182</v>
      </c>
      <c r="C155" s="15">
        <v>4.6815337242525024</v>
      </c>
      <c r="D155" s="15">
        <v>4.8700458709864947</v>
      </c>
      <c r="E155" s="15">
        <v>5.354838709677419</v>
      </c>
      <c r="F155" s="15">
        <v>85.678256256597606</v>
      </c>
      <c r="G155" s="15">
        <f t="shared" si="2"/>
        <v>2.9618314013689417</v>
      </c>
    </row>
    <row r="156" spans="1:7">
      <c r="A156" s="14">
        <v>39629</v>
      </c>
      <c r="B156" s="15">
        <v>4.1153004939893103</v>
      </c>
      <c r="C156" s="15">
        <v>4.6087978671942178</v>
      </c>
      <c r="D156" s="15">
        <v>4.7523132744752266</v>
      </c>
      <c r="E156" s="15">
        <v>5.0277777777777777</v>
      </c>
      <c r="F156" s="15">
        <v>86.159807231592296</v>
      </c>
      <c r="G156" s="15">
        <f t="shared" si="2"/>
        <v>2.0854114787131728</v>
      </c>
    </row>
    <row r="157" spans="1:7">
      <c r="A157" s="14">
        <v>39721</v>
      </c>
      <c r="B157" s="15">
        <v>3.8086059429742858</v>
      </c>
      <c r="C157" s="15">
        <v>3.5661211071406069</v>
      </c>
      <c r="D157" s="15">
        <v>4.198935450125922</v>
      </c>
      <c r="E157" s="15">
        <v>5</v>
      </c>
      <c r="F157" s="15">
        <v>86.923593915587901</v>
      </c>
      <c r="G157" s="15">
        <f t="shared" si="2"/>
        <v>1.5200394546816653</v>
      </c>
    </row>
    <row r="158" spans="1:7">
      <c r="A158" s="14">
        <v>39813</v>
      </c>
      <c r="B158" s="15">
        <v>3.3061232818409256</v>
      </c>
      <c r="C158" s="15">
        <v>2.6166549090047075</v>
      </c>
      <c r="D158" s="15">
        <v>3.6170172729737096</v>
      </c>
      <c r="E158" s="15">
        <v>3.3671875</v>
      </c>
      <c r="F158" s="15">
        <v>87.534043463383099</v>
      </c>
      <c r="G158" s="15">
        <f t="shared" si="2"/>
        <v>2.1214629976337829</v>
      </c>
    </row>
    <row r="159" spans="1:7">
      <c r="A159" s="14">
        <v>39903</v>
      </c>
      <c r="B159" s="15">
        <v>3.7546387277817836</v>
      </c>
      <c r="C159" s="15">
        <v>2.7461382732018778</v>
      </c>
      <c r="D159" s="15">
        <v>3.6782141798673882</v>
      </c>
      <c r="E159" s="15">
        <v>1.0714285714285714</v>
      </c>
      <c r="F159" s="15">
        <v>88.432141095584399</v>
      </c>
      <c r="G159" s="15">
        <f t="shared" si="2"/>
        <v>3.2142167211470563</v>
      </c>
    </row>
    <row r="160" spans="1:7">
      <c r="A160" s="14">
        <v>39994</v>
      </c>
      <c r="B160" s="15">
        <v>3.925979228470684</v>
      </c>
      <c r="C160" s="15">
        <v>2.914041366468282</v>
      </c>
      <c r="D160" s="15">
        <v>3.8274256840694427</v>
      </c>
      <c r="E160" s="15">
        <v>0.5</v>
      </c>
      <c r="F160" s="15">
        <v>89.149858941178394</v>
      </c>
      <c r="G160" s="15">
        <f t="shared" si="2"/>
        <v>3.4703556166844951</v>
      </c>
    </row>
    <row r="161" spans="1:7">
      <c r="A161" s="14">
        <v>40086</v>
      </c>
      <c r="B161" s="15">
        <v>3.7978804589537818</v>
      </c>
      <c r="C161" s="15">
        <v>2.7476183145366249</v>
      </c>
      <c r="D161" s="15">
        <v>3.849597268769974</v>
      </c>
      <c r="E161" s="15">
        <v>0.5</v>
      </c>
      <c r="F161" s="15">
        <v>89.637373829716694</v>
      </c>
      <c r="G161" s="15">
        <f t="shared" si="2"/>
        <v>3.1220291199236083</v>
      </c>
    </row>
    <row r="162" spans="1:7">
      <c r="A162" s="14">
        <v>40178</v>
      </c>
      <c r="B162" s="15">
        <v>4.0029305185950044</v>
      </c>
      <c r="C162" s="15">
        <v>2.9078644742134809</v>
      </c>
      <c r="D162" s="15">
        <v>4.2066137593954869</v>
      </c>
      <c r="E162" s="15">
        <v>0.5</v>
      </c>
      <c r="F162" s="15">
        <v>90.489733243559101</v>
      </c>
      <c r="G162" s="15">
        <f t="shared" si="2"/>
        <v>3.3766174430322149</v>
      </c>
    </row>
    <row r="163" spans="1:7">
      <c r="A163" s="14">
        <v>40268</v>
      </c>
      <c r="B163" s="15">
        <v>3.7414088917864059</v>
      </c>
      <c r="C163" s="15">
        <v>2.564846480536128</v>
      </c>
      <c r="D163" s="15">
        <v>3.9484275548563832</v>
      </c>
      <c r="E163" s="15">
        <v>0.5</v>
      </c>
      <c r="F163" s="15">
        <v>92.029466678588605</v>
      </c>
      <c r="G163" s="15">
        <f t="shared" si="2"/>
        <v>4.0678937979302443</v>
      </c>
    </row>
    <row r="164" spans="1:7">
      <c r="A164" s="14">
        <v>40359</v>
      </c>
      <c r="B164" s="15">
        <v>2.9801409983841327</v>
      </c>
      <c r="C164" s="15">
        <v>2.0490841305365057</v>
      </c>
      <c r="D164" s="15">
        <v>3.3868044510153616</v>
      </c>
      <c r="E164" s="15">
        <v>0.5</v>
      </c>
      <c r="F164" s="15">
        <v>93.071244822687206</v>
      </c>
      <c r="G164" s="15">
        <f t="shared" si="2"/>
        <v>4.3986450770451269</v>
      </c>
    </row>
    <row r="165" spans="1:7">
      <c r="A165" s="14">
        <v>40451</v>
      </c>
      <c r="B165" s="15">
        <v>3.0655733718401024</v>
      </c>
      <c r="C165" s="15">
        <v>2.054582571117054</v>
      </c>
      <c r="D165" s="15">
        <v>3.4404864291724198</v>
      </c>
      <c r="E165" s="15">
        <v>0.5</v>
      </c>
      <c r="F165" s="15">
        <v>93.883482326713406</v>
      </c>
      <c r="G165" s="15">
        <f t="shared" si="2"/>
        <v>4.7369844916061554</v>
      </c>
    </row>
    <row r="166" spans="1:7">
      <c r="A166" s="14">
        <v>40543</v>
      </c>
      <c r="B166" s="15">
        <v>3.6655467062501974</v>
      </c>
      <c r="C166" s="15">
        <v>2.628849471499882</v>
      </c>
      <c r="D166" s="15">
        <v>3.8920424496212838</v>
      </c>
      <c r="E166" s="15">
        <v>0.5</v>
      </c>
      <c r="F166" s="15">
        <v>94.672826003752405</v>
      </c>
      <c r="G166" s="15">
        <f t="shared" si="2"/>
        <v>4.6227263693376486</v>
      </c>
    </row>
    <row r="167" spans="1:7">
      <c r="A167" s="14">
        <v>40633</v>
      </c>
      <c r="B167" s="15">
        <v>3.3992094834923403</v>
      </c>
      <c r="C167" s="15">
        <v>2.3276824873160433</v>
      </c>
      <c r="D167" s="15">
        <v>3.6586392211884875</v>
      </c>
      <c r="E167" s="15">
        <v>0.5</v>
      </c>
      <c r="F167" s="15">
        <v>95.222004782526497</v>
      </c>
      <c r="G167" s="15">
        <f t="shared" si="2"/>
        <v>3.4690390145232231</v>
      </c>
    </row>
    <row r="168" spans="1:7">
      <c r="A168" s="14">
        <v>40724</v>
      </c>
      <c r="B168" s="15">
        <v>2.5552820268897469</v>
      </c>
      <c r="C168" s="15">
        <v>1.6180207891043481</v>
      </c>
      <c r="D168" s="15">
        <v>2.9446100246017362</v>
      </c>
      <c r="E168" s="15">
        <v>0.5</v>
      </c>
      <c r="F168" s="15">
        <v>95.661295801858003</v>
      </c>
      <c r="G168" s="15">
        <f t="shared" si="2"/>
        <v>2.7828691709294029</v>
      </c>
    </row>
    <row r="169" spans="1:7">
      <c r="A169" s="14">
        <v>40816</v>
      </c>
      <c r="B169" s="15">
        <v>2.1410559072799651</v>
      </c>
      <c r="C169" s="15">
        <v>1.2614423817988167</v>
      </c>
      <c r="D169" s="15">
        <v>2.4040704831063899</v>
      </c>
      <c r="E169" s="15">
        <v>0.5</v>
      </c>
      <c r="F169" s="15">
        <v>96.158976681549802</v>
      </c>
      <c r="G169" s="15">
        <f t="shared" si="2"/>
        <v>2.4237430253361225</v>
      </c>
    </row>
    <row r="170" spans="1:7">
      <c r="A170" s="14">
        <v>40908</v>
      </c>
      <c r="B170" s="15">
        <v>2.1102200210902748</v>
      </c>
      <c r="C170" s="15">
        <v>1.0612890875571883</v>
      </c>
      <c r="D170" s="15">
        <v>2.2717571854564218</v>
      </c>
      <c r="E170" s="15">
        <v>0.5</v>
      </c>
      <c r="F170" s="15">
        <v>97.163046855428803</v>
      </c>
      <c r="G170" s="15">
        <f t="shared" si="2"/>
        <v>2.6303438449990946</v>
      </c>
    </row>
    <row r="171" spans="1:7">
      <c r="A171" s="14">
        <v>40999</v>
      </c>
      <c r="B171" s="15">
        <v>1.8656222832722993</v>
      </c>
      <c r="C171" s="15">
        <v>0.91955463566269635</v>
      </c>
      <c r="D171" s="15">
        <v>2.0036295959080817</v>
      </c>
      <c r="E171" s="15">
        <v>0.5</v>
      </c>
      <c r="F171" s="15">
        <v>97.8792417457243</v>
      </c>
      <c r="G171" s="15">
        <f t="shared" si="2"/>
        <v>2.7905702776018559</v>
      </c>
    </row>
    <row r="172" spans="1:7">
      <c r="A172" s="14">
        <v>41090</v>
      </c>
      <c r="B172" s="15">
        <v>1.6722196448952178</v>
      </c>
      <c r="C172" s="15">
        <v>0.67848216174526277</v>
      </c>
      <c r="D172" s="15">
        <v>1.7244590036489118</v>
      </c>
      <c r="E172" s="15">
        <v>0.5</v>
      </c>
      <c r="F172" s="15">
        <v>98.250489412791197</v>
      </c>
      <c r="G172" s="15">
        <f t="shared" si="2"/>
        <v>2.7066261116681423</v>
      </c>
    </row>
    <row r="173" spans="1:7">
      <c r="A173" s="14">
        <v>41182</v>
      </c>
      <c r="B173" s="15">
        <v>1.7288975596731282</v>
      </c>
      <c r="C173" s="15">
        <v>0.81036882548563893</v>
      </c>
      <c r="D173" s="15">
        <v>1.8360474400024458</v>
      </c>
      <c r="E173" s="15">
        <v>0.5</v>
      </c>
      <c r="F173" s="15">
        <v>98.752415459465396</v>
      </c>
      <c r="G173" s="15">
        <f t="shared" si="2"/>
        <v>2.6970324221567976</v>
      </c>
    </row>
    <row r="174" spans="1:7">
      <c r="A174" s="14">
        <v>41274</v>
      </c>
      <c r="B174" s="15">
        <v>1.9890214662217811</v>
      </c>
      <c r="C174" s="15">
        <v>0.97944457948453201</v>
      </c>
      <c r="D174" s="15">
        <v>2.1346581723768487</v>
      </c>
      <c r="E174" s="15">
        <v>0.5</v>
      </c>
      <c r="F174" s="15">
        <v>99.166993378536105</v>
      </c>
      <c r="G174" s="15">
        <f t="shared" si="2"/>
        <v>2.0624574753085101</v>
      </c>
    </row>
    <row r="175" spans="1:7">
      <c r="A175" s="14">
        <v>41364</v>
      </c>
      <c r="B175" s="15">
        <v>2.0340922814541722</v>
      </c>
      <c r="C175" s="15">
        <v>0.95563321516003752</v>
      </c>
      <c r="D175" s="15">
        <v>2.0659977371732823</v>
      </c>
      <c r="E175" s="15">
        <v>0.5</v>
      </c>
      <c r="F175" s="15">
        <v>99.616771081851994</v>
      </c>
      <c r="G175" s="15">
        <f t="shared" si="2"/>
        <v>1.7751765391088137</v>
      </c>
    </row>
    <row r="176" spans="1:7">
      <c r="A176" s="14">
        <v>41455</v>
      </c>
      <c r="B176" s="15">
        <v>2.8329689969285123</v>
      </c>
      <c r="C176" s="15">
        <v>1.4927607967008825</v>
      </c>
      <c r="D176" s="15">
        <v>2.7582489059891531</v>
      </c>
      <c r="E176" s="15">
        <v>0.5</v>
      </c>
      <c r="F176" s="15">
        <v>99.964727510985696</v>
      </c>
      <c r="G176" s="15">
        <f t="shared" si="2"/>
        <v>1.74476291002712</v>
      </c>
    </row>
    <row r="177" spans="1:7">
      <c r="A177" s="14">
        <v>41547</v>
      </c>
      <c r="B177" s="15">
        <v>2.8690961474769487</v>
      </c>
      <c r="C177" s="15">
        <v>1.6613172915122711</v>
      </c>
      <c r="D177" s="15">
        <v>2.8782780526955638</v>
      </c>
      <c r="E177" s="15">
        <v>0.5</v>
      </c>
      <c r="F177" s="15">
        <v>100.15687950975</v>
      </c>
      <c r="G177" s="15">
        <f t="shared" si="2"/>
        <v>1.4222072885509141</v>
      </c>
    </row>
    <row r="178" spans="1:7">
      <c r="A178" s="14">
        <v>41639</v>
      </c>
      <c r="B178" s="15">
        <v>2.8976902135043776</v>
      </c>
      <c r="C178" s="15">
        <v>1.8337472672410344</v>
      </c>
      <c r="D178" s="15">
        <v>2.9075198469773058</v>
      </c>
      <c r="E178" s="15">
        <v>0.5</v>
      </c>
      <c r="F178" s="15">
        <v>100.072211498391</v>
      </c>
      <c r="G178" s="15">
        <f t="shared" si="2"/>
        <v>0.91282198745255005</v>
      </c>
    </row>
    <row r="179" spans="1:7">
      <c r="A179" s="14">
        <v>41729</v>
      </c>
      <c r="B179" s="15">
        <v>2.7443005667846476</v>
      </c>
      <c r="C179" s="15">
        <v>1.8840219797695936</v>
      </c>
      <c r="D179" s="15">
        <v>2.8054377931354049</v>
      </c>
      <c r="E179" s="15">
        <v>0.5</v>
      </c>
      <c r="F179" s="15">
        <v>99.756132643416805</v>
      </c>
      <c r="G179" s="15">
        <f t="shared" si="2"/>
        <v>0.13989768996858221</v>
      </c>
    </row>
    <row r="180" spans="1:7">
      <c r="A180" s="14">
        <v>41820</v>
      </c>
      <c r="B180" s="15">
        <v>2.6149230210770655</v>
      </c>
      <c r="C180" s="15">
        <v>1.8752560100765134</v>
      </c>
      <c r="D180" s="15">
        <v>2.6246171116993966</v>
      </c>
      <c r="E180" s="15">
        <v>0.5</v>
      </c>
      <c r="F180" s="15">
        <v>99.961673418233701</v>
      </c>
      <c r="G180" s="15">
        <f t="shared" si="2"/>
        <v>-3.0551703866343871E-3</v>
      </c>
    </row>
    <row r="181" spans="1:7">
      <c r="A181" s="14">
        <v>41912</v>
      </c>
      <c r="B181" s="15">
        <v>2.3822742048614391</v>
      </c>
      <c r="C181" s="15">
        <v>1.4398722299354554</v>
      </c>
      <c r="D181" s="15">
        <v>2.1344263035558022</v>
      </c>
      <c r="E181" s="15">
        <v>0.5</v>
      </c>
      <c r="F181" s="15">
        <v>100.130693420233</v>
      </c>
      <c r="G181" s="15">
        <f t="shared" si="2"/>
        <v>-2.6145073254257856E-2</v>
      </c>
    </row>
    <row r="182" spans="1:7">
      <c r="A182" s="14">
        <v>42004</v>
      </c>
      <c r="B182" s="15">
        <v>2.0618231598831449</v>
      </c>
      <c r="C182" s="15">
        <v>1.1325566546444115</v>
      </c>
      <c r="D182" s="15">
        <v>1.7023209303606968</v>
      </c>
      <c r="E182" s="15">
        <v>0.5</v>
      </c>
      <c r="F182" s="15">
        <v>100.131655561209</v>
      </c>
      <c r="G182" s="15">
        <f t="shared" si="2"/>
        <v>5.9401168344286326E-2</v>
      </c>
    </row>
    <row r="183" spans="1:7">
      <c r="A183" s="14">
        <v>42094</v>
      </c>
      <c r="B183" s="15">
        <v>2.2674482937139171</v>
      </c>
      <c r="C183" s="15">
        <v>1.3209974238876521</v>
      </c>
      <c r="D183" s="15">
        <v>1.9862023715631052</v>
      </c>
      <c r="E183" s="15">
        <v>0.5</v>
      </c>
      <c r="F183" s="15">
        <v>100.132778900259</v>
      </c>
      <c r="G183" s="15">
        <f t="shared" si="2"/>
        <v>0.37756701955209415</v>
      </c>
    </row>
    <row r="184" spans="1:7">
      <c r="A184" s="14">
        <v>42185</v>
      </c>
      <c r="B184" s="15">
        <v>2.3015806264224348</v>
      </c>
      <c r="C184" s="15">
        <v>1.363030710450837</v>
      </c>
      <c r="D184" s="15">
        <v>1.9933717676927407</v>
      </c>
      <c r="E184" s="15">
        <v>0.5</v>
      </c>
      <c r="F184" s="15">
        <v>100.31993187271</v>
      </c>
      <c r="G184" s="15">
        <f t="shared" si="2"/>
        <v>0.35839581534151677</v>
      </c>
    </row>
    <row r="185" spans="1:7">
      <c r="A185" s="14">
        <v>42277</v>
      </c>
      <c r="B185" s="15">
        <v>2.2735559868742805</v>
      </c>
      <c r="C185" s="15">
        <v>1.2598199154030967</v>
      </c>
      <c r="D185" s="15">
        <v>1.9120724970284502</v>
      </c>
      <c r="E185" s="15">
        <v>0.5</v>
      </c>
      <c r="F185" s="15">
        <v>100.826102998262</v>
      </c>
      <c r="G185" s="15">
        <f t="shared" si="2"/>
        <v>0.69450190972959458</v>
      </c>
    </row>
    <row r="186" spans="1:7">
      <c r="A186" s="14">
        <v>42369</v>
      </c>
      <c r="B186" s="15">
        <v>1.9868804713691939</v>
      </c>
      <c r="C186" s="15">
        <v>0.92925828692859513</v>
      </c>
      <c r="D186" s="15">
        <v>1.6127631203044204</v>
      </c>
      <c r="E186" s="15">
        <v>0.5</v>
      </c>
      <c r="F186" s="15">
        <v>101.35123593331301</v>
      </c>
      <c r="G186" s="15">
        <f t="shared" si="2"/>
        <v>1.2179768378627109</v>
      </c>
    </row>
    <row r="187" spans="1:7">
      <c r="A187" s="14">
        <v>42460</v>
      </c>
      <c r="B187" s="15">
        <v>1.8027440416951273</v>
      </c>
      <c r="C187" s="15">
        <v>0.79186562239675151</v>
      </c>
      <c r="D187" s="15">
        <v>1.4695981888554617</v>
      </c>
      <c r="E187" s="15">
        <v>0.5</v>
      </c>
      <c r="F187" s="15">
        <v>102.28604352634601</v>
      </c>
      <c r="G187" s="15">
        <f t="shared" si="2"/>
        <v>2.1504093362193055</v>
      </c>
    </row>
    <row r="188" spans="1:7">
      <c r="A188" s="14">
        <v>42551</v>
      </c>
      <c r="B188" s="15">
        <v>1.6014399046513732</v>
      </c>
      <c r="C188" s="15">
        <v>0.28011355347297873</v>
      </c>
      <c r="D188" s="15">
        <v>0.80680375958396011</v>
      </c>
      <c r="E188" s="15">
        <v>0.5</v>
      </c>
      <c r="F188" s="15">
        <v>103.082632983358</v>
      </c>
      <c r="G188" s="15">
        <f t="shared" si="2"/>
        <v>2.7538905370803279</v>
      </c>
    </row>
    <row r="189" spans="1:7">
      <c r="A189" s="14">
        <v>42643</v>
      </c>
      <c r="B189" s="15">
        <v>2.2134729033136105</v>
      </c>
      <c r="C189" s="15">
        <v>0.60273699798746094</v>
      </c>
      <c r="D189" s="15">
        <v>1.3141117809531868</v>
      </c>
      <c r="E189" s="15">
        <v>0.34090909090909088</v>
      </c>
      <c r="F189" s="15">
        <v>103.645910269754</v>
      </c>
      <c r="G189" s="15">
        <f t="shared" si="2"/>
        <v>2.7967036190425842</v>
      </c>
    </row>
    <row r="190" spans="1:7">
      <c r="A190" s="14">
        <v>42735</v>
      </c>
      <c r="B190" s="15">
        <v>2.5258994180638839</v>
      </c>
      <c r="C190" s="15">
        <v>0.56958453942519727</v>
      </c>
      <c r="D190" s="15">
        <v>1.3200006589237681</v>
      </c>
      <c r="E190" s="15">
        <v>0.25</v>
      </c>
      <c r="F190" s="15">
        <v>104.423486622049</v>
      </c>
      <c r="G190" s="15">
        <f t="shared" si="2"/>
        <v>3.0312907982271264</v>
      </c>
    </row>
    <row r="191" spans="1:7">
      <c r="A191" s="14">
        <v>42825</v>
      </c>
      <c r="B191" s="15">
        <v>2.3149817295223838</v>
      </c>
      <c r="C191" s="15">
        <v>0.42184908484290717</v>
      </c>
      <c r="D191" s="15">
        <v>1.1001493680970662</v>
      </c>
      <c r="E191" s="15">
        <v>0.25</v>
      </c>
      <c r="F191" s="15">
        <v>105.061531379225</v>
      </c>
      <c r="G191" s="15">
        <f t="shared" si="2"/>
        <v>2.7134570437892691</v>
      </c>
    </row>
    <row r="192" spans="1:7">
      <c r="A192" s="14">
        <v>42916</v>
      </c>
      <c r="B192" s="15">
        <v>2.2793445556054523</v>
      </c>
      <c r="C192" s="15">
        <v>0.56016410486243029</v>
      </c>
      <c r="D192" s="15">
        <v>1.2239777095018418</v>
      </c>
      <c r="E192" s="15">
        <v>0.25</v>
      </c>
      <c r="F192" s="15">
        <v>105.58425860682701</v>
      </c>
      <c r="G192" s="15">
        <f t="shared" si="2"/>
        <v>2.4268157991976125</v>
      </c>
    </row>
    <row r="193" spans="1:7">
      <c r="A193" s="14">
        <v>43008</v>
      </c>
      <c r="B193" s="15">
        <v>2.3929173974296249</v>
      </c>
      <c r="C193" s="15">
        <v>0.77155814556205271</v>
      </c>
      <c r="D193" s="15">
        <v>1.3434308564769293</v>
      </c>
      <c r="E193" s="15">
        <v>0.25</v>
      </c>
      <c r="F193" s="15">
        <v>106.24012984509299</v>
      </c>
      <c r="G193" s="15">
        <f t="shared" si="2"/>
        <v>2.5029637624747192</v>
      </c>
    </row>
    <row r="194" spans="1:7">
      <c r="A194" s="14">
        <v>43100</v>
      </c>
      <c r="B194" s="15">
        <v>2.7770466619392642</v>
      </c>
      <c r="C194" s="15">
        <v>1.0254441918981576</v>
      </c>
      <c r="D194" s="15">
        <v>1.5159446483145451</v>
      </c>
      <c r="E194" s="15">
        <v>0.41153846153846152</v>
      </c>
      <c r="F194" s="15">
        <v>106.803371115301</v>
      </c>
      <c r="G194" s="15">
        <f t="shared" si="2"/>
        <v>2.2790701309043371</v>
      </c>
    </row>
    <row r="195" spans="1:7">
      <c r="A195" s="14">
        <v>43190</v>
      </c>
      <c r="B195" s="15">
        <v>2.9230775617240443</v>
      </c>
      <c r="C195" s="15">
        <v>1.0496093599695919</v>
      </c>
      <c r="D195" s="15">
        <v>1.4915197191571905</v>
      </c>
      <c r="E195" s="15">
        <v>0.5</v>
      </c>
      <c r="F195" s="15">
        <v>107.018599999066</v>
      </c>
      <c r="G195" s="15">
        <f t="shared" si="2"/>
        <v>1.8627832605798034</v>
      </c>
    </row>
    <row r="196" spans="1:7">
      <c r="A196" s="14">
        <v>43281</v>
      </c>
      <c r="B196" s="15">
        <v>2.9060009100683937</v>
      </c>
      <c r="C196" s="15">
        <v>1.0215029519081453</v>
      </c>
      <c r="D196" s="15">
        <v>1.4313096565728141</v>
      </c>
      <c r="E196" s="15">
        <v>0.5</v>
      </c>
      <c r="F196" s="15">
        <v>107.758094038417</v>
      </c>
      <c r="G196" s="15">
        <f t="shared" si="2"/>
        <v>2.0588631868741825</v>
      </c>
    </row>
    <row r="197" spans="1:7">
      <c r="A197" s="14">
        <v>43373</v>
      </c>
      <c r="B197" s="15">
        <v>3.0276331242954249</v>
      </c>
      <c r="C197" s="15">
        <v>1.0105789034614723</v>
      </c>
      <c r="D197" s="15">
        <v>1.4339500636416715</v>
      </c>
      <c r="E197" s="15">
        <v>0.66153846153846152</v>
      </c>
      <c r="F197" s="15">
        <v>108.180888515668</v>
      </c>
      <c r="G197" s="15">
        <f t="shared" si="2"/>
        <v>1.8267660943231068</v>
      </c>
    </row>
    <row r="198" spans="1:7">
      <c r="A198" s="14">
        <v>43465</v>
      </c>
      <c r="B198" s="15">
        <v>2.634090617507356</v>
      </c>
      <c r="C198" s="15">
        <v>0.87682894538010259</v>
      </c>
      <c r="D198" s="15">
        <v>1.2365781399072977</v>
      </c>
      <c r="E198" s="15">
        <v>0.75</v>
      </c>
      <c r="F198" s="15">
        <v>108.31753374198099</v>
      </c>
      <c r="G198" s="15">
        <f t="shared" si="2"/>
        <v>1.4177105187488381</v>
      </c>
    </row>
    <row r="199" spans="1:7">
      <c r="A199" s="14">
        <v>43555</v>
      </c>
      <c r="B199" s="15">
        <v>2.3314751779419045</v>
      </c>
      <c r="C199" s="15">
        <v>0.7343231627767417</v>
      </c>
      <c r="D199" s="15">
        <v>1.0524037288892281</v>
      </c>
      <c r="E199" s="15">
        <v>0.75</v>
      </c>
      <c r="F199" s="15">
        <v>108.798624747091</v>
      </c>
      <c r="G199" s="15">
        <f t="shared" si="2"/>
        <v>1.6632853990245833</v>
      </c>
    </row>
    <row r="200" spans="1:7">
      <c r="A200" s="14">
        <v>43646</v>
      </c>
      <c r="B200" s="15">
        <v>1.7881438833297165</v>
      </c>
      <c r="C200" s="15">
        <v>0.40174260698172304</v>
      </c>
      <c r="D200" s="15">
        <v>0.61667929434339963</v>
      </c>
      <c r="E200" s="15">
        <v>0.75</v>
      </c>
      <c r="F200" s="15">
        <v>108.427041595288</v>
      </c>
      <c r="G200" s="15">
        <f t="shared" si="2"/>
        <v>0.62078636676008436</v>
      </c>
    </row>
    <row r="201" spans="1:7">
      <c r="A201" s="14">
        <v>43738</v>
      </c>
      <c r="B201" s="15">
        <v>1.7908666346038602</v>
      </c>
      <c r="C201" s="15">
        <v>0.46858840523394057</v>
      </c>
      <c r="D201" s="15">
        <v>0.68651455116268079</v>
      </c>
      <c r="E201" s="15">
        <v>0.75</v>
      </c>
      <c r="F201" s="15">
        <v>108.823943905075</v>
      </c>
      <c r="G201" s="15">
        <f t="shared" si="2"/>
        <v>0.59442605642294755</v>
      </c>
    </row>
    <row r="202" spans="1:7">
      <c r="A202" s="14">
        <v>43830</v>
      </c>
      <c r="B202" s="15">
        <v>1.3605848974129486</v>
      </c>
      <c r="C202" s="15">
        <v>0.35925664975110133</v>
      </c>
      <c r="D202" s="15">
        <v>0.54833957775388698</v>
      </c>
      <c r="E202" s="15">
        <v>0.75</v>
      </c>
      <c r="F202" s="15">
        <v>108.89643294751301</v>
      </c>
      <c r="G202" s="15">
        <f t="shared" si="2"/>
        <v>0.53444644235620675</v>
      </c>
    </row>
    <row r="203" spans="1:7">
      <c r="A203" s="14">
        <v>43921</v>
      </c>
      <c r="B203" s="15">
        <v>0.67614068967476215</v>
      </c>
      <c r="C203" s="15">
        <v>4.5026733245966996E-2</v>
      </c>
      <c r="D203" s="15">
        <v>0.26360792374420511</v>
      </c>
      <c r="E203" s="15">
        <v>0.61384615384615404</v>
      </c>
      <c r="F203" s="15">
        <v>109.458847685474</v>
      </c>
      <c r="G203" s="15">
        <f t="shared" ref="G203:G204" si="3">(F203/F199-1)*100</f>
        <v>0.60683022411149867</v>
      </c>
    </row>
    <row r="204" spans="1:7">
      <c r="A204" s="14">
        <v>44012</v>
      </c>
      <c r="B204" s="15">
        <v>0.62993965802882945</v>
      </c>
      <c r="C204" s="15">
        <v>-6.6410214447486515E-2</v>
      </c>
      <c r="D204" s="15">
        <v>0.22341799214795457</v>
      </c>
      <c r="E204" s="15">
        <v>9.9999999999999895E-2</v>
      </c>
      <c r="F204" s="15">
        <v>110.655519293124</v>
      </c>
      <c r="G204" s="15">
        <f t="shared" si="3"/>
        <v>2.0552785218967307</v>
      </c>
    </row>
    <row r="205" spans="1:7">
      <c r="A205" s="14">
        <v>44104</v>
      </c>
      <c r="B205" s="15">
        <v>0.84381091275100917</v>
      </c>
      <c r="C205" s="15">
        <v>-1.1680645978972058E-2</v>
      </c>
      <c r="D205" s="15">
        <v>0.31272741743925775</v>
      </c>
      <c r="E205" s="15">
        <v>9.9999999999999881E-2</v>
      </c>
    </row>
    <row r="206" spans="1:7">
      <c r="A206" s="14">
        <v>44196</v>
      </c>
      <c r="E206" s="15">
        <v>9.9999999999999881E-2</v>
      </c>
    </row>
    <row r="207" spans="1:7">
      <c r="A207" s="14"/>
    </row>
    <row r="208" spans="1:7">
      <c r="A208" s="14"/>
    </row>
    <row r="209" spans="1:1">
      <c r="A209" s="14"/>
    </row>
    <row r="210" spans="1:1">
      <c r="A210" s="14"/>
    </row>
    <row r="211" spans="1:1">
      <c r="A211" s="14"/>
    </row>
    <row r="212" spans="1:1">
      <c r="A212" s="14"/>
    </row>
    <row r="213" spans="1:1">
      <c r="A213" s="14"/>
    </row>
    <row r="214" spans="1:1">
      <c r="A214" s="14"/>
    </row>
    <row r="215" spans="1:1">
      <c r="A215" s="14"/>
    </row>
    <row r="216" spans="1:1">
      <c r="A216" s="14"/>
    </row>
    <row r="217" spans="1:1">
      <c r="A217" s="14"/>
    </row>
    <row r="218" spans="1:1">
      <c r="A218" s="14"/>
    </row>
    <row r="219" spans="1:1">
      <c r="A219" s="14"/>
    </row>
    <row r="220" spans="1:1">
      <c r="A220" s="14"/>
    </row>
    <row r="221" spans="1:1">
      <c r="A221" s="14"/>
    </row>
    <row r="222" spans="1:1">
      <c r="A222" s="14"/>
    </row>
    <row r="223" spans="1:1">
      <c r="A223" s="14"/>
    </row>
    <row r="224" spans="1:1">
      <c r="A224" s="14"/>
    </row>
    <row r="225" spans="1:1">
      <c r="A225" s="14"/>
    </row>
    <row r="226" spans="1:1">
      <c r="A226" s="14"/>
    </row>
    <row r="227" spans="1:1">
      <c r="A227" s="14"/>
    </row>
    <row r="228" spans="1:1">
      <c r="A228" s="14"/>
    </row>
    <row r="229" spans="1:1">
      <c r="A229" s="14"/>
    </row>
    <row r="230" spans="1:1">
      <c r="A230" s="14"/>
    </row>
    <row r="231" spans="1:1">
      <c r="A231" s="14"/>
    </row>
    <row r="232" spans="1:1">
      <c r="A232" s="14"/>
    </row>
    <row r="233" spans="1:1">
      <c r="A233" s="14"/>
    </row>
    <row r="234" spans="1:1">
      <c r="A234" s="14"/>
    </row>
    <row r="235" spans="1:1">
      <c r="A235" s="14"/>
    </row>
    <row r="236" spans="1:1">
      <c r="A236" s="14"/>
    </row>
    <row r="237" spans="1:1">
      <c r="A237" s="14"/>
    </row>
    <row r="238" spans="1:1">
      <c r="A238" s="14"/>
    </row>
    <row r="239" spans="1:1">
      <c r="A239" s="14"/>
    </row>
    <row r="240" spans="1:1">
      <c r="A240" s="14"/>
    </row>
    <row r="241" spans="1:1">
      <c r="A241" s="14"/>
    </row>
    <row r="242" spans="1:1">
      <c r="A242" s="14"/>
    </row>
    <row r="243" spans="1:1">
      <c r="A243" s="14"/>
    </row>
    <row r="244" spans="1:1">
      <c r="A244" s="14"/>
    </row>
    <row r="245" spans="1:1">
      <c r="A245" s="14"/>
    </row>
    <row r="246" spans="1:1">
      <c r="A246" s="14"/>
    </row>
    <row r="247" spans="1:1">
      <c r="A247" s="14"/>
    </row>
    <row r="248" spans="1:1">
      <c r="A248" s="14"/>
    </row>
    <row r="249" spans="1:1">
      <c r="A249" s="14"/>
    </row>
    <row r="250" spans="1:1">
      <c r="A250" s="14"/>
    </row>
    <row r="251" spans="1:1">
      <c r="A251" s="14"/>
    </row>
    <row r="252" spans="1:1">
      <c r="A252" s="14"/>
    </row>
    <row r="253" spans="1:1">
      <c r="A253" s="14"/>
    </row>
    <row r="254" spans="1:1">
      <c r="A254" s="14"/>
    </row>
    <row r="255" spans="1:1">
      <c r="A255" s="14"/>
    </row>
    <row r="256" spans="1:1">
      <c r="A256" s="14"/>
    </row>
    <row r="257" spans="1:1">
      <c r="A257" s="14"/>
    </row>
    <row r="258" spans="1:1">
      <c r="A258" s="14"/>
    </row>
    <row r="259" spans="1:1">
      <c r="A259" s="14"/>
    </row>
    <row r="260" spans="1:1">
      <c r="A260" s="14"/>
    </row>
    <row r="261" spans="1:1">
      <c r="A261" s="14"/>
    </row>
    <row r="262" spans="1:1">
      <c r="A262" s="14"/>
    </row>
    <row r="263" spans="1:1">
      <c r="A263" s="14"/>
    </row>
    <row r="264" spans="1:1">
      <c r="A264" s="14"/>
    </row>
    <row r="265" spans="1:1">
      <c r="A265" s="14"/>
    </row>
    <row r="266" spans="1:1">
      <c r="A266" s="14"/>
    </row>
    <row r="267" spans="1:1">
      <c r="A267" s="14"/>
    </row>
    <row r="268" spans="1:1">
      <c r="A268" s="14"/>
    </row>
    <row r="269" spans="1:1">
      <c r="A269" s="14"/>
    </row>
    <row r="270" spans="1:1">
      <c r="A270" s="14"/>
    </row>
    <row r="271" spans="1:1">
      <c r="A271" s="14"/>
    </row>
    <row r="272" spans="1:1">
      <c r="A272" s="14"/>
    </row>
    <row r="273" spans="1:1">
      <c r="A273" s="14"/>
    </row>
    <row r="274" spans="1:1">
      <c r="A274" s="14"/>
    </row>
    <row r="275" spans="1:1">
      <c r="A275" s="14"/>
    </row>
    <row r="276" spans="1:1">
      <c r="A276" s="14"/>
    </row>
    <row r="277" spans="1:1">
      <c r="A277" s="14"/>
    </row>
    <row r="278" spans="1:1">
      <c r="A278" s="14"/>
    </row>
    <row r="279" spans="1:1">
      <c r="A279" s="14"/>
    </row>
    <row r="280" spans="1:1">
      <c r="A280" s="14"/>
    </row>
    <row r="281" spans="1:1">
      <c r="A281" s="14"/>
    </row>
    <row r="282" spans="1:1">
      <c r="A282" s="14"/>
    </row>
    <row r="283" spans="1:1">
      <c r="A283" s="14"/>
    </row>
    <row r="284" spans="1:1">
      <c r="A284" s="14"/>
    </row>
    <row r="285" spans="1:1">
      <c r="A285" s="14"/>
    </row>
    <row r="286" spans="1:1">
      <c r="A286" s="14"/>
    </row>
    <row r="287" spans="1:1">
      <c r="A287" s="14"/>
    </row>
    <row r="288" spans="1:1">
      <c r="A288" s="14"/>
    </row>
    <row r="289" spans="1:1">
      <c r="A289" s="14"/>
    </row>
    <row r="290" spans="1:1">
      <c r="A290" s="14"/>
    </row>
    <row r="291" spans="1:1">
      <c r="A291" s="14"/>
    </row>
    <row r="292" spans="1:1">
      <c r="A292" s="14"/>
    </row>
    <row r="293" spans="1:1">
      <c r="A293" s="14"/>
    </row>
    <row r="294" spans="1:1">
      <c r="A294" s="14"/>
    </row>
    <row r="295" spans="1:1">
      <c r="A295" s="14"/>
    </row>
    <row r="296" spans="1:1">
      <c r="A296" s="14"/>
    </row>
    <row r="297" spans="1:1">
      <c r="A297" s="14"/>
    </row>
    <row r="298" spans="1:1">
      <c r="A298" s="14"/>
    </row>
    <row r="299" spans="1:1">
      <c r="A299" s="14"/>
    </row>
    <row r="300" spans="1:1">
      <c r="A300" s="14"/>
    </row>
    <row r="301" spans="1:1">
      <c r="A301" s="14"/>
    </row>
    <row r="302" spans="1:1">
      <c r="A302" s="14"/>
    </row>
    <row r="303" spans="1:1">
      <c r="A303" s="14"/>
    </row>
    <row r="304" spans="1:1">
      <c r="A304" s="14"/>
    </row>
    <row r="305" spans="1:1">
      <c r="A305" s="14"/>
    </row>
    <row r="306" spans="1:1">
      <c r="A306" s="14"/>
    </row>
    <row r="307" spans="1:1">
      <c r="A307" s="14"/>
    </row>
    <row r="308" spans="1:1">
      <c r="A308" s="14"/>
    </row>
    <row r="309" spans="1:1">
      <c r="A309" s="14"/>
    </row>
    <row r="310" spans="1:1">
      <c r="A310" s="14"/>
    </row>
    <row r="311" spans="1:1">
      <c r="A311" s="14"/>
    </row>
    <row r="312" spans="1:1">
      <c r="A312" s="14"/>
    </row>
    <row r="313" spans="1:1">
      <c r="A313" s="14"/>
    </row>
    <row r="314" spans="1:1">
      <c r="A314" s="14"/>
    </row>
    <row r="315" spans="1:1">
      <c r="A315" s="14"/>
    </row>
    <row r="316" spans="1:1">
      <c r="A316" s="14"/>
    </row>
    <row r="317" spans="1:1">
      <c r="A317" s="14"/>
    </row>
    <row r="318" spans="1:1">
      <c r="A318" s="14"/>
    </row>
    <row r="319" spans="1:1">
      <c r="A319" s="14"/>
    </row>
    <row r="320" spans="1:1">
      <c r="A320" s="14"/>
    </row>
    <row r="321" spans="1:1">
      <c r="A321" s="14"/>
    </row>
    <row r="322" spans="1:1">
      <c r="A322" s="14"/>
    </row>
    <row r="323" spans="1:1">
      <c r="A323" s="14"/>
    </row>
    <row r="324" spans="1:1">
      <c r="A324" s="14"/>
    </row>
    <row r="325" spans="1:1">
      <c r="A325" s="14"/>
    </row>
    <row r="326" spans="1:1">
      <c r="A326" s="14"/>
    </row>
    <row r="327" spans="1:1">
      <c r="A327" s="14"/>
    </row>
    <row r="328" spans="1:1">
      <c r="A328" s="14"/>
    </row>
    <row r="329" spans="1:1">
      <c r="A329" s="14"/>
    </row>
    <row r="330" spans="1:1">
      <c r="A330" s="14"/>
    </row>
    <row r="331" spans="1:1">
      <c r="A331" s="14"/>
    </row>
    <row r="332" spans="1:1">
      <c r="A332" s="14"/>
    </row>
    <row r="333" spans="1:1">
      <c r="A333" s="14"/>
    </row>
    <row r="334" spans="1:1">
      <c r="A334" s="14"/>
    </row>
    <row r="335" spans="1:1">
      <c r="A335" s="14"/>
    </row>
    <row r="336" spans="1:1">
      <c r="A336" s="14"/>
    </row>
    <row r="337" spans="1:1">
      <c r="A337" s="14"/>
    </row>
    <row r="338" spans="1:1">
      <c r="A338" s="14"/>
    </row>
    <row r="339" spans="1:1">
      <c r="A339" s="14"/>
    </row>
    <row r="340" spans="1:1">
      <c r="A340" s="14"/>
    </row>
    <row r="341" spans="1:1">
      <c r="A341" s="14"/>
    </row>
    <row r="342" spans="1:1">
      <c r="A342" s="14"/>
    </row>
    <row r="343" spans="1:1">
      <c r="A343" s="14"/>
    </row>
    <row r="344" spans="1:1">
      <c r="A344" s="14"/>
    </row>
    <row r="345" spans="1:1">
      <c r="A345" s="14"/>
    </row>
    <row r="346" spans="1:1">
      <c r="A346" s="14"/>
    </row>
    <row r="347" spans="1:1">
      <c r="A347" s="14"/>
    </row>
    <row r="348" spans="1:1">
      <c r="A348" s="14"/>
    </row>
    <row r="349" spans="1:1">
      <c r="A349" s="14"/>
    </row>
    <row r="350" spans="1:1">
      <c r="A350" s="14"/>
    </row>
    <row r="351" spans="1:1">
      <c r="A351" s="14"/>
    </row>
    <row r="352" spans="1:1">
      <c r="A352" s="14"/>
    </row>
    <row r="353" spans="1:1">
      <c r="A353" s="14"/>
    </row>
    <row r="354" spans="1:1">
      <c r="A354" s="14"/>
    </row>
    <row r="355" spans="1:1">
      <c r="A355" s="14"/>
    </row>
    <row r="356" spans="1:1">
      <c r="A356" s="14"/>
    </row>
    <row r="357" spans="1:1">
      <c r="A357" s="14"/>
    </row>
    <row r="358" spans="1:1">
      <c r="A358" s="14"/>
    </row>
    <row r="359" spans="1:1">
      <c r="A359" s="14"/>
    </row>
    <row r="360" spans="1:1">
      <c r="A360" s="14"/>
    </row>
    <row r="361" spans="1:1">
      <c r="A361" s="14"/>
    </row>
    <row r="362" spans="1:1">
      <c r="A362" s="14"/>
    </row>
    <row r="363" spans="1:1">
      <c r="A363" s="14"/>
    </row>
    <row r="364" spans="1:1">
      <c r="A364" s="14"/>
    </row>
    <row r="365" spans="1:1">
      <c r="A365" s="14"/>
    </row>
    <row r="366" spans="1:1">
      <c r="A366" s="14"/>
    </row>
    <row r="367" spans="1:1">
      <c r="A367" s="14"/>
    </row>
    <row r="368" spans="1:1">
      <c r="A368" s="14"/>
    </row>
    <row r="369" spans="1:1">
      <c r="A369" s="14"/>
    </row>
    <row r="370" spans="1:1">
      <c r="A370" s="14"/>
    </row>
    <row r="371" spans="1:1">
      <c r="A371" s="14"/>
    </row>
    <row r="372" spans="1:1">
      <c r="A372" s="14"/>
    </row>
    <row r="373" spans="1:1">
      <c r="A373" s="14"/>
    </row>
    <row r="374" spans="1:1">
      <c r="A374" s="14"/>
    </row>
    <row r="375" spans="1:1">
      <c r="A375" s="14"/>
    </row>
    <row r="376" spans="1:1">
      <c r="A376" s="14"/>
    </row>
    <row r="377" spans="1:1">
      <c r="A377" s="14"/>
    </row>
    <row r="378" spans="1:1">
      <c r="A378" s="14"/>
    </row>
    <row r="379" spans="1:1">
      <c r="A379" s="14"/>
    </row>
    <row r="380" spans="1:1">
      <c r="A380" s="14"/>
    </row>
    <row r="381" spans="1:1">
      <c r="A381" s="14"/>
    </row>
    <row r="382" spans="1:1">
      <c r="A382" s="14"/>
    </row>
    <row r="383" spans="1:1">
      <c r="A383" s="14"/>
    </row>
    <row r="384" spans="1:1">
      <c r="A384" s="14"/>
    </row>
    <row r="385" spans="1:1">
      <c r="A385" s="14"/>
    </row>
    <row r="386" spans="1:1">
      <c r="A386" s="14"/>
    </row>
    <row r="387" spans="1:1">
      <c r="A387" s="14"/>
    </row>
    <row r="388" spans="1:1">
      <c r="A388" s="14"/>
    </row>
    <row r="389" spans="1:1">
      <c r="A389" s="14"/>
    </row>
    <row r="390" spans="1:1">
      <c r="A390" s="14"/>
    </row>
    <row r="391" spans="1:1">
      <c r="A391" s="14"/>
    </row>
    <row r="392" spans="1:1">
      <c r="A392" s="14"/>
    </row>
    <row r="393" spans="1:1">
      <c r="A393" s="14"/>
    </row>
    <row r="394" spans="1:1">
      <c r="A394" s="14"/>
    </row>
    <row r="395" spans="1:1">
      <c r="A395" s="14"/>
    </row>
    <row r="396" spans="1:1">
      <c r="A396" s="14"/>
    </row>
    <row r="397" spans="1:1">
      <c r="A397" s="14"/>
    </row>
    <row r="398" spans="1:1">
      <c r="A398" s="14"/>
    </row>
    <row r="399" spans="1:1">
      <c r="A399" s="14"/>
    </row>
    <row r="400" spans="1:1">
      <c r="A400" s="14"/>
    </row>
    <row r="401" spans="1:1">
      <c r="A401" s="14"/>
    </row>
    <row r="402" spans="1:1">
      <c r="A402" s="14"/>
    </row>
    <row r="403" spans="1:1">
      <c r="A403" s="14"/>
    </row>
    <row r="404" spans="1:1">
      <c r="A404" s="14"/>
    </row>
    <row r="405" spans="1:1">
      <c r="A405" s="14"/>
    </row>
    <row r="406" spans="1:1">
      <c r="A406" s="14"/>
    </row>
    <row r="407" spans="1:1">
      <c r="A407" s="14"/>
    </row>
    <row r="408" spans="1:1">
      <c r="A408" s="14"/>
    </row>
    <row r="409" spans="1:1">
      <c r="A409" s="14"/>
    </row>
    <row r="410" spans="1:1">
      <c r="A410" s="14"/>
    </row>
    <row r="411" spans="1:1">
      <c r="A411" s="14"/>
    </row>
    <row r="412" spans="1:1">
      <c r="A412" s="14"/>
    </row>
    <row r="413" spans="1:1">
      <c r="A413" s="14"/>
    </row>
    <row r="414" spans="1:1">
      <c r="A414" s="14"/>
    </row>
    <row r="415" spans="1:1">
      <c r="A415" s="14"/>
    </row>
    <row r="416" spans="1:1">
      <c r="A416" s="14"/>
    </row>
    <row r="417" spans="1:1">
      <c r="A417" s="14"/>
    </row>
    <row r="418" spans="1:1">
      <c r="A418" s="14"/>
    </row>
    <row r="419" spans="1:1">
      <c r="A419" s="14"/>
    </row>
    <row r="420" spans="1:1">
      <c r="A420" s="14"/>
    </row>
    <row r="421" spans="1:1">
      <c r="A421" s="14"/>
    </row>
    <row r="422" spans="1:1">
      <c r="A422" s="14"/>
    </row>
    <row r="423" spans="1:1">
      <c r="A423" s="14"/>
    </row>
    <row r="424" spans="1:1">
      <c r="A424" s="14"/>
    </row>
    <row r="425" spans="1:1">
      <c r="A425" s="14"/>
    </row>
    <row r="426" spans="1:1">
      <c r="A426" s="14"/>
    </row>
    <row r="427" spans="1:1">
      <c r="A427" s="14"/>
    </row>
    <row r="428" spans="1:1">
      <c r="A428" s="14"/>
    </row>
    <row r="429" spans="1:1">
      <c r="A429" s="14"/>
    </row>
    <row r="430" spans="1:1">
      <c r="A430" s="14"/>
    </row>
    <row r="431" spans="1:1">
      <c r="A431" s="14"/>
    </row>
    <row r="432" spans="1:1">
      <c r="A432" s="14"/>
    </row>
    <row r="433" spans="1:1">
      <c r="A433" s="14"/>
    </row>
    <row r="434" spans="1:1">
      <c r="A434" s="14"/>
    </row>
    <row r="435" spans="1:1">
      <c r="A435" s="14"/>
    </row>
    <row r="436" spans="1:1">
      <c r="A436" s="14"/>
    </row>
    <row r="437" spans="1:1">
      <c r="A437" s="14"/>
    </row>
    <row r="438" spans="1:1">
      <c r="A438" s="14"/>
    </row>
    <row r="439" spans="1:1">
      <c r="A439" s="14"/>
    </row>
    <row r="440" spans="1:1">
      <c r="A440" s="14"/>
    </row>
    <row r="441" spans="1:1">
      <c r="A441" s="14"/>
    </row>
    <row r="442" spans="1:1">
      <c r="A442" s="14"/>
    </row>
    <row r="443" spans="1:1">
      <c r="A443" s="14"/>
    </row>
    <row r="444" spans="1:1">
      <c r="A444" s="14"/>
    </row>
    <row r="445" spans="1:1">
      <c r="A445" s="14"/>
    </row>
    <row r="446" spans="1:1">
      <c r="A446" s="14"/>
    </row>
    <row r="447" spans="1:1">
      <c r="A447" s="14"/>
    </row>
    <row r="448" spans="1:1">
      <c r="A448" s="14"/>
    </row>
    <row r="449" spans="1:1">
      <c r="A449" s="14"/>
    </row>
    <row r="450" spans="1:1">
      <c r="A450" s="14"/>
    </row>
    <row r="451" spans="1:1">
      <c r="A451" s="14"/>
    </row>
    <row r="452" spans="1:1">
      <c r="A452" s="14"/>
    </row>
    <row r="453" spans="1:1">
      <c r="A453" s="14"/>
    </row>
    <row r="454" spans="1:1">
      <c r="A454" s="14"/>
    </row>
    <row r="455" spans="1:1">
      <c r="A455" s="14"/>
    </row>
    <row r="456" spans="1:1">
      <c r="A456" s="14"/>
    </row>
    <row r="457" spans="1:1">
      <c r="A457" s="14"/>
    </row>
    <row r="458" spans="1:1">
      <c r="A458" s="14"/>
    </row>
    <row r="459" spans="1:1">
      <c r="A459" s="14"/>
    </row>
    <row r="460" spans="1:1">
      <c r="A460" s="14"/>
    </row>
    <row r="461" spans="1:1">
      <c r="A461" s="14"/>
    </row>
    <row r="462" spans="1:1">
      <c r="A462" s="14"/>
    </row>
    <row r="463" spans="1:1">
      <c r="A463" s="14"/>
    </row>
    <row r="464" spans="1:1">
      <c r="A464" s="14"/>
    </row>
    <row r="465" spans="1:1">
      <c r="A465" s="14"/>
    </row>
    <row r="466" spans="1:1">
      <c r="A466" s="14"/>
    </row>
    <row r="467" spans="1:1">
      <c r="A467" s="14"/>
    </row>
    <row r="468" spans="1:1">
      <c r="A468" s="14"/>
    </row>
    <row r="469" spans="1:1">
      <c r="A469" s="14"/>
    </row>
    <row r="470" spans="1:1">
      <c r="A470" s="14"/>
    </row>
    <row r="471" spans="1:1">
      <c r="A471" s="14"/>
    </row>
    <row r="472" spans="1:1">
      <c r="A472" s="14"/>
    </row>
    <row r="473" spans="1:1">
      <c r="A473" s="14"/>
    </row>
    <row r="474" spans="1:1">
      <c r="A474" s="14"/>
    </row>
    <row r="475" spans="1:1">
      <c r="A475" s="14"/>
    </row>
    <row r="476" spans="1:1">
      <c r="A476" s="14"/>
    </row>
    <row r="477" spans="1:1">
      <c r="A477" s="14"/>
    </row>
    <row r="478" spans="1:1">
      <c r="A478" s="14"/>
    </row>
    <row r="479" spans="1:1">
      <c r="A479" s="14"/>
    </row>
    <row r="480" spans="1:1">
      <c r="A480" s="14"/>
    </row>
    <row r="481" spans="1:1">
      <c r="A481" s="14"/>
    </row>
    <row r="482" spans="1:1">
      <c r="A482" s="14"/>
    </row>
    <row r="483" spans="1:1">
      <c r="A483" s="14"/>
    </row>
    <row r="484" spans="1:1">
      <c r="A484" s="14"/>
    </row>
    <row r="485" spans="1:1">
      <c r="A485" s="14"/>
    </row>
    <row r="486" spans="1:1">
      <c r="A486" s="14"/>
    </row>
    <row r="487" spans="1:1">
      <c r="A487" s="14"/>
    </row>
    <row r="488" spans="1:1">
      <c r="A488" s="14"/>
    </row>
    <row r="489" spans="1:1">
      <c r="A489" s="14"/>
    </row>
    <row r="490" spans="1:1">
      <c r="A490" s="14"/>
    </row>
    <row r="491" spans="1:1">
      <c r="A491" s="14"/>
    </row>
    <row r="492" spans="1:1">
      <c r="A492" s="14"/>
    </row>
    <row r="493" spans="1:1">
      <c r="A493" s="14"/>
    </row>
    <row r="494" spans="1:1">
      <c r="A494" s="14"/>
    </row>
    <row r="495" spans="1:1">
      <c r="A495" s="14"/>
    </row>
    <row r="496" spans="1:1">
      <c r="A496" s="14"/>
    </row>
    <row r="497" spans="1:1">
      <c r="A497" s="14"/>
    </row>
    <row r="498" spans="1:1">
      <c r="A498" s="14"/>
    </row>
    <row r="499" spans="1:1">
      <c r="A499" s="14"/>
    </row>
    <row r="500" spans="1:1">
      <c r="A500" s="14"/>
    </row>
    <row r="501" spans="1:1">
      <c r="A501" s="14"/>
    </row>
    <row r="502" spans="1:1">
      <c r="A502" s="14"/>
    </row>
    <row r="503" spans="1:1">
      <c r="A503" s="14"/>
    </row>
    <row r="504" spans="1:1">
      <c r="A504" s="14"/>
    </row>
    <row r="505" spans="1:1">
      <c r="A505" s="14"/>
    </row>
    <row r="506" spans="1:1">
      <c r="A506" s="14"/>
    </row>
    <row r="507" spans="1:1">
      <c r="A507" s="14"/>
    </row>
    <row r="508" spans="1:1">
      <c r="A508" s="14"/>
    </row>
    <row r="509" spans="1:1">
      <c r="A509" s="14"/>
    </row>
    <row r="510" spans="1:1">
      <c r="A510" s="14"/>
    </row>
    <row r="511" spans="1:1">
      <c r="A511" s="14"/>
    </row>
    <row r="512" spans="1:1">
      <c r="A512" s="14"/>
    </row>
    <row r="513" spans="1:1">
      <c r="A513" s="14"/>
    </row>
    <row r="514" spans="1:1">
      <c r="A514" s="14"/>
    </row>
    <row r="515" spans="1:1">
      <c r="A515" s="14"/>
    </row>
    <row r="516" spans="1:1">
      <c r="A516" s="14"/>
    </row>
    <row r="517" spans="1:1">
      <c r="A517" s="14"/>
    </row>
    <row r="518" spans="1:1">
      <c r="A518" s="14"/>
    </row>
    <row r="519" spans="1:1">
      <c r="A519" s="14"/>
    </row>
    <row r="520" spans="1:1">
      <c r="A520" s="14"/>
    </row>
    <row r="521" spans="1:1">
      <c r="A521" s="14"/>
    </row>
    <row r="522" spans="1:1">
      <c r="A522" s="14"/>
    </row>
    <row r="523" spans="1:1">
      <c r="A523" s="14"/>
    </row>
    <row r="524" spans="1:1">
      <c r="A524" s="14"/>
    </row>
    <row r="525" spans="1:1">
      <c r="A525" s="14"/>
    </row>
    <row r="526" spans="1:1">
      <c r="A526" s="14"/>
    </row>
    <row r="527" spans="1:1">
      <c r="A527" s="14"/>
    </row>
    <row r="528" spans="1:1">
      <c r="A528" s="14"/>
    </row>
    <row r="529" spans="1:1">
      <c r="A529" s="14"/>
    </row>
    <row r="530" spans="1:1">
      <c r="A530" s="14"/>
    </row>
    <row r="531" spans="1:1">
      <c r="A531" s="14"/>
    </row>
    <row r="532" spans="1:1">
      <c r="A532" s="14"/>
    </row>
    <row r="533" spans="1:1">
      <c r="A533" s="14"/>
    </row>
    <row r="534" spans="1:1">
      <c r="A534" s="14"/>
    </row>
    <row r="535" spans="1:1">
      <c r="A535" s="14"/>
    </row>
    <row r="536" spans="1:1">
      <c r="A536" s="14"/>
    </row>
    <row r="537" spans="1:1">
      <c r="A537" s="14"/>
    </row>
    <row r="538" spans="1:1">
      <c r="A538" s="14"/>
    </row>
    <row r="539" spans="1:1">
      <c r="A539" s="14"/>
    </row>
    <row r="540" spans="1:1">
      <c r="A540" s="14"/>
    </row>
    <row r="541" spans="1:1">
      <c r="A541" s="14"/>
    </row>
    <row r="542" spans="1:1">
      <c r="A542" s="14"/>
    </row>
    <row r="543" spans="1:1">
      <c r="A543" s="14"/>
    </row>
    <row r="544" spans="1:1">
      <c r="A544" s="14"/>
    </row>
    <row r="545" spans="1:1">
      <c r="A545" s="14"/>
    </row>
    <row r="546" spans="1:1">
      <c r="A546" s="14"/>
    </row>
    <row r="547" spans="1:1">
      <c r="A547" s="14"/>
    </row>
    <row r="548" spans="1:1">
      <c r="A548" s="14"/>
    </row>
    <row r="549" spans="1:1">
      <c r="A549" s="14"/>
    </row>
    <row r="550" spans="1:1">
      <c r="A550" s="14"/>
    </row>
    <row r="551" spans="1:1">
      <c r="A551" s="14"/>
    </row>
    <row r="552" spans="1:1">
      <c r="A552" s="14"/>
    </row>
    <row r="553" spans="1:1">
      <c r="A553" s="14"/>
    </row>
    <row r="554" spans="1:1">
      <c r="A554" s="14"/>
    </row>
    <row r="555" spans="1:1">
      <c r="A555" s="14"/>
    </row>
    <row r="556" spans="1:1">
      <c r="A556" s="14"/>
    </row>
    <row r="557" spans="1:1">
      <c r="A557" s="14"/>
    </row>
    <row r="558" spans="1:1">
      <c r="A558" s="14"/>
    </row>
    <row r="559" spans="1:1">
      <c r="A559" s="14"/>
    </row>
    <row r="560" spans="1:1">
      <c r="A560" s="14"/>
    </row>
    <row r="561" spans="1:1">
      <c r="A561" s="14"/>
    </row>
    <row r="562" spans="1:1">
      <c r="A562" s="14"/>
    </row>
    <row r="563" spans="1:1">
      <c r="A563" s="14"/>
    </row>
    <row r="564" spans="1:1">
      <c r="A564" s="14"/>
    </row>
    <row r="565" spans="1:1">
      <c r="A565" s="14"/>
    </row>
    <row r="566" spans="1:1">
      <c r="A566" s="14"/>
    </row>
    <row r="567" spans="1:1">
      <c r="A567" s="14"/>
    </row>
    <row r="568" spans="1:1">
      <c r="A568" s="14"/>
    </row>
    <row r="569" spans="1:1">
      <c r="A569" s="14"/>
    </row>
    <row r="570" spans="1:1">
      <c r="A570" s="14"/>
    </row>
    <row r="571" spans="1:1">
      <c r="A571" s="14"/>
    </row>
    <row r="572" spans="1:1">
      <c r="A572" s="14"/>
    </row>
    <row r="573" spans="1:1">
      <c r="A573" s="14"/>
    </row>
    <row r="574" spans="1:1">
      <c r="A574" s="14"/>
    </row>
    <row r="575" spans="1:1">
      <c r="A575" s="14"/>
    </row>
    <row r="576" spans="1:1">
      <c r="A576" s="14"/>
    </row>
    <row r="577" spans="1:1">
      <c r="A577" s="14"/>
    </row>
    <row r="578" spans="1:1">
      <c r="A578" s="14"/>
    </row>
    <row r="579" spans="1:1">
      <c r="A579" s="14"/>
    </row>
    <row r="580" spans="1:1">
      <c r="A580" s="14"/>
    </row>
    <row r="581" spans="1:1">
      <c r="A581" s="14"/>
    </row>
    <row r="582" spans="1:1">
      <c r="A582" s="14"/>
    </row>
    <row r="583" spans="1:1">
      <c r="A583" s="14"/>
    </row>
    <row r="584" spans="1:1">
      <c r="A584" s="14"/>
    </row>
    <row r="585" spans="1:1">
      <c r="A585" s="14"/>
    </row>
    <row r="586" spans="1:1">
      <c r="A586" s="14"/>
    </row>
    <row r="587" spans="1:1">
      <c r="A587" s="14"/>
    </row>
    <row r="588" spans="1:1">
      <c r="A588" s="14"/>
    </row>
    <row r="589" spans="1:1">
      <c r="A589" s="14"/>
    </row>
    <row r="590" spans="1:1">
      <c r="A590" s="14"/>
    </row>
    <row r="591" spans="1:1">
      <c r="A591" s="14"/>
    </row>
    <row r="592" spans="1:1">
      <c r="A592" s="14"/>
    </row>
    <row r="593" spans="1:1">
      <c r="A593" s="14"/>
    </row>
    <row r="594" spans="1:1">
      <c r="A594" s="14"/>
    </row>
    <row r="595" spans="1:1">
      <c r="A595" s="14"/>
    </row>
    <row r="596" spans="1:1">
      <c r="A596" s="14"/>
    </row>
    <row r="597" spans="1:1">
      <c r="A597" s="14"/>
    </row>
    <row r="598" spans="1:1">
      <c r="A598" s="14"/>
    </row>
    <row r="599" spans="1:1">
      <c r="A599" s="14"/>
    </row>
    <row r="600" spans="1:1">
      <c r="A600" s="14"/>
    </row>
    <row r="601" spans="1:1">
      <c r="A601" s="14"/>
    </row>
    <row r="602" spans="1:1">
      <c r="A602" s="14"/>
    </row>
    <row r="603" spans="1:1">
      <c r="A603" s="14"/>
    </row>
    <row r="604" spans="1:1">
      <c r="A604" s="14"/>
    </row>
    <row r="605" spans="1:1">
      <c r="A605" s="14"/>
    </row>
    <row r="606" spans="1:1">
      <c r="A606" s="14"/>
    </row>
    <row r="607" spans="1:1">
      <c r="A607" s="14"/>
    </row>
    <row r="608" spans="1:1">
      <c r="A608" s="14"/>
    </row>
    <row r="609" spans="1:1">
      <c r="A609" s="14"/>
    </row>
    <row r="610" spans="1:1">
      <c r="A610" s="14"/>
    </row>
    <row r="611" spans="1:1">
      <c r="A611" s="14"/>
    </row>
    <row r="612" spans="1:1">
      <c r="A612" s="14"/>
    </row>
    <row r="613" spans="1:1">
      <c r="A613" s="14"/>
    </row>
    <row r="614" spans="1:1">
      <c r="A614" s="14"/>
    </row>
    <row r="615" spans="1:1">
      <c r="A615" s="14"/>
    </row>
    <row r="616" spans="1:1">
      <c r="A616" s="14"/>
    </row>
    <row r="617" spans="1:1">
      <c r="A617" s="14"/>
    </row>
    <row r="618" spans="1:1">
      <c r="A618" s="14"/>
    </row>
    <row r="619" spans="1:1">
      <c r="A619" s="14"/>
    </row>
    <row r="620" spans="1:1">
      <c r="A620" s="14"/>
    </row>
    <row r="621" spans="1:1">
      <c r="A621" s="14"/>
    </row>
    <row r="622" spans="1:1">
      <c r="A622" s="14"/>
    </row>
    <row r="623" spans="1:1">
      <c r="A623" s="14"/>
    </row>
    <row r="624" spans="1:1">
      <c r="A624" s="14"/>
    </row>
    <row r="625" spans="1:1">
      <c r="A625" s="14"/>
    </row>
    <row r="626" spans="1:1">
      <c r="A626" s="14"/>
    </row>
    <row r="627" spans="1:1">
      <c r="A627" s="14"/>
    </row>
    <row r="628" spans="1:1">
      <c r="A628" s="14"/>
    </row>
    <row r="629" spans="1:1">
      <c r="A629" s="14"/>
    </row>
    <row r="630" spans="1:1">
      <c r="A630" s="14"/>
    </row>
    <row r="631" spans="1:1">
      <c r="A631" s="14"/>
    </row>
    <row r="632" spans="1:1">
      <c r="A632" s="14"/>
    </row>
    <row r="633" spans="1:1">
      <c r="A633" s="14"/>
    </row>
    <row r="634" spans="1:1">
      <c r="A634" s="14"/>
    </row>
    <row r="635" spans="1:1">
      <c r="A635" s="14"/>
    </row>
    <row r="636" spans="1:1">
      <c r="A636" s="14"/>
    </row>
    <row r="637" spans="1:1">
      <c r="A637" s="14"/>
    </row>
    <row r="638" spans="1:1">
      <c r="A638" s="14"/>
    </row>
    <row r="639" spans="1:1">
      <c r="A639" s="14"/>
    </row>
    <row r="640" spans="1:1">
      <c r="A640" s="14"/>
    </row>
    <row r="641" spans="1:1">
      <c r="A641" s="14"/>
    </row>
    <row r="642" spans="1:1">
      <c r="A642" s="14"/>
    </row>
    <row r="643" spans="1:1">
      <c r="A643" s="14"/>
    </row>
    <row r="644" spans="1:1">
      <c r="A644" s="14"/>
    </row>
    <row r="645" spans="1:1">
      <c r="A645" s="14"/>
    </row>
    <row r="646" spans="1:1">
      <c r="A646" s="14"/>
    </row>
    <row r="647" spans="1:1">
      <c r="A647" s="14"/>
    </row>
    <row r="648" spans="1:1">
      <c r="A648" s="14"/>
    </row>
    <row r="649" spans="1:1">
      <c r="A649" s="14"/>
    </row>
    <row r="650" spans="1:1">
      <c r="A650" s="14"/>
    </row>
    <row r="651" spans="1:1">
      <c r="A651" s="14"/>
    </row>
    <row r="652" spans="1:1">
      <c r="A652" s="14"/>
    </row>
    <row r="653" spans="1:1">
      <c r="A653" s="14"/>
    </row>
    <row r="654" spans="1:1">
      <c r="A654" s="14"/>
    </row>
    <row r="655" spans="1:1">
      <c r="A655" s="14"/>
    </row>
    <row r="656" spans="1:1">
      <c r="A656" s="14"/>
    </row>
    <row r="657" spans="1:1">
      <c r="A657" s="14"/>
    </row>
    <row r="658" spans="1:1">
      <c r="A658" s="14"/>
    </row>
    <row r="659" spans="1:1">
      <c r="A659" s="14"/>
    </row>
    <row r="660" spans="1:1">
      <c r="A660" s="14"/>
    </row>
    <row r="661" spans="1:1">
      <c r="A661" s="14"/>
    </row>
    <row r="662" spans="1:1">
      <c r="A662" s="14"/>
    </row>
    <row r="663" spans="1:1">
      <c r="A663" s="14"/>
    </row>
    <row r="664" spans="1:1">
      <c r="A664" s="14"/>
    </row>
    <row r="665" spans="1:1">
      <c r="A665" s="14"/>
    </row>
    <row r="666" spans="1:1">
      <c r="A666" s="14"/>
    </row>
    <row r="667" spans="1:1">
      <c r="A667" s="14"/>
    </row>
    <row r="668" spans="1:1">
      <c r="A668" s="14"/>
    </row>
    <row r="669" spans="1:1">
      <c r="A669" s="14"/>
    </row>
    <row r="670" spans="1:1">
      <c r="A670" s="14"/>
    </row>
    <row r="671" spans="1:1">
      <c r="A671" s="14"/>
    </row>
    <row r="672" spans="1:1">
      <c r="A672" s="14"/>
    </row>
    <row r="673" spans="1:1">
      <c r="A673" s="14"/>
    </row>
    <row r="674" spans="1:1">
      <c r="A674" s="14"/>
    </row>
    <row r="675" spans="1:1">
      <c r="A675" s="14"/>
    </row>
    <row r="676" spans="1:1">
      <c r="A676" s="14"/>
    </row>
    <row r="677" spans="1:1">
      <c r="A677" s="14"/>
    </row>
    <row r="678" spans="1:1">
      <c r="A678" s="14"/>
    </row>
    <row r="679" spans="1:1">
      <c r="A679" s="14"/>
    </row>
    <row r="680" spans="1:1">
      <c r="A680" s="14"/>
    </row>
    <row r="681" spans="1:1">
      <c r="A681" s="14"/>
    </row>
    <row r="682" spans="1:1">
      <c r="A682" s="14"/>
    </row>
    <row r="683" spans="1:1">
      <c r="A683" s="14"/>
    </row>
    <row r="684" spans="1:1">
      <c r="A684" s="14"/>
    </row>
    <row r="685" spans="1:1">
      <c r="A685" s="14"/>
    </row>
    <row r="686" spans="1:1">
      <c r="A686" s="14"/>
    </row>
    <row r="687" spans="1:1">
      <c r="A687" s="14"/>
    </row>
    <row r="688" spans="1:1">
      <c r="A688" s="14"/>
    </row>
    <row r="689" spans="1:1">
      <c r="A689" s="14"/>
    </row>
    <row r="690" spans="1:1">
      <c r="A690" s="14"/>
    </row>
    <row r="691" spans="1:1">
      <c r="A691" s="14"/>
    </row>
    <row r="692" spans="1:1">
      <c r="A692" s="14"/>
    </row>
    <row r="693" spans="1:1">
      <c r="A693" s="14"/>
    </row>
    <row r="694" spans="1:1">
      <c r="A694" s="14"/>
    </row>
    <row r="695" spans="1:1">
      <c r="A695" s="14"/>
    </row>
    <row r="696" spans="1:1">
      <c r="A696" s="14"/>
    </row>
    <row r="697" spans="1:1">
      <c r="A697" s="14"/>
    </row>
    <row r="698" spans="1:1">
      <c r="A698" s="14"/>
    </row>
    <row r="699" spans="1:1">
      <c r="A699" s="14"/>
    </row>
    <row r="700" spans="1:1">
      <c r="A700" s="14"/>
    </row>
    <row r="701" spans="1:1">
      <c r="A701" s="14"/>
    </row>
    <row r="702" spans="1:1">
      <c r="A702" s="14"/>
    </row>
    <row r="703" spans="1:1">
      <c r="A703" s="14"/>
    </row>
    <row r="704" spans="1:1">
      <c r="A704" s="14"/>
    </row>
    <row r="705" spans="1:1">
      <c r="A705" s="14"/>
    </row>
    <row r="706" spans="1:1">
      <c r="A706" s="14"/>
    </row>
    <row r="707" spans="1:1">
      <c r="A707" s="14"/>
    </row>
    <row r="708" spans="1:1">
      <c r="A708" s="14"/>
    </row>
    <row r="709" spans="1:1">
      <c r="A709" s="14"/>
    </row>
    <row r="710" spans="1:1">
      <c r="A710" s="14"/>
    </row>
    <row r="711" spans="1:1">
      <c r="A711" s="14"/>
    </row>
    <row r="712" spans="1:1">
      <c r="A712" s="14"/>
    </row>
    <row r="713" spans="1:1">
      <c r="A713" s="14"/>
    </row>
    <row r="714" spans="1:1">
      <c r="A714" s="14"/>
    </row>
    <row r="715" spans="1:1">
      <c r="A715" s="14"/>
    </row>
    <row r="716" spans="1:1">
      <c r="A716" s="14"/>
    </row>
    <row r="717" spans="1:1">
      <c r="A717" s="14"/>
    </row>
    <row r="718" spans="1:1">
      <c r="A718" s="14"/>
    </row>
    <row r="719" spans="1:1">
      <c r="A719" s="14"/>
    </row>
    <row r="720" spans="1:1">
      <c r="A720" s="14"/>
    </row>
    <row r="721" spans="1:1">
      <c r="A721" s="14"/>
    </row>
    <row r="722" spans="1:1">
      <c r="A722" s="14"/>
    </row>
    <row r="723" spans="1:1">
      <c r="A723" s="14"/>
    </row>
    <row r="724" spans="1:1">
      <c r="A724" s="14"/>
    </row>
    <row r="725" spans="1:1">
      <c r="A725" s="14"/>
    </row>
    <row r="726" spans="1:1">
      <c r="A726" s="14"/>
    </row>
    <row r="727" spans="1:1">
      <c r="A727" s="14"/>
    </row>
    <row r="728" spans="1:1">
      <c r="A728" s="14"/>
    </row>
    <row r="729" spans="1:1">
      <c r="A729" s="14"/>
    </row>
    <row r="730" spans="1:1">
      <c r="A730" s="14"/>
    </row>
    <row r="731" spans="1:1">
      <c r="A731" s="14"/>
    </row>
    <row r="732" spans="1:1">
      <c r="A732" s="14"/>
    </row>
    <row r="733" spans="1:1">
      <c r="A733" s="14"/>
    </row>
    <row r="734" spans="1:1">
      <c r="A734" s="14"/>
    </row>
    <row r="735" spans="1:1">
      <c r="A735" s="14"/>
    </row>
    <row r="736" spans="1:1">
      <c r="A736" s="14"/>
    </row>
    <row r="737" spans="1:1">
      <c r="A737" s="14"/>
    </row>
    <row r="738" spans="1:1">
      <c r="A738" s="14"/>
    </row>
    <row r="739" spans="1:1">
      <c r="A739" s="14"/>
    </row>
    <row r="740" spans="1:1">
      <c r="A740" s="14"/>
    </row>
    <row r="741" spans="1:1">
      <c r="A741" s="14"/>
    </row>
    <row r="742" spans="1:1">
      <c r="A742" s="14"/>
    </row>
    <row r="743" spans="1:1">
      <c r="A743" s="14"/>
    </row>
    <row r="744" spans="1:1">
      <c r="A744" s="14"/>
    </row>
    <row r="745" spans="1:1">
      <c r="A745" s="14"/>
    </row>
    <row r="746" spans="1:1">
      <c r="A746" s="14"/>
    </row>
    <row r="747" spans="1:1">
      <c r="A747" s="14"/>
    </row>
    <row r="748" spans="1:1">
      <c r="A748" s="14"/>
    </row>
    <row r="749" spans="1:1">
      <c r="A749" s="14"/>
    </row>
    <row r="750" spans="1:1">
      <c r="A750" s="14"/>
    </row>
    <row r="751" spans="1:1">
      <c r="A751" s="14"/>
    </row>
    <row r="752" spans="1:1">
      <c r="A752" s="14"/>
    </row>
    <row r="753" spans="1:1">
      <c r="A753" s="14"/>
    </row>
    <row r="754" spans="1:1">
      <c r="A754" s="14"/>
    </row>
    <row r="755" spans="1:1">
      <c r="A755" s="14"/>
    </row>
    <row r="756" spans="1:1">
      <c r="A756" s="14"/>
    </row>
    <row r="757" spans="1:1">
      <c r="A757" s="14"/>
    </row>
    <row r="758" spans="1:1">
      <c r="A758" s="14"/>
    </row>
    <row r="759" spans="1:1">
      <c r="A759" s="14"/>
    </row>
    <row r="760" spans="1:1">
      <c r="A760" s="14"/>
    </row>
    <row r="761" spans="1:1">
      <c r="A761" s="14"/>
    </row>
    <row r="762" spans="1:1">
      <c r="A762" s="14"/>
    </row>
    <row r="763" spans="1:1">
      <c r="A763" s="14"/>
    </row>
    <row r="764" spans="1:1">
      <c r="A764" s="14"/>
    </row>
    <row r="765" spans="1:1">
      <c r="A765" s="14"/>
    </row>
    <row r="766" spans="1:1">
      <c r="A766" s="14"/>
    </row>
    <row r="767" spans="1:1">
      <c r="A767" s="14"/>
    </row>
    <row r="768" spans="1:1">
      <c r="A768" s="14"/>
    </row>
    <row r="769" spans="1:1">
      <c r="A769" s="14"/>
    </row>
    <row r="770" spans="1:1">
      <c r="A770" s="14"/>
    </row>
    <row r="771" spans="1:1">
      <c r="A771" s="14"/>
    </row>
    <row r="772" spans="1:1">
      <c r="A772" s="14"/>
    </row>
    <row r="773" spans="1:1">
      <c r="A773" s="14"/>
    </row>
    <row r="774" spans="1:1">
      <c r="A774" s="14"/>
    </row>
    <row r="775" spans="1:1">
      <c r="A775" s="14"/>
    </row>
    <row r="776" spans="1:1">
      <c r="A776" s="14"/>
    </row>
    <row r="777" spans="1:1">
      <c r="A777" s="14"/>
    </row>
    <row r="778" spans="1:1">
      <c r="A778" s="14"/>
    </row>
    <row r="779" spans="1:1">
      <c r="A779" s="14"/>
    </row>
    <row r="780" spans="1:1">
      <c r="A780" s="14"/>
    </row>
    <row r="781" spans="1:1">
      <c r="A781" s="14"/>
    </row>
    <row r="782" spans="1:1">
      <c r="A782" s="14"/>
    </row>
    <row r="783" spans="1:1">
      <c r="A783" s="14"/>
    </row>
    <row r="784" spans="1:1">
      <c r="A784" s="14"/>
    </row>
    <row r="785" spans="1:1">
      <c r="A785" s="14"/>
    </row>
    <row r="786" spans="1:1">
      <c r="A786" s="14"/>
    </row>
    <row r="787" spans="1:1">
      <c r="A787" s="14"/>
    </row>
    <row r="788" spans="1:1">
      <c r="A788" s="14"/>
    </row>
    <row r="789" spans="1:1">
      <c r="A789" s="14"/>
    </row>
    <row r="790" spans="1:1">
      <c r="A790" s="14"/>
    </row>
    <row r="791" spans="1:1">
      <c r="A791" s="14"/>
    </row>
    <row r="792" spans="1:1">
      <c r="A792" s="14"/>
    </row>
    <row r="793" spans="1:1">
      <c r="A793" s="14"/>
    </row>
    <row r="794" spans="1:1">
      <c r="A794" s="14"/>
    </row>
    <row r="795" spans="1:1">
      <c r="A795" s="14"/>
    </row>
    <row r="796" spans="1:1">
      <c r="A796" s="14"/>
    </row>
    <row r="797" spans="1:1">
      <c r="A797" s="14"/>
    </row>
    <row r="798" spans="1:1">
      <c r="A798" s="14"/>
    </row>
    <row r="799" spans="1:1">
      <c r="A799" s="14"/>
    </row>
    <row r="800" spans="1:1">
      <c r="A800" s="14"/>
    </row>
    <row r="801" spans="1:1">
      <c r="A801" s="14"/>
    </row>
    <row r="802" spans="1:1">
      <c r="A802" s="14"/>
    </row>
    <row r="803" spans="1:1">
      <c r="A803" s="14"/>
    </row>
    <row r="804" spans="1:1">
      <c r="A804" s="14"/>
    </row>
    <row r="805" spans="1:1">
      <c r="A805" s="14"/>
    </row>
    <row r="806" spans="1:1">
      <c r="A806" s="14"/>
    </row>
    <row r="807" spans="1:1">
      <c r="A807" s="14"/>
    </row>
    <row r="808" spans="1:1">
      <c r="A808" s="14"/>
    </row>
    <row r="809" spans="1:1">
      <c r="A809" s="14"/>
    </row>
    <row r="810" spans="1:1">
      <c r="A810" s="14"/>
    </row>
    <row r="811" spans="1:1">
      <c r="A811" s="14"/>
    </row>
    <row r="812" spans="1:1">
      <c r="A812" s="14"/>
    </row>
    <row r="813" spans="1:1">
      <c r="A813" s="14"/>
    </row>
    <row r="814" spans="1:1">
      <c r="A814" s="14"/>
    </row>
    <row r="815" spans="1:1">
      <c r="A815" s="14"/>
    </row>
    <row r="816" spans="1:1">
      <c r="A816" s="14"/>
    </row>
    <row r="817" spans="1:1">
      <c r="A817" s="14"/>
    </row>
    <row r="818" spans="1:1">
      <c r="A818" s="14"/>
    </row>
    <row r="819" spans="1:1">
      <c r="A819" s="14"/>
    </row>
    <row r="820" spans="1:1">
      <c r="A820" s="14"/>
    </row>
    <row r="821" spans="1:1">
      <c r="A821" s="14"/>
    </row>
    <row r="822" spans="1:1">
      <c r="A822" s="14"/>
    </row>
    <row r="823" spans="1:1">
      <c r="A823" s="14"/>
    </row>
    <row r="824" spans="1:1">
      <c r="A824" s="14"/>
    </row>
    <row r="825" spans="1:1">
      <c r="A825" s="14"/>
    </row>
    <row r="826" spans="1:1">
      <c r="A826" s="14"/>
    </row>
    <row r="827" spans="1:1">
      <c r="A827" s="14"/>
    </row>
    <row r="828" spans="1:1">
      <c r="A828" s="14"/>
    </row>
    <row r="829" spans="1:1">
      <c r="A829" s="14"/>
    </row>
    <row r="830" spans="1:1">
      <c r="A830" s="14"/>
    </row>
    <row r="831" spans="1:1">
      <c r="A831" s="14"/>
    </row>
    <row r="832" spans="1:1">
      <c r="A832" s="14"/>
    </row>
    <row r="833" spans="1:1">
      <c r="A833" s="14"/>
    </row>
    <row r="834" spans="1:1">
      <c r="A834" s="14"/>
    </row>
    <row r="835" spans="1:1">
      <c r="A835" s="14"/>
    </row>
    <row r="836" spans="1:1">
      <c r="A836" s="14"/>
    </row>
    <row r="837" spans="1:1">
      <c r="A837" s="14"/>
    </row>
    <row r="838" spans="1:1">
      <c r="A838" s="14"/>
    </row>
    <row r="839" spans="1:1">
      <c r="A839" s="14"/>
    </row>
    <row r="840" spans="1:1">
      <c r="A840" s="14"/>
    </row>
    <row r="841" spans="1:1">
      <c r="A841" s="14"/>
    </row>
    <row r="842" spans="1:1">
      <c r="A842" s="14"/>
    </row>
    <row r="843" spans="1:1">
      <c r="A843" s="14"/>
    </row>
    <row r="844" spans="1:1">
      <c r="A844" s="14"/>
    </row>
    <row r="845" spans="1:1">
      <c r="A845" s="14"/>
    </row>
    <row r="846" spans="1:1">
      <c r="A846" s="14"/>
    </row>
    <row r="847" spans="1:1">
      <c r="A847" s="14"/>
    </row>
    <row r="848" spans="1:1">
      <c r="A848" s="14"/>
    </row>
    <row r="849" spans="1:1">
      <c r="A849" s="14"/>
    </row>
    <row r="850" spans="1:1">
      <c r="A850" s="14"/>
    </row>
    <row r="851" spans="1:1">
      <c r="A851" s="14"/>
    </row>
    <row r="852" spans="1:1">
      <c r="A852" s="14"/>
    </row>
    <row r="853" spans="1:1">
      <c r="A853" s="14"/>
    </row>
    <row r="854" spans="1:1">
      <c r="A854" s="14"/>
    </row>
    <row r="855" spans="1:1">
      <c r="A855" s="14"/>
    </row>
    <row r="856" spans="1:1">
      <c r="A856" s="14"/>
    </row>
    <row r="857" spans="1:1">
      <c r="A857" s="14"/>
    </row>
    <row r="858" spans="1:1">
      <c r="A858" s="14"/>
    </row>
    <row r="859" spans="1:1">
      <c r="A859" s="14"/>
    </row>
    <row r="860" spans="1:1">
      <c r="A860" s="14"/>
    </row>
    <row r="861" spans="1:1">
      <c r="A861" s="14"/>
    </row>
    <row r="862" spans="1:1">
      <c r="A862" s="14"/>
    </row>
    <row r="863" spans="1:1">
      <c r="A863" s="14"/>
    </row>
    <row r="864" spans="1:1">
      <c r="A864" s="14"/>
    </row>
    <row r="865" spans="1:1">
      <c r="A865" s="14"/>
    </row>
    <row r="866" spans="1:1">
      <c r="A866" s="14"/>
    </row>
    <row r="867" spans="1:1">
      <c r="A867" s="14"/>
    </row>
    <row r="868" spans="1:1">
      <c r="A868" s="14"/>
    </row>
    <row r="869" spans="1:1">
      <c r="A869" s="14"/>
    </row>
    <row r="870" spans="1:1">
      <c r="A870" s="14"/>
    </row>
    <row r="871" spans="1:1">
      <c r="A871" s="14"/>
    </row>
    <row r="872" spans="1:1">
      <c r="A872" s="14"/>
    </row>
    <row r="873" spans="1:1">
      <c r="A873" s="14"/>
    </row>
    <row r="874" spans="1:1">
      <c r="A874" s="14"/>
    </row>
    <row r="875" spans="1:1">
      <c r="A875" s="14"/>
    </row>
    <row r="876" spans="1:1">
      <c r="A876" s="14"/>
    </row>
    <row r="877" spans="1:1">
      <c r="A877" s="14"/>
    </row>
    <row r="878" spans="1:1">
      <c r="A878" s="14"/>
    </row>
    <row r="879" spans="1:1">
      <c r="A879" s="14"/>
    </row>
    <row r="880" spans="1:1">
      <c r="A880" s="14"/>
    </row>
    <row r="881" spans="1:1">
      <c r="A881" s="14"/>
    </row>
    <row r="882" spans="1:1">
      <c r="A882" s="14"/>
    </row>
    <row r="883" spans="1:1">
      <c r="A883" s="14"/>
    </row>
    <row r="884" spans="1:1">
      <c r="A884" s="14"/>
    </row>
    <row r="885" spans="1:1">
      <c r="A885" s="14"/>
    </row>
    <row r="886" spans="1:1">
      <c r="A886" s="14"/>
    </row>
    <row r="887" spans="1:1">
      <c r="A887" s="14"/>
    </row>
    <row r="888" spans="1:1">
      <c r="A888" s="14"/>
    </row>
    <row r="889" spans="1:1">
      <c r="A889" s="14"/>
    </row>
    <row r="890" spans="1:1">
      <c r="A890" s="14"/>
    </row>
    <row r="891" spans="1:1">
      <c r="A891" s="14"/>
    </row>
    <row r="892" spans="1:1">
      <c r="A892" s="14"/>
    </row>
    <row r="893" spans="1:1">
      <c r="A893" s="14"/>
    </row>
    <row r="894" spans="1:1">
      <c r="A894" s="14"/>
    </row>
    <row r="895" spans="1:1">
      <c r="A895" s="14"/>
    </row>
    <row r="896" spans="1:1">
      <c r="A896" s="14"/>
    </row>
    <row r="897" spans="1:1">
      <c r="A897" s="14"/>
    </row>
    <row r="898" spans="1:1">
      <c r="A898" s="14"/>
    </row>
    <row r="899" spans="1:1">
      <c r="A899" s="14"/>
    </row>
    <row r="900" spans="1:1">
      <c r="A900" s="14"/>
    </row>
    <row r="901" spans="1:1">
      <c r="A901" s="14"/>
    </row>
    <row r="902" spans="1:1">
      <c r="A902" s="14"/>
    </row>
    <row r="903" spans="1:1">
      <c r="A903" s="14"/>
    </row>
    <row r="904" spans="1:1">
      <c r="A904" s="14"/>
    </row>
    <row r="905" spans="1:1">
      <c r="A905" s="14"/>
    </row>
    <row r="906" spans="1:1">
      <c r="A906" s="14"/>
    </row>
    <row r="907" spans="1:1">
      <c r="A907" s="14"/>
    </row>
    <row r="908" spans="1:1">
      <c r="A908" s="14"/>
    </row>
    <row r="909" spans="1:1">
      <c r="A909" s="14"/>
    </row>
    <row r="910" spans="1:1">
      <c r="A910" s="14"/>
    </row>
    <row r="911" spans="1:1">
      <c r="A911" s="14"/>
    </row>
    <row r="912" spans="1:1">
      <c r="A912" s="14"/>
    </row>
    <row r="913" spans="1:1">
      <c r="A913" s="14"/>
    </row>
    <row r="914" spans="1:1">
      <c r="A914" s="14"/>
    </row>
    <row r="915" spans="1:1">
      <c r="A915" s="14"/>
    </row>
    <row r="916" spans="1:1">
      <c r="A916" s="14"/>
    </row>
    <row r="917" spans="1:1">
      <c r="A917" s="14"/>
    </row>
    <row r="918" spans="1:1">
      <c r="A918" s="14"/>
    </row>
    <row r="919" spans="1:1">
      <c r="A919" s="14"/>
    </row>
    <row r="920" spans="1:1">
      <c r="A920" s="14"/>
    </row>
    <row r="921" spans="1:1">
      <c r="A921" s="14"/>
    </row>
    <row r="922" spans="1:1">
      <c r="A922" s="14"/>
    </row>
    <row r="923" spans="1:1">
      <c r="A923" s="14"/>
    </row>
    <row r="924" spans="1:1">
      <c r="A924" s="14"/>
    </row>
    <row r="925" spans="1:1">
      <c r="A925" s="14"/>
    </row>
    <row r="926" spans="1:1">
      <c r="A926" s="14"/>
    </row>
    <row r="927" spans="1:1">
      <c r="A927" s="14"/>
    </row>
    <row r="928" spans="1:1">
      <c r="A928" s="14"/>
    </row>
    <row r="929" spans="1:1">
      <c r="A929" s="14"/>
    </row>
    <row r="930" spans="1:1">
      <c r="A930" s="14"/>
    </row>
    <row r="931" spans="1:1">
      <c r="A931" s="14"/>
    </row>
    <row r="932" spans="1:1">
      <c r="A932" s="14"/>
    </row>
    <row r="933" spans="1:1">
      <c r="A933" s="14"/>
    </row>
    <row r="934" spans="1:1">
      <c r="A934" s="14"/>
    </row>
    <row r="935" spans="1:1">
      <c r="A935" s="14"/>
    </row>
    <row r="936" spans="1:1">
      <c r="A936" s="14"/>
    </row>
    <row r="937" spans="1:1">
      <c r="A937" s="14"/>
    </row>
    <row r="938" spans="1:1">
      <c r="A938" s="14"/>
    </row>
    <row r="939" spans="1:1">
      <c r="A939" s="14"/>
    </row>
    <row r="940" spans="1:1">
      <c r="A940" s="14"/>
    </row>
    <row r="941" spans="1:1">
      <c r="A941" s="14"/>
    </row>
    <row r="942" spans="1:1">
      <c r="A942" s="14"/>
    </row>
    <row r="943" spans="1:1">
      <c r="A943" s="14"/>
    </row>
    <row r="944" spans="1:1">
      <c r="A944" s="14"/>
    </row>
    <row r="945" spans="1:1">
      <c r="A945" s="14"/>
    </row>
    <row r="946" spans="1:1">
      <c r="A946" s="14"/>
    </row>
    <row r="947" spans="1:1">
      <c r="A947" s="14"/>
    </row>
    <row r="948" spans="1:1">
      <c r="A948" s="14"/>
    </row>
    <row r="949" spans="1:1">
      <c r="A949" s="14"/>
    </row>
    <row r="950" spans="1:1">
      <c r="A950" s="14"/>
    </row>
    <row r="951" spans="1:1">
      <c r="A951" s="14"/>
    </row>
    <row r="952" spans="1:1">
      <c r="A952" s="14"/>
    </row>
    <row r="953" spans="1:1">
      <c r="A953" s="14"/>
    </row>
    <row r="954" spans="1:1">
      <c r="A954" s="14"/>
    </row>
    <row r="955" spans="1:1">
      <c r="A955" s="14"/>
    </row>
    <row r="956" spans="1:1">
      <c r="A956" s="14"/>
    </row>
    <row r="957" spans="1:1">
      <c r="A957" s="14"/>
    </row>
    <row r="958" spans="1:1">
      <c r="A958" s="14"/>
    </row>
    <row r="959" spans="1:1">
      <c r="A959" s="14"/>
    </row>
    <row r="960" spans="1:1">
      <c r="A960" s="14"/>
    </row>
    <row r="961" spans="1:1">
      <c r="A961" s="14"/>
    </row>
    <row r="962" spans="1:1">
      <c r="A962" s="14"/>
    </row>
    <row r="963" spans="1:1">
      <c r="A963" s="14"/>
    </row>
    <row r="964" spans="1:1">
      <c r="A964" s="14"/>
    </row>
    <row r="965" spans="1:1">
      <c r="A965" s="14"/>
    </row>
    <row r="966" spans="1:1">
      <c r="A966" s="14"/>
    </row>
    <row r="967" spans="1:1">
      <c r="A967" s="14"/>
    </row>
    <row r="968" spans="1:1">
      <c r="A968" s="14"/>
    </row>
    <row r="969" spans="1:1">
      <c r="A969" s="14"/>
    </row>
    <row r="970" spans="1:1">
      <c r="A970" s="14"/>
    </row>
    <row r="971" spans="1:1">
      <c r="A971" s="14"/>
    </row>
    <row r="972" spans="1:1">
      <c r="A972" s="14"/>
    </row>
    <row r="973" spans="1:1">
      <c r="A973" s="14"/>
    </row>
    <row r="974" spans="1:1">
      <c r="A974" s="14"/>
    </row>
    <row r="975" spans="1:1">
      <c r="A975" s="14"/>
    </row>
    <row r="976" spans="1:1">
      <c r="A976" s="14"/>
    </row>
    <row r="977" spans="1:1">
      <c r="A977" s="14"/>
    </row>
    <row r="978" spans="1:1">
      <c r="A978" s="14"/>
    </row>
    <row r="979" spans="1:1">
      <c r="A979" s="14"/>
    </row>
    <row r="980" spans="1:1">
      <c r="A980" s="14"/>
    </row>
    <row r="981" spans="1:1">
      <c r="A981" s="14"/>
    </row>
    <row r="982" spans="1:1">
      <c r="A982" s="14"/>
    </row>
    <row r="983" spans="1:1">
      <c r="A983" s="14"/>
    </row>
    <row r="984" spans="1:1">
      <c r="A984" s="14"/>
    </row>
    <row r="985" spans="1:1">
      <c r="A985" s="14"/>
    </row>
    <row r="986" spans="1:1">
      <c r="A986" s="14"/>
    </row>
    <row r="987" spans="1:1">
      <c r="A987" s="14"/>
    </row>
    <row r="988" spans="1:1">
      <c r="A988" s="14"/>
    </row>
    <row r="989" spans="1:1">
      <c r="A989" s="14"/>
    </row>
    <row r="990" spans="1:1">
      <c r="A990" s="14"/>
    </row>
    <row r="991" spans="1:1">
      <c r="A991" s="14"/>
    </row>
    <row r="992" spans="1:1">
      <c r="A992" s="14"/>
    </row>
    <row r="993" spans="1:1">
      <c r="A993" s="14"/>
    </row>
    <row r="994" spans="1:1">
      <c r="A994" s="14"/>
    </row>
    <row r="995" spans="1:1">
      <c r="A995" s="14"/>
    </row>
    <row r="996" spans="1:1">
      <c r="A996" s="14"/>
    </row>
    <row r="997" spans="1:1">
      <c r="A997" s="14"/>
    </row>
    <row r="998" spans="1:1">
      <c r="A998" s="14"/>
    </row>
    <row r="999" spans="1:1">
      <c r="A999" s="14"/>
    </row>
    <row r="1000" spans="1:1">
      <c r="A1000" s="14"/>
    </row>
    <row r="1001" spans="1:1">
      <c r="A1001" s="14"/>
    </row>
    <row r="1002" spans="1:1">
      <c r="A1002" s="14"/>
    </row>
    <row r="1003" spans="1:1">
      <c r="A1003" s="14"/>
    </row>
    <row r="1004" spans="1:1">
      <c r="A1004" s="14"/>
    </row>
    <row r="1005" spans="1:1">
      <c r="A1005" s="14"/>
    </row>
    <row r="1006" spans="1:1">
      <c r="A1006" s="14"/>
    </row>
    <row r="1007" spans="1:1">
      <c r="A1007" s="14"/>
    </row>
    <row r="1008" spans="1:1">
      <c r="A1008" s="14"/>
    </row>
    <row r="1009" spans="1:1">
      <c r="A1009" s="14"/>
    </row>
    <row r="1010" spans="1:1">
      <c r="A1010" s="14"/>
    </row>
    <row r="1011" spans="1:1">
      <c r="A1011" s="14"/>
    </row>
    <row r="1012" spans="1:1">
      <c r="A1012" s="14"/>
    </row>
    <row r="1013" spans="1:1">
      <c r="A1013" s="14"/>
    </row>
    <row r="1014" spans="1:1">
      <c r="A1014" s="14"/>
    </row>
    <row r="1015" spans="1:1">
      <c r="A1015" s="14"/>
    </row>
    <row r="1016" spans="1:1">
      <c r="A1016" s="14"/>
    </row>
    <row r="1017" spans="1:1">
      <c r="A1017" s="14"/>
    </row>
    <row r="1018" spans="1:1">
      <c r="A1018" s="14"/>
    </row>
    <row r="1019" spans="1:1">
      <c r="A1019" s="14"/>
    </row>
    <row r="1020" spans="1:1">
      <c r="A1020" s="14"/>
    </row>
    <row r="1021" spans="1:1">
      <c r="A1021" s="14"/>
    </row>
    <row r="1022" spans="1:1">
      <c r="A1022" s="14"/>
    </row>
    <row r="1023" spans="1:1">
      <c r="A1023" s="14"/>
    </row>
    <row r="1024" spans="1:1">
      <c r="A1024" s="14"/>
    </row>
    <row r="1025" spans="1:1">
      <c r="A1025" s="14"/>
    </row>
    <row r="1026" spans="1:1">
      <c r="A1026" s="14"/>
    </row>
    <row r="1027" spans="1:1">
      <c r="A1027" s="14"/>
    </row>
    <row r="1028" spans="1:1">
      <c r="A1028" s="14"/>
    </row>
    <row r="1029" spans="1:1">
      <c r="A1029" s="14"/>
    </row>
    <row r="1030" spans="1:1">
      <c r="A1030" s="14"/>
    </row>
    <row r="1031" spans="1:1">
      <c r="A1031" s="14"/>
    </row>
    <row r="1032" spans="1:1">
      <c r="A1032" s="14"/>
    </row>
    <row r="1033" spans="1:1">
      <c r="A1033" s="14"/>
    </row>
    <row r="1034" spans="1:1">
      <c r="A1034" s="14"/>
    </row>
    <row r="1035" spans="1:1">
      <c r="A1035" s="14"/>
    </row>
    <row r="1036" spans="1:1">
      <c r="A1036" s="14"/>
    </row>
    <row r="1037" spans="1:1">
      <c r="A1037" s="14"/>
    </row>
    <row r="1038" spans="1:1">
      <c r="A1038" s="14"/>
    </row>
    <row r="1039" spans="1:1">
      <c r="A1039" s="14"/>
    </row>
    <row r="1040" spans="1:1">
      <c r="A1040" s="14"/>
    </row>
    <row r="1041" spans="1:1">
      <c r="A1041" s="14"/>
    </row>
    <row r="1042" spans="1:1">
      <c r="A1042" s="14"/>
    </row>
    <row r="1043" spans="1:1">
      <c r="A1043" s="14"/>
    </row>
    <row r="1044" spans="1:1">
      <c r="A1044" s="14"/>
    </row>
    <row r="1045" spans="1:1">
      <c r="A1045" s="14"/>
    </row>
    <row r="1046" spans="1:1">
      <c r="A1046" s="14"/>
    </row>
    <row r="1047" spans="1:1">
      <c r="A1047" s="14"/>
    </row>
    <row r="1048" spans="1:1">
      <c r="A1048" s="14"/>
    </row>
    <row r="1049" spans="1:1">
      <c r="A1049" s="14"/>
    </row>
    <row r="1050" spans="1:1">
      <c r="A1050" s="14"/>
    </row>
    <row r="1051" spans="1:1">
      <c r="A1051" s="14"/>
    </row>
    <row r="1052" spans="1:1">
      <c r="A1052" s="14"/>
    </row>
    <row r="1053" spans="1:1">
      <c r="A1053" s="14"/>
    </row>
    <row r="1054" spans="1:1">
      <c r="A1054" s="14"/>
    </row>
    <row r="1055" spans="1:1">
      <c r="A1055" s="14"/>
    </row>
    <row r="1056" spans="1:1">
      <c r="A1056" s="14"/>
    </row>
    <row r="1057" spans="1:1">
      <c r="A1057" s="14"/>
    </row>
    <row r="1058" spans="1:1">
      <c r="A1058" s="14"/>
    </row>
    <row r="1059" spans="1:1">
      <c r="A1059" s="14"/>
    </row>
    <row r="1060" spans="1:1">
      <c r="A1060" s="14"/>
    </row>
    <row r="1061" spans="1:1">
      <c r="A1061" s="14"/>
    </row>
    <row r="1062" spans="1:1">
      <c r="A1062" s="14"/>
    </row>
    <row r="1063" spans="1:1">
      <c r="A1063" s="14"/>
    </row>
    <row r="1064" spans="1:1">
      <c r="A1064" s="14"/>
    </row>
    <row r="1065" spans="1:1">
      <c r="A1065" s="14"/>
    </row>
    <row r="1066" spans="1:1">
      <c r="A1066" s="14"/>
    </row>
    <row r="1067" spans="1:1">
      <c r="A1067" s="14"/>
    </row>
    <row r="1068" spans="1:1">
      <c r="A1068" s="14"/>
    </row>
    <row r="1069" spans="1:1">
      <c r="A1069" s="14"/>
    </row>
    <row r="1070" spans="1:1">
      <c r="A1070" s="14"/>
    </row>
    <row r="1071" spans="1:1">
      <c r="A1071" s="14"/>
    </row>
    <row r="1072" spans="1:1">
      <c r="A1072" s="14"/>
    </row>
    <row r="1073" spans="1:1">
      <c r="A1073" s="14"/>
    </row>
    <row r="1074" spans="1:1">
      <c r="A1074" s="14"/>
    </row>
    <row r="1075" spans="1:1">
      <c r="A1075" s="14"/>
    </row>
    <row r="1076" spans="1:1">
      <c r="A1076" s="14"/>
    </row>
    <row r="1077" spans="1:1">
      <c r="A1077" s="14"/>
    </row>
    <row r="1078" spans="1:1">
      <c r="A1078" s="14"/>
    </row>
    <row r="1079" spans="1:1">
      <c r="A1079" s="14"/>
    </row>
    <row r="1080" spans="1:1">
      <c r="A1080" s="14"/>
    </row>
    <row r="1081" spans="1:1">
      <c r="A1081" s="14"/>
    </row>
    <row r="1082" spans="1:1">
      <c r="A1082" s="14"/>
    </row>
    <row r="1083" spans="1:1">
      <c r="A1083" s="14"/>
    </row>
    <row r="1084" spans="1:1">
      <c r="A1084" s="14"/>
    </row>
    <row r="1085" spans="1:1">
      <c r="A1085" s="14"/>
    </row>
    <row r="1086" spans="1:1">
      <c r="A1086" s="14"/>
    </row>
    <row r="1087" spans="1:1">
      <c r="A1087" s="14"/>
    </row>
    <row r="1088" spans="1:1">
      <c r="A1088" s="14"/>
    </row>
    <row r="1089" spans="1:1">
      <c r="A1089" s="14"/>
    </row>
    <row r="1090" spans="1:1">
      <c r="A1090" s="14"/>
    </row>
    <row r="1091" spans="1:1">
      <c r="A1091" s="14"/>
    </row>
    <row r="1092" spans="1:1">
      <c r="A1092" s="14"/>
    </row>
    <row r="1093" spans="1:1">
      <c r="A1093" s="14"/>
    </row>
    <row r="1094" spans="1:1">
      <c r="A1094" s="14"/>
    </row>
    <row r="1095" spans="1:1">
      <c r="A1095" s="14"/>
    </row>
    <row r="1096" spans="1:1">
      <c r="A1096" s="14"/>
    </row>
    <row r="1097" spans="1:1">
      <c r="A1097" s="14"/>
    </row>
    <row r="1098" spans="1:1">
      <c r="A1098" s="14"/>
    </row>
    <row r="1099" spans="1:1">
      <c r="A1099" s="14"/>
    </row>
    <row r="1100" spans="1:1">
      <c r="A1100" s="14"/>
    </row>
    <row r="1101" spans="1:1">
      <c r="A1101" s="14"/>
    </row>
    <row r="1102" spans="1:1">
      <c r="A1102" s="14"/>
    </row>
    <row r="1103" spans="1:1">
      <c r="A1103" s="14"/>
    </row>
    <row r="1104" spans="1:1">
      <c r="A1104" s="14"/>
    </row>
    <row r="1105" spans="1:1">
      <c r="A1105" s="14"/>
    </row>
    <row r="1106" spans="1:1">
      <c r="A1106" s="14"/>
    </row>
    <row r="1107" spans="1:1">
      <c r="A1107" s="14"/>
    </row>
    <row r="1108" spans="1:1">
      <c r="A1108" s="14"/>
    </row>
    <row r="1109" spans="1:1">
      <c r="A1109" s="14"/>
    </row>
    <row r="1110" spans="1:1">
      <c r="A1110" s="14"/>
    </row>
    <row r="1111" spans="1:1">
      <c r="A1111" s="14"/>
    </row>
    <row r="1112" spans="1:1">
      <c r="A1112" s="14"/>
    </row>
    <row r="1113" spans="1:1">
      <c r="A1113" s="14"/>
    </row>
    <row r="1114" spans="1:1">
      <c r="A1114" s="14"/>
    </row>
    <row r="1115" spans="1:1">
      <c r="A1115" s="14"/>
    </row>
    <row r="1116" spans="1:1">
      <c r="A1116" s="14"/>
    </row>
    <row r="1117" spans="1:1">
      <c r="A1117" s="14"/>
    </row>
    <row r="1118" spans="1:1">
      <c r="A1118" s="14"/>
    </row>
    <row r="1119" spans="1:1">
      <c r="A1119" s="14"/>
    </row>
    <row r="1120" spans="1:1">
      <c r="A1120" s="14"/>
    </row>
    <row r="1121" spans="1:1">
      <c r="A1121" s="14"/>
    </row>
    <row r="1122" spans="1:1">
      <c r="A1122" s="14"/>
    </row>
    <row r="1123" spans="1:1">
      <c r="A1123" s="14"/>
    </row>
    <row r="1124" spans="1:1">
      <c r="A1124" s="14"/>
    </row>
    <row r="1125" spans="1:1">
      <c r="A1125" s="14"/>
    </row>
    <row r="1126" spans="1:1">
      <c r="A1126" s="14"/>
    </row>
    <row r="1127" spans="1:1">
      <c r="A1127" s="14"/>
    </row>
    <row r="1128" spans="1:1">
      <c r="A1128" s="14"/>
    </row>
    <row r="1129" spans="1:1">
      <c r="A1129" s="14"/>
    </row>
    <row r="1130" spans="1:1">
      <c r="A1130" s="14"/>
    </row>
    <row r="1131" spans="1:1">
      <c r="A1131" s="14"/>
    </row>
    <row r="1132" spans="1:1">
      <c r="A1132" s="14"/>
    </row>
    <row r="1133" spans="1:1">
      <c r="A1133" s="14"/>
    </row>
    <row r="1134" spans="1:1">
      <c r="A1134" s="14"/>
    </row>
    <row r="1135" spans="1:1">
      <c r="A1135" s="14"/>
    </row>
    <row r="1136" spans="1:1">
      <c r="A1136" s="14"/>
    </row>
    <row r="1137" spans="1:1">
      <c r="A1137" s="14"/>
    </row>
    <row r="1138" spans="1:1">
      <c r="A1138" s="14"/>
    </row>
    <row r="1139" spans="1:1">
      <c r="A1139" s="14"/>
    </row>
    <row r="1140" spans="1:1">
      <c r="A1140" s="14"/>
    </row>
    <row r="1141" spans="1:1">
      <c r="A1141" s="14"/>
    </row>
    <row r="1142" spans="1:1">
      <c r="A1142" s="14"/>
    </row>
    <row r="1143" spans="1:1">
      <c r="A1143" s="14"/>
    </row>
    <row r="1144" spans="1:1">
      <c r="A1144" s="14"/>
    </row>
    <row r="1145" spans="1:1">
      <c r="A1145" s="14"/>
    </row>
    <row r="1146" spans="1:1">
      <c r="A1146" s="14"/>
    </row>
    <row r="1147" spans="1:1">
      <c r="A1147" s="14"/>
    </row>
    <row r="1148" spans="1:1">
      <c r="A1148" s="14"/>
    </row>
    <row r="1149" spans="1:1">
      <c r="A1149" s="14"/>
    </row>
    <row r="1150" spans="1:1">
      <c r="A1150" s="14"/>
    </row>
    <row r="1151" spans="1:1">
      <c r="A1151" s="14"/>
    </row>
    <row r="1152" spans="1:1">
      <c r="A1152" s="14"/>
    </row>
    <row r="1153" spans="1:1">
      <c r="A1153" s="14"/>
    </row>
    <row r="1154" spans="1:1">
      <c r="A1154" s="14"/>
    </row>
    <row r="1155" spans="1:1">
      <c r="A1155" s="14"/>
    </row>
    <row r="1156" spans="1:1">
      <c r="A1156" s="14"/>
    </row>
    <row r="1157" spans="1:1">
      <c r="A1157" s="14"/>
    </row>
    <row r="1158" spans="1:1">
      <c r="A1158" s="14"/>
    </row>
    <row r="1159" spans="1:1">
      <c r="A1159" s="14"/>
    </row>
    <row r="1160" spans="1:1">
      <c r="A1160" s="14"/>
    </row>
    <row r="1161" spans="1:1">
      <c r="A1161" s="14"/>
    </row>
    <row r="1162" spans="1:1">
      <c r="A1162" s="14"/>
    </row>
    <row r="1163" spans="1:1">
      <c r="A1163" s="14"/>
    </row>
    <row r="1164" spans="1:1">
      <c r="A1164" s="14"/>
    </row>
    <row r="1165" spans="1:1">
      <c r="A1165" s="14"/>
    </row>
    <row r="1166" spans="1:1">
      <c r="A1166" s="14"/>
    </row>
    <row r="1167" spans="1:1">
      <c r="A1167" s="14"/>
    </row>
    <row r="1168" spans="1:1">
      <c r="A1168" s="14"/>
    </row>
    <row r="1169" spans="1:1">
      <c r="A1169" s="14"/>
    </row>
    <row r="1170" spans="1:1">
      <c r="A1170" s="14"/>
    </row>
    <row r="1171" spans="1:1">
      <c r="A1171" s="14"/>
    </row>
    <row r="1172" spans="1:1">
      <c r="A1172" s="14"/>
    </row>
    <row r="1173" spans="1:1">
      <c r="A1173" s="14"/>
    </row>
    <row r="1174" spans="1:1">
      <c r="A1174" s="14"/>
    </row>
    <row r="1175" spans="1:1">
      <c r="A1175" s="14"/>
    </row>
    <row r="1176" spans="1:1">
      <c r="A1176" s="14"/>
    </row>
    <row r="1177" spans="1:1">
      <c r="A1177" s="14"/>
    </row>
    <row r="1178" spans="1:1">
      <c r="A1178" s="14"/>
    </row>
    <row r="1179" spans="1:1">
      <c r="A1179" s="14"/>
    </row>
    <row r="1180" spans="1:1">
      <c r="A1180" s="14"/>
    </row>
    <row r="1181" spans="1:1">
      <c r="A1181" s="14"/>
    </row>
    <row r="1182" spans="1:1">
      <c r="A1182" s="14"/>
    </row>
    <row r="1183" spans="1:1">
      <c r="A1183" s="14"/>
    </row>
    <row r="1184" spans="1:1">
      <c r="A1184" s="14"/>
    </row>
    <row r="1185" spans="1:1">
      <c r="A1185" s="14"/>
    </row>
    <row r="1186" spans="1:1">
      <c r="A1186" s="14"/>
    </row>
    <row r="1187" spans="1:1">
      <c r="A1187" s="14"/>
    </row>
    <row r="1188" spans="1:1">
      <c r="A1188" s="14"/>
    </row>
    <row r="1189" spans="1:1">
      <c r="A1189" s="14"/>
    </row>
    <row r="1190" spans="1:1">
      <c r="A1190" s="14"/>
    </row>
    <row r="1191" spans="1:1">
      <c r="A1191" s="14"/>
    </row>
    <row r="1192" spans="1:1">
      <c r="A1192" s="14"/>
    </row>
    <row r="1193" spans="1:1">
      <c r="A1193" s="14"/>
    </row>
    <row r="1194" spans="1:1">
      <c r="A1194" s="14"/>
    </row>
    <row r="1195" spans="1:1">
      <c r="A1195" s="14"/>
    </row>
    <row r="1196" spans="1:1">
      <c r="A1196" s="14"/>
    </row>
    <row r="1197" spans="1:1">
      <c r="A1197" s="14"/>
    </row>
    <row r="1198" spans="1:1">
      <c r="A1198" s="14"/>
    </row>
    <row r="1199" spans="1:1">
      <c r="A1199" s="14"/>
    </row>
    <row r="1200" spans="1:1">
      <c r="A1200" s="14"/>
    </row>
    <row r="1201" spans="1:1">
      <c r="A1201" s="14"/>
    </row>
    <row r="1202" spans="1:1">
      <c r="A1202" s="14"/>
    </row>
    <row r="1203" spans="1:1">
      <c r="A1203" s="14"/>
    </row>
    <row r="1204" spans="1:1">
      <c r="A1204" s="14"/>
    </row>
    <row r="1205" spans="1:1">
      <c r="A1205" s="14"/>
    </row>
    <row r="1206" spans="1:1">
      <c r="A1206" s="14"/>
    </row>
    <row r="1207" spans="1:1">
      <c r="A1207" s="14"/>
    </row>
    <row r="1208" spans="1:1">
      <c r="A1208" s="14"/>
    </row>
    <row r="1209" spans="1:1">
      <c r="A1209" s="14"/>
    </row>
    <row r="1210" spans="1:1">
      <c r="A1210" s="14"/>
    </row>
    <row r="1211" spans="1:1">
      <c r="A1211" s="14"/>
    </row>
    <row r="1212" spans="1:1">
      <c r="A1212" s="14"/>
    </row>
    <row r="1213" spans="1:1">
      <c r="A1213" s="14"/>
    </row>
    <row r="1214" spans="1:1">
      <c r="A1214" s="14"/>
    </row>
    <row r="1215" spans="1:1">
      <c r="A1215" s="14"/>
    </row>
    <row r="1216" spans="1:1">
      <c r="A1216" s="14"/>
    </row>
    <row r="1217" spans="1:1">
      <c r="A1217" s="14"/>
    </row>
    <row r="1218" spans="1:1">
      <c r="A1218" s="14"/>
    </row>
    <row r="1219" spans="1:1">
      <c r="A1219" s="14"/>
    </row>
    <row r="1220" spans="1:1">
      <c r="A1220" s="14"/>
    </row>
    <row r="1221" spans="1:1">
      <c r="A1221" s="14"/>
    </row>
    <row r="1222" spans="1:1">
      <c r="A1222" s="14"/>
    </row>
    <row r="1223" spans="1:1">
      <c r="A1223" s="14"/>
    </row>
    <row r="1224" spans="1:1">
      <c r="A1224" s="14"/>
    </row>
    <row r="1225" spans="1:1">
      <c r="A1225" s="14"/>
    </row>
    <row r="1226" spans="1:1">
      <c r="A1226" s="14"/>
    </row>
    <row r="1227" spans="1:1">
      <c r="A1227" s="14"/>
    </row>
    <row r="1228" spans="1:1">
      <c r="A1228" s="14"/>
    </row>
    <row r="1229" spans="1:1">
      <c r="A1229" s="14"/>
    </row>
    <row r="1230" spans="1:1">
      <c r="A1230" s="14"/>
    </row>
    <row r="1231" spans="1:1">
      <c r="A1231" s="14"/>
    </row>
    <row r="1232" spans="1:1">
      <c r="A1232" s="14"/>
    </row>
    <row r="1233" spans="1:1">
      <c r="A1233" s="14"/>
    </row>
    <row r="1234" spans="1:1">
      <c r="A1234" s="14"/>
    </row>
    <row r="1235" spans="1:1">
      <c r="A1235" s="14"/>
    </row>
    <row r="1236" spans="1:1">
      <c r="A1236" s="14"/>
    </row>
    <row r="1237" spans="1:1">
      <c r="A1237" s="14"/>
    </row>
    <row r="1238" spans="1:1">
      <c r="A1238" s="14"/>
    </row>
    <row r="1239" spans="1:1">
      <c r="A1239" s="14"/>
    </row>
    <row r="1240" spans="1:1">
      <c r="A1240" s="14"/>
    </row>
    <row r="1241" spans="1:1">
      <c r="A1241" s="14"/>
    </row>
    <row r="1242" spans="1:1">
      <c r="A1242" s="14"/>
    </row>
    <row r="1243" spans="1:1">
      <c r="A1243" s="14"/>
    </row>
    <row r="1244" spans="1:1">
      <c r="A1244" s="14"/>
    </row>
    <row r="1245" spans="1:1">
      <c r="A1245" s="14"/>
    </row>
    <row r="1246" spans="1:1">
      <c r="A1246" s="14"/>
    </row>
    <row r="1247" spans="1:1">
      <c r="A1247" s="14"/>
    </row>
    <row r="1248" spans="1:1">
      <c r="A1248" s="14"/>
    </row>
    <row r="1249" spans="1:1">
      <c r="A1249" s="14"/>
    </row>
    <row r="1250" spans="1:1">
      <c r="A1250" s="14"/>
    </row>
    <row r="1251" spans="1:1">
      <c r="A1251" s="14"/>
    </row>
    <row r="1252" spans="1:1">
      <c r="A1252" s="14"/>
    </row>
    <row r="1253" spans="1:1">
      <c r="A1253" s="14"/>
    </row>
    <row r="1254" spans="1:1">
      <c r="A1254" s="14"/>
    </row>
    <row r="1255" spans="1:1">
      <c r="A1255" s="14"/>
    </row>
    <row r="1256" spans="1:1">
      <c r="A1256" s="14"/>
    </row>
    <row r="1257" spans="1:1">
      <c r="A1257" s="14"/>
    </row>
    <row r="1258" spans="1:1">
      <c r="A1258" s="14"/>
    </row>
    <row r="1259" spans="1:1">
      <c r="A1259" s="14"/>
    </row>
    <row r="1260" spans="1:1">
      <c r="A1260" s="14"/>
    </row>
    <row r="1261" spans="1:1">
      <c r="A1261" s="14"/>
    </row>
    <row r="1262" spans="1:1">
      <c r="A1262" s="14"/>
    </row>
    <row r="1263" spans="1:1">
      <c r="A1263" s="14"/>
    </row>
    <row r="1264" spans="1:1">
      <c r="A1264" s="14"/>
    </row>
    <row r="1265" spans="1:1">
      <c r="A1265" s="14"/>
    </row>
    <row r="1266" spans="1:1">
      <c r="A1266" s="14"/>
    </row>
    <row r="1267" spans="1:1">
      <c r="A1267" s="14"/>
    </row>
    <row r="1268" spans="1:1">
      <c r="A1268" s="14"/>
    </row>
    <row r="1269" spans="1:1">
      <c r="A1269" s="14"/>
    </row>
    <row r="1270" spans="1:1">
      <c r="A1270" s="14"/>
    </row>
    <row r="1271" spans="1:1">
      <c r="A1271" s="14"/>
    </row>
    <row r="1272" spans="1:1">
      <c r="A1272" s="14"/>
    </row>
    <row r="1273" spans="1:1">
      <c r="A1273" s="14"/>
    </row>
    <row r="1274" spans="1:1">
      <c r="A1274" s="14"/>
    </row>
    <row r="1275" spans="1:1">
      <c r="A1275" s="14"/>
    </row>
    <row r="1276" spans="1:1">
      <c r="A1276" s="14"/>
    </row>
    <row r="1277" spans="1:1">
      <c r="A1277" s="14"/>
    </row>
    <row r="1278" spans="1:1">
      <c r="A1278" s="14"/>
    </row>
    <row r="1279" spans="1:1">
      <c r="A1279" s="14"/>
    </row>
    <row r="1280" spans="1:1">
      <c r="A1280" s="14"/>
    </row>
    <row r="1281" spans="1:1">
      <c r="A1281" s="14"/>
    </row>
    <row r="1282" spans="1:1">
      <c r="A1282" s="14"/>
    </row>
    <row r="1283" spans="1:1">
      <c r="A1283" s="14"/>
    </row>
    <row r="1284" spans="1:1">
      <c r="A1284" s="14"/>
    </row>
    <row r="1285" spans="1:1">
      <c r="A1285" s="14"/>
    </row>
    <row r="1286" spans="1:1">
      <c r="A1286" s="14"/>
    </row>
    <row r="1287" spans="1:1">
      <c r="A1287" s="14"/>
    </row>
    <row r="1288" spans="1:1">
      <c r="A1288" s="14"/>
    </row>
    <row r="1289" spans="1:1">
      <c r="A1289" s="14"/>
    </row>
    <row r="1290" spans="1:1">
      <c r="A1290" s="14"/>
    </row>
    <row r="1291" spans="1:1">
      <c r="A1291" s="14"/>
    </row>
    <row r="1292" spans="1:1">
      <c r="A1292" s="14"/>
    </row>
    <row r="1293" spans="1:1">
      <c r="A1293" s="14"/>
    </row>
    <row r="1294" spans="1:1">
      <c r="A1294" s="14"/>
    </row>
    <row r="1295" spans="1:1">
      <c r="A1295" s="14"/>
    </row>
    <row r="1296" spans="1:1">
      <c r="A1296" s="14"/>
    </row>
    <row r="1297" spans="1:1">
      <c r="A1297" s="14"/>
    </row>
    <row r="1298" spans="1:1">
      <c r="A1298" s="14"/>
    </row>
    <row r="1299" spans="1:1">
      <c r="A1299" s="14"/>
    </row>
    <row r="1300" spans="1:1">
      <c r="A1300" s="14"/>
    </row>
    <row r="1301" spans="1:1">
      <c r="A1301" s="14"/>
    </row>
    <row r="1302" spans="1:1">
      <c r="A1302" s="14"/>
    </row>
    <row r="1303" spans="1:1">
      <c r="A1303" s="14"/>
    </row>
    <row r="1304" spans="1:1">
      <c r="A1304" s="14"/>
    </row>
    <row r="1305" spans="1:1">
      <c r="A1305" s="14"/>
    </row>
    <row r="1306" spans="1:1">
      <c r="A1306" s="14"/>
    </row>
    <row r="1307" spans="1:1">
      <c r="A1307" s="14"/>
    </row>
    <row r="1308" spans="1:1">
      <c r="A1308" s="14"/>
    </row>
    <row r="1309" spans="1:1">
      <c r="A1309" s="14"/>
    </row>
    <row r="1310" spans="1:1">
      <c r="A1310" s="14"/>
    </row>
    <row r="1311" spans="1:1">
      <c r="A1311" s="14"/>
    </row>
    <row r="1312" spans="1:1">
      <c r="A1312" s="14"/>
    </row>
    <row r="1313" spans="1:1">
      <c r="A1313" s="14"/>
    </row>
    <row r="1314" spans="1:1">
      <c r="A1314" s="14"/>
    </row>
    <row r="1315" spans="1:1">
      <c r="A1315" s="14"/>
    </row>
    <row r="1316" spans="1:1">
      <c r="A1316" s="14"/>
    </row>
    <row r="1317" spans="1:1">
      <c r="A1317" s="14"/>
    </row>
    <row r="1318" spans="1:1">
      <c r="A1318" s="14"/>
    </row>
    <row r="1319" spans="1:1">
      <c r="A1319" s="14"/>
    </row>
    <row r="1320" spans="1:1">
      <c r="A1320" s="14"/>
    </row>
    <row r="1321" spans="1:1">
      <c r="A1321" s="14"/>
    </row>
    <row r="1322" spans="1:1">
      <c r="A1322" s="14"/>
    </row>
    <row r="1323" spans="1:1">
      <c r="A1323" s="14"/>
    </row>
    <row r="1324" spans="1:1">
      <c r="A1324" s="14"/>
    </row>
    <row r="1325" spans="1:1">
      <c r="A1325" s="14"/>
    </row>
    <row r="1326" spans="1:1">
      <c r="A1326" s="14"/>
    </row>
    <row r="1327" spans="1:1">
      <c r="A1327" s="14"/>
    </row>
    <row r="1328" spans="1:1">
      <c r="A1328" s="14"/>
    </row>
    <row r="1329" spans="1:1">
      <c r="A1329" s="14"/>
    </row>
    <row r="1330" spans="1:1">
      <c r="A1330" s="14"/>
    </row>
    <row r="1331" spans="1:1">
      <c r="A1331" s="14"/>
    </row>
    <row r="1332" spans="1:1">
      <c r="A1332" s="14"/>
    </row>
    <row r="1333" spans="1:1">
      <c r="A1333" s="14"/>
    </row>
    <row r="1334" spans="1:1">
      <c r="A1334" s="14"/>
    </row>
    <row r="1335" spans="1:1">
      <c r="A1335" s="14"/>
    </row>
    <row r="1336" spans="1:1">
      <c r="A1336" s="14"/>
    </row>
    <row r="1337" spans="1:1">
      <c r="A1337" s="14"/>
    </row>
    <row r="1338" spans="1:1">
      <c r="A1338" s="14"/>
    </row>
    <row r="1339" spans="1:1">
      <c r="A1339" s="14"/>
    </row>
    <row r="1340" spans="1:1">
      <c r="A1340" s="14"/>
    </row>
    <row r="1341" spans="1:1">
      <c r="A1341" s="14"/>
    </row>
    <row r="1342" spans="1:1">
      <c r="A1342" s="14"/>
    </row>
    <row r="1343" spans="1:1">
      <c r="A1343" s="14"/>
    </row>
    <row r="1344" spans="1:1">
      <c r="A1344" s="14"/>
    </row>
    <row r="1345" spans="1:1">
      <c r="A1345" s="14"/>
    </row>
    <row r="1346" spans="1:1">
      <c r="A1346" s="14"/>
    </row>
    <row r="1347" spans="1:1">
      <c r="A1347" s="14"/>
    </row>
    <row r="1348" spans="1:1">
      <c r="A1348" s="14"/>
    </row>
    <row r="1349" spans="1:1">
      <c r="A1349" s="14"/>
    </row>
    <row r="1350" spans="1:1">
      <c r="A1350" s="14"/>
    </row>
    <row r="1351" spans="1:1">
      <c r="A1351" s="14"/>
    </row>
    <row r="1352" spans="1:1">
      <c r="A1352" s="14"/>
    </row>
    <row r="1353" spans="1:1">
      <c r="A1353" s="14"/>
    </row>
    <row r="1354" spans="1:1">
      <c r="A1354" s="14"/>
    </row>
    <row r="1355" spans="1:1">
      <c r="A1355" s="14"/>
    </row>
    <row r="1356" spans="1:1">
      <c r="A1356" s="14"/>
    </row>
    <row r="1357" spans="1:1">
      <c r="A1357" s="14"/>
    </row>
    <row r="1358" spans="1:1">
      <c r="A1358" s="14"/>
    </row>
    <row r="1359" spans="1:1">
      <c r="A1359" s="14"/>
    </row>
    <row r="1360" spans="1:1">
      <c r="A1360" s="14"/>
    </row>
    <row r="1361" spans="1:1">
      <c r="A1361" s="14"/>
    </row>
    <row r="1362" spans="1:1">
      <c r="A1362" s="14"/>
    </row>
    <row r="1363" spans="1:1">
      <c r="A1363" s="14"/>
    </row>
    <row r="1364" spans="1:1">
      <c r="A1364" s="14"/>
    </row>
    <row r="1365" spans="1:1">
      <c r="A1365" s="14"/>
    </row>
    <row r="1366" spans="1:1">
      <c r="A1366" s="14"/>
    </row>
    <row r="1367" spans="1:1">
      <c r="A1367" s="14"/>
    </row>
    <row r="1368" spans="1:1">
      <c r="A1368" s="14"/>
    </row>
    <row r="1369" spans="1:1">
      <c r="A1369" s="14"/>
    </row>
    <row r="1370" spans="1:1">
      <c r="A1370" s="14"/>
    </row>
    <row r="1371" spans="1:1">
      <c r="A1371" s="14"/>
    </row>
    <row r="1372" spans="1:1">
      <c r="A1372" s="14"/>
    </row>
    <row r="1373" spans="1:1">
      <c r="A1373" s="14"/>
    </row>
    <row r="1374" spans="1:1">
      <c r="A1374" s="14"/>
    </row>
    <row r="1375" spans="1:1">
      <c r="A1375" s="14"/>
    </row>
    <row r="1376" spans="1:1">
      <c r="A1376" s="14"/>
    </row>
    <row r="1377" spans="1:1">
      <c r="A1377" s="14"/>
    </row>
    <row r="1378" spans="1:1">
      <c r="A1378" s="14"/>
    </row>
    <row r="1379" spans="1:1">
      <c r="A1379" s="14"/>
    </row>
    <row r="1380" spans="1:1">
      <c r="A1380" s="14"/>
    </row>
    <row r="1381" spans="1:1">
      <c r="A1381" s="14"/>
    </row>
    <row r="1382" spans="1:1">
      <c r="A1382" s="14"/>
    </row>
    <row r="1383" spans="1:1">
      <c r="A1383" s="14"/>
    </row>
    <row r="1384" spans="1:1">
      <c r="A1384" s="14"/>
    </row>
    <row r="1385" spans="1:1">
      <c r="A1385" s="14"/>
    </row>
    <row r="1386" spans="1:1">
      <c r="A1386" s="14"/>
    </row>
    <row r="1387" spans="1:1">
      <c r="A1387" s="14"/>
    </row>
    <row r="1388" spans="1:1">
      <c r="A1388" s="14"/>
    </row>
    <row r="1389" spans="1:1">
      <c r="A1389" s="14"/>
    </row>
    <row r="1390" spans="1:1">
      <c r="A1390" s="14"/>
    </row>
    <row r="1391" spans="1:1">
      <c r="A1391" s="14"/>
    </row>
    <row r="1392" spans="1:1">
      <c r="A1392" s="14"/>
    </row>
    <row r="1393" spans="1:1">
      <c r="A1393" s="14"/>
    </row>
    <row r="1394" spans="1:1">
      <c r="A1394" s="14"/>
    </row>
    <row r="1395" spans="1:1">
      <c r="A1395" s="14"/>
    </row>
    <row r="1396" spans="1:1">
      <c r="A1396" s="14"/>
    </row>
    <row r="1397" spans="1:1">
      <c r="A1397" s="14"/>
    </row>
    <row r="1398" spans="1:1">
      <c r="A1398" s="14"/>
    </row>
    <row r="1399" spans="1:1">
      <c r="A1399" s="14"/>
    </row>
    <row r="1400" spans="1:1">
      <c r="A1400" s="14"/>
    </row>
    <row r="1401" spans="1:1">
      <c r="A1401" s="14"/>
    </row>
    <row r="1402" spans="1:1">
      <c r="A1402" s="14"/>
    </row>
    <row r="1403" spans="1:1">
      <c r="A1403" s="14"/>
    </row>
    <row r="1404" spans="1:1">
      <c r="A1404" s="14"/>
    </row>
    <row r="1405" spans="1:1">
      <c r="A1405" s="14"/>
    </row>
    <row r="1406" spans="1:1">
      <c r="A1406" s="14"/>
    </row>
    <row r="1407" spans="1:1">
      <c r="A1407" s="14"/>
    </row>
    <row r="1408" spans="1:1">
      <c r="A1408" s="14"/>
    </row>
    <row r="1409" spans="1:1">
      <c r="A1409" s="14"/>
    </row>
    <row r="1410" spans="1:1">
      <c r="A1410" s="14"/>
    </row>
    <row r="1411" spans="1:1">
      <c r="A1411" s="14"/>
    </row>
    <row r="1412" spans="1:1">
      <c r="A1412" s="14"/>
    </row>
    <row r="1413" spans="1:1">
      <c r="A1413" s="14"/>
    </row>
    <row r="1414" spans="1:1">
      <c r="A1414" s="14"/>
    </row>
    <row r="1415" spans="1:1">
      <c r="A1415" s="14"/>
    </row>
    <row r="1416" spans="1:1">
      <c r="A1416" s="14"/>
    </row>
    <row r="1417" spans="1:1">
      <c r="A1417" s="14"/>
    </row>
    <row r="1418" spans="1:1">
      <c r="A1418" s="14"/>
    </row>
    <row r="1419" spans="1:1">
      <c r="A1419" s="14"/>
    </row>
    <row r="1420" spans="1:1">
      <c r="A1420" s="14"/>
    </row>
    <row r="1421" spans="1:1">
      <c r="A1421" s="14"/>
    </row>
    <row r="1422" spans="1:1">
      <c r="A1422" s="14"/>
    </row>
    <row r="1423" spans="1:1">
      <c r="A1423" s="14"/>
    </row>
    <row r="1424" spans="1:1">
      <c r="A1424" s="14"/>
    </row>
    <row r="1425" spans="1:1">
      <c r="A1425" s="14"/>
    </row>
    <row r="1426" spans="1:1">
      <c r="A1426" s="14"/>
    </row>
    <row r="1427" spans="1:1">
      <c r="A1427" s="14"/>
    </row>
    <row r="1428" spans="1:1">
      <c r="A1428" s="14"/>
    </row>
    <row r="1429" spans="1:1">
      <c r="A1429" s="14"/>
    </row>
    <row r="1430" spans="1:1">
      <c r="A1430" s="14"/>
    </row>
    <row r="1431" spans="1:1">
      <c r="A1431" s="14"/>
    </row>
    <row r="1432" spans="1:1">
      <c r="A1432" s="14"/>
    </row>
    <row r="1433" spans="1:1">
      <c r="A1433" s="14"/>
    </row>
    <row r="1434" spans="1:1">
      <c r="A1434" s="14"/>
    </row>
    <row r="1435" spans="1:1">
      <c r="A1435" s="14"/>
    </row>
    <row r="1436" spans="1:1">
      <c r="A1436" s="14"/>
    </row>
    <row r="1437" spans="1:1">
      <c r="A1437" s="14"/>
    </row>
    <row r="1438" spans="1:1">
      <c r="A1438" s="14"/>
    </row>
    <row r="1439" spans="1:1">
      <c r="A1439" s="14"/>
    </row>
    <row r="1440" spans="1:1">
      <c r="A1440" s="14"/>
    </row>
    <row r="1441" spans="1:1">
      <c r="A1441" s="14"/>
    </row>
    <row r="1442" spans="1:1">
      <c r="A1442" s="14"/>
    </row>
    <row r="1443" spans="1:1">
      <c r="A1443" s="14"/>
    </row>
    <row r="1444" spans="1:1">
      <c r="A1444" s="14"/>
    </row>
    <row r="1445" spans="1:1">
      <c r="A1445" s="14"/>
    </row>
    <row r="1446" spans="1:1">
      <c r="A1446" s="14"/>
    </row>
    <row r="1447" spans="1:1">
      <c r="A1447" s="14"/>
    </row>
    <row r="1448" spans="1:1">
      <c r="A1448" s="14"/>
    </row>
    <row r="1449" spans="1:1">
      <c r="A1449" s="14"/>
    </row>
    <row r="1450" spans="1:1">
      <c r="A1450" s="14"/>
    </row>
    <row r="1451" spans="1:1">
      <c r="A1451" s="14"/>
    </row>
    <row r="1452" spans="1:1">
      <c r="A1452" s="14"/>
    </row>
    <row r="1453" spans="1:1">
      <c r="A1453" s="14"/>
    </row>
    <row r="1454" spans="1:1">
      <c r="A1454" s="14"/>
    </row>
    <row r="1455" spans="1:1">
      <c r="A1455" s="14"/>
    </row>
    <row r="1456" spans="1:1">
      <c r="A1456" s="14"/>
    </row>
    <row r="1457" spans="1:1">
      <c r="A1457" s="14"/>
    </row>
    <row r="1458" spans="1:1">
      <c r="A1458" s="14"/>
    </row>
    <row r="1459" spans="1:1">
      <c r="A1459" s="14"/>
    </row>
    <row r="1460" spans="1:1">
      <c r="A1460" s="14"/>
    </row>
    <row r="1461" spans="1:1">
      <c r="A1461" s="14"/>
    </row>
    <row r="1462" spans="1:1">
      <c r="A1462" s="14"/>
    </row>
    <row r="1463" spans="1:1">
      <c r="A1463" s="14"/>
    </row>
    <row r="1464" spans="1:1">
      <c r="A1464" s="14"/>
    </row>
    <row r="1465" spans="1:1">
      <c r="A1465" s="14"/>
    </row>
    <row r="1466" spans="1:1">
      <c r="A1466" s="14"/>
    </row>
    <row r="1467" spans="1:1">
      <c r="A1467" s="14"/>
    </row>
    <row r="1468" spans="1:1">
      <c r="A1468" s="14"/>
    </row>
    <row r="1469" spans="1:1">
      <c r="A1469" s="14"/>
    </row>
    <row r="1470" spans="1:1">
      <c r="A1470" s="14"/>
    </row>
    <row r="1471" spans="1:1">
      <c r="A1471" s="14"/>
    </row>
    <row r="1472" spans="1:1">
      <c r="A1472" s="14"/>
    </row>
    <row r="1473" spans="1:1">
      <c r="A1473" s="14"/>
    </row>
    <row r="1474" spans="1:1">
      <c r="A1474" s="14"/>
    </row>
    <row r="1475" spans="1:1">
      <c r="A1475" s="14"/>
    </row>
    <row r="1476" spans="1:1">
      <c r="A1476" s="14"/>
    </row>
    <row r="1477" spans="1:1">
      <c r="A1477" s="14"/>
    </row>
    <row r="1478" spans="1:1">
      <c r="A1478" s="14"/>
    </row>
    <row r="1479" spans="1:1">
      <c r="A1479" s="14"/>
    </row>
    <row r="1480" spans="1:1">
      <c r="A1480" s="14"/>
    </row>
    <row r="1481" spans="1:1">
      <c r="A1481" s="14"/>
    </row>
    <row r="1482" spans="1:1">
      <c r="A1482" s="14"/>
    </row>
    <row r="1483" spans="1:1">
      <c r="A1483" s="14"/>
    </row>
    <row r="1484" spans="1:1">
      <c r="A1484" s="14"/>
    </row>
    <row r="1485" spans="1:1">
      <c r="A1485" s="14"/>
    </row>
    <row r="1486" spans="1:1">
      <c r="A1486" s="14"/>
    </row>
    <row r="1487" spans="1:1">
      <c r="A1487" s="14"/>
    </row>
    <row r="1488" spans="1:1">
      <c r="A1488" s="14"/>
    </row>
    <row r="1489" spans="1:1">
      <c r="A1489" s="14"/>
    </row>
    <row r="1490" spans="1:1">
      <c r="A1490" s="14"/>
    </row>
    <row r="1491" spans="1:1">
      <c r="A1491" s="14"/>
    </row>
    <row r="1492" spans="1:1">
      <c r="A1492" s="14"/>
    </row>
    <row r="1493" spans="1:1">
      <c r="A1493" s="14"/>
    </row>
    <row r="1494" spans="1:1">
      <c r="A1494" s="14"/>
    </row>
    <row r="1495" spans="1:1">
      <c r="A1495" s="14"/>
    </row>
    <row r="1496" spans="1:1">
      <c r="A1496" s="14"/>
    </row>
    <row r="1497" spans="1:1">
      <c r="A1497" s="14"/>
    </row>
    <row r="1498" spans="1:1">
      <c r="A1498" s="14"/>
    </row>
    <row r="1499" spans="1:1">
      <c r="A1499" s="14"/>
    </row>
    <row r="1500" spans="1:1">
      <c r="A1500" s="14"/>
    </row>
    <row r="1501" spans="1:1">
      <c r="A1501" s="14"/>
    </row>
    <row r="1502" spans="1:1">
      <c r="A1502" s="14"/>
    </row>
    <row r="1503" spans="1:1">
      <c r="A1503" s="14"/>
    </row>
    <row r="1504" spans="1:1">
      <c r="A1504" s="14"/>
    </row>
    <row r="1505" spans="1:1">
      <c r="A1505" s="14"/>
    </row>
    <row r="1506" spans="1:1">
      <c r="A1506" s="14"/>
    </row>
    <row r="1507" spans="1:1">
      <c r="A1507" s="14"/>
    </row>
    <row r="1508" spans="1:1">
      <c r="A1508" s="14"/>
    </row>
    <row r="1509" spans="1:1">
      <c r="A1509" s="14"/>
    </row>
    <row r="1510" spans="1:1">
      <c r="A1510" s="14"/>
    </row>
    <row r="1511" spans="1:1">
      <c r="A1511" s="14"/>
    </row>
    <row r="1512" spans="1:1">
      <c r="A1512" s="14"/>
    </row>
    <row r="1513" spans="1:1">
      <c r="A1513" s="14"/>
    </row>
    <row r="1514" spans="1:1">
      <c r="A1514" s="14"/>
    </row>
    <row r="1515" spans="1:1">
      <c r="A1515" s="14"/>
    </row>
    <row r="1516" spans="1:1">
      <c r="A1516" s="14"/>
    </row>
    <row r="1517" spans="1:1">
      <c r="A1517" s="14"/>
    </row>
    <row r="1518" spans="1:1">
      <c r="A1518" s="14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6"/>
  <sheetViews>
    <sheetView workbookViewId="0">
      <pane xSplit="1" ySplit="2" topLeftCell="B66" activePane="bottomRight" state="frozen"/>
      <selection pane="topRight" activeCell="B1" sqref="B1"/>
      <selection pane="bottomLeft" activeCell="A3" sqref="A3"/>
      <selection pane="bottomRight" activeCell="A67" sqref="A67"/>
    </sheetView>
  </sheetViews>
  <sheetFormatPr defaultRowHeight="15"/>
  <cols>
    <col min="1" max="1" width="14.28515625" style="17" bestFit="1" customWidth="1"/>
    <col min="2" max="16384" width="9.140625" style="17"/>
  </cols>
  <sheetData>
    <row r="1" spans="1:12">
      <c r="B1" s="30" t="s">
        <v>54</v>
      </c>
      <c r="C1" s="30"/>
      <c r="D1" s="30"/>
      <c r="E1" s="30"/>
      <c r="F1" s="30" t="s">
        <v>55</v>
      </c>
      <c r="G1" s="30"/>
      <c r="H1" s="30"/>
      <c r="I1" s="30" t="s">
        <v>56</v>
      </c>
      <c r="J1" s="30"/>
    </row>
    <row r="2" spans="1:12">
      <c r="A2" s="17" t="s">
        <v>45</v>
      </c>
      <c r="B2" s="17" t="s">
        <v>57</v>
      </c>
      <c r="C2" s="17" t="s">
        <v>58</v>
      </c>
      <c r="D2" s="17" t="s">
        <v>59</v>
      </c>
      <c r="E2" s="17" t="s">
        <v>60</v>
      </c>
      <c r="F2" s="17" t="s">
        <v>61</v>
      </c>
      <c r="G2" s="17" t="s">
        <v>62</v>
      </c>
      <c r="H2" s="17" t="s">
        <v>63</v>
      </c>
      <c r="I2" s="17" t="s">
        <v>64</v>
      </c>
      <c r="J2" s="17" t="s">
        <v>65</v>
      </c>
      <c r="K2" s="17" t="s">
        <v>66</v>
      </c>
      <c r="L2" s="17" t="s">
        <v>67</v>
      </c>
    </row>
    <row r="3" spans="1:12">
      <c r="A3" s="18" t="e">
        <f ca="1">[1]!FAMEData("FAMEDATE", "1971", "2021", 0, "QUARTERLY", "Down", "No Heading", "Normal")</f>
        <v>#NAME?</v>
      </c>
      <c r="B3" s="17" t="e">
        <f ca="1">[1]!FAMEData("BOEENMD_5Y.Q", "1971", "2021", 0, "QUARTERLY", "Down", "No Heading", "Normal")</f>
        <v>#NAME?</v>
      </c>
      <c r="C3" s="17" t="e">
        <f ca="1">[1]!FAMEData("BOEENMD_2Y.Q", "1971", "2021", 0, "QUARTERLY", "Down", "No Heading", "Normal")</f>
        <v>#NAME?</v>
      </c>
      <c r="D3" s="17" t="e">
        <f ca="1">[1]!FAMEData("BOENMD.Q", "1971", "2021", 0, "QUARTERLY", "Down", "No Heading", "Normal")</f>
        <v>#NAME?</v>
      </c>
      <c r="E3" s="17" t="e">
        <f ca="1">[1]!FAMEData("BOEPMD.Q", "1971", "2021", 0, "QUARTERLY", "Down", "No Heading", "Normal")</f>
        <v>#NAME?</v>
      </c>
      <c r="F3" s="17" t="e">
        <f ca="1">[1]!FAMEData("PUB12MEDIAN.Q", "1971", "2021", 0, "QUARTERLY", "Down", "No Heading", "Normal")</f>
        <v>#NAME?</v>
      </c>
      <c r="G3" s="17" t="e">
        <f ca="1">[1]!FAMEData("PUB24MEDIAN.Q", "1971", "2021", 0, "QUARTERLY", "Down", "No Heading", "Normal")</f>
        <v>#NAME?</v>
      </c>
      <c r="H3" s="17" t="e">
        <f ca="1">[1]!FAMEData("PUB5yearmedian.Q", "1971", "2021", 0, "QUARTERLY", "Down", "No Heading", "Normal")</f>
        <v>#NAME?</v>
      </c>
      <c r="I3" s="17" t="e">
        <f ca="1">[1]!FAMEData("conv2qa(CGRP.M)", "1971", "2021", 0, "QUARTERLY", "Down", "No Heading", "Normal")</f>
        <v>#NAME?</v>
      </c>
      <c r="J3" s="17" t="e">
        <f ca="1">[1]!FAMEData("conv2qa(CGRPLT.M)", "1971", "2021", 0, "QUARTERLY", "Down", "No Heading", "Normal")</f>
        <v>#NAME?</v>
      </c>
      <c r="K3" s="17" t="e">
        <f ca="1">[1]!FAMEData("conv2qa(CECPI_M1.M)", "Aug1971", "2021", 0, "MONTHLY", "Down", "No Heading", "Normal")</f>
        <v>#NAME?</v>
      </c>
      <c r="L3" s="17" t="e">
        <f ca="1">[1]!FAMEData("conv2qa(CECPI_M2.M)", "1971", "2021", 0, "MONTHLY", "Down", "No Heading", "Normal")</f>
        <v>#NAME?</v>
      </c>
    </row>
    <row r="4" spans="1:12">
      <c r="A4" s="18">
        <v>26114</v>
      </c>
    </row>
    <row r="5" spans="1:12">
      <c r="A5" s="18">
        <v>26206</v>
      </c>
    </row>
    <row r="6" spans="1:12">
      <c r="A6" s="18">
        <v>26298</v>
      </c>
    </row>
    <row r="7" spans="1:12">
      <c r="A7" s="18">
        <v>26389</v>
      </c>
    </row>
    <row r="8" spans="1:12">
      <c r="A8" s="18">
        <v>26480</v>
      </c>
    </row>
    <row r="9" spans="1:12">
      <c r="A9" s="18">
        <v>26572</v>
      </c>
    </row>
    <row r="10" spans="1:12">
      <c r="A10" s="18">
        <v>26664</v>
      </c>
    </row>
    <row r="11" spans="1:12">
      <c r="A11" s="18">
        <v>26754</v>
      </c>
    </row>
    <row r="12" spans="1:12">
      <c r="A12" s="18">
        <v>26845</v>
      </c>
    </row>
    <row r="13" spans="1:12">
      <c r="A13" s="18">
        <v>26937</v>
      </c>
    </row>
    <row r="14" spans="1:12">
      <c r="A14" s="18">
        <v>27029</v>
      </c>
    </row>
    <row r="15" spans="1:12">
      <c r="A15" s="18">
        <v>27119</v>
      </c>
    </row>
    <row r="16" spans="1:12">
      <c r="A16" s="18">
        <v>27210</v>
      </c>
    </row>
    <row r="17" spans="1:1">
      <c r="A17" s="18">
        <v>27302</v>
      </c>
    </row>
    <row r="18" spans="1:1">
      <c r="A18" s="18">
        <v>27394</v>
      </c>
    </row>
    <row r="19" spans="1:1">
      <c r="A19" s="18">
        <v>27484</v>
      </c>
    </row>
    <row r="20" spans="1:1">
      <c r="A20" s="18">
        <v>27575</v>
      </c>
    </row>
    <row r="21" spans="1:1">
      <c r="A21" s="18">
        <v>27667</v>
      </c>
    </row>
    <row r="22" spans="1:1">
      <c r="A22" s="18">
        <v>27759</v>
      </c>
    </row>
    <row r="23" spans="1:1">
      <c r="A23" s="18">
        <v>27850</v>
      </c>
    </row>
    <row r="24" spans="1:1">
      <c r="A24" s="18">
        <v>27941</v>
      </c>
    </row>
    <row r="25" spans="1:1">
      <c r="A25" s="18">
        <v>28033</v>
      </c>
    </row>
    <row r="26" spans="1:1">
      <c r="A26" s="18">
        <v>28125</v>
      </c>
    </row>
    <row r="27" spans="1:1">
      <c r="A27" s="18">
        <v>28215</v>
      </c>
    </row>
    <row r="28" spans="1:1">
      <c r="A28" s="18">
        <v>28306</v>
      </c>
    </row>
    <row r="29" spans="1:1">
      <c r="A29" s="18">
        <v>28398</v>
      </c>
    </row>
    <row r="30" spans="1:1">
      <c r="A30" s="18">
        <v>28490</v>
      </c>
    </row>
    <row r="31" spans="1:1">
      <c r="A31" s="18">
        <v>28580</v>
      </c>
    </row>
    <row r="32" spans="1:1">
      <c r="A32" s="18">
        <v>28671</v>
      </c>
    </row>
    <row r="33" spans="1:1">
      <c r="A33" s="18">
        <v>28763</v>
      </c>
    </row>
    <row r="34" spans="1:1">
      <c r="A34" s="18">
        <v>28855</v>
      </c>
    </row>
    <row r="35" spans="1:1">
      <c r="A35" s="18">
        <v>28945</v>
      </c>
    </row>
    <row r="36" spans="1:1">
      <c r="A36" s="18">
        <v>29036</v>
      </c>
    </row>
    <row r="37" spans="1:1">
      <c r="A37" s="18">
        <v>29128</v>
      </c>
    </row>
    <row r="38" spans="1:1">
      <c r="A38" s="18">
        <v>29220</v>
      </c>
    </row>
    <row r="39" spans="1:1">
      <c r="A39" s="18">
        <v>29311</v>
      </c>
    </row>
    <row r="40" spans="1:1">
      <c r="A40" s="18">
        <v>29402</v>
      </c>
    </row>
    <row r="41" spans="1:1">
      <c r="A41" s="18">
        <v>29494</v>
      </c>
    </row>
    <row r="42" spans="1:1">
      <c r="A42" s="18">
        <v>29586</v>
      </c>
    </row>
    <row r="43" spans="1:1">
      <c r="A43" s="18">
        <v>29676</v>
      </c>
    </row>
    <row r="44" spans="1:1">
      <c r="A44" s="18">
        <v>29767</v>
      </c>
    </row>
    <row r="45" spans="1:1">
      <c r="A45" s="18">
        <v>29859</v>
      </c>
    </row>
    <row r="46" spans="1:1">
      <c r="A46" s="18">
        <v>29951</v>
      </c>
    </row>
    <row r="47" spans="1:1">
      <c r="A47" s="18">
        <v>30041</v>
      </c>
    </row>
    <row r="48" spans="1:1">
      <c r="A48" s="18">
        <v>30132</v>
      </c>
    </row>
    <row r="49" spans="1:1">
      <c r="A49" s="18">
        <v>30224</v>
      </c>
    </row>
    <row r="50" spans="1:1">
      <c r="A50" s="18">
        <v>30316</v>
      </c>
    </row>
    <row r="51" spans="1:1">
      <c r="A51" s="18">
        <v>30406</v>
      </c>
    </row>
    <row r="52" spans="1:1">
      <c r="A52" s="18">
        <v>30497</v>
      </c>
    </row>
    <row r="53" spans="1:1">
      <c r="A53" s="18">
        <v>30589</v>
      </c>
    </row>
    <row r="54" spans="1:1">
      <c r="A54" s="18">
        <v>30681</v>
      </c>
    </row>
    <row r="55" spans="1:1">
      <c r="A55" s="18">
        <v>30772</v>
      </c>
    </row>
    <row r="56" spans="1:1">
      <c r="A56" s="18">
        <v>30863</v>
      </c>
    </row>
    <row r="57" spans="1:1">
      <c r="A57" s="18">
        <v>30955</v>
      </c>
    </row>
    <row r="58" spans="1:1">
      <c r="A58" s="18">
        <v>31047</v>
      </c>
    </row>
    <row r="59" spans="1:1">
      <c r="A59" s="18">
        <v>31137</v>
      </c>
    </row>
    <row r="60" spans="1:1">
      <c r="A60" s="18">
        <v>31228</v>
      </c>
    </row>
    <row r="61" spans="1:1">
      <c r="A61" s="18">
        <v>31320</v>
      </c>
    </row>
    <row r="62" spans="1:1">
      <c r="A62" s="18">
        <v>31412</v>
      </c>
    </row>
    <row r="63" spans="1:1">
      <c r="A63" s="18">
        <v>31502</v>
      </c>
    </row>
    <row r="64" spans="1:1">
      <c r="A64" s="18">
        <v>31593</v>
      </c>
    </row>
    <row r="65" spans="1:7">
      <c r="A65" s="18">
        <v>31685</v>
      </c>
    </row>
    <row r="66" spans="1:7">
      <c r="A66" s="18">
        <v>31777</v>
      </c>
      <c r="F66" s="17">
        <v>2.26900584795322</v>
      </c>
      <c r="G66" s="17">
        <v>2.90748898678414</v>
      </c>
    </row>
    <row r="67" spans="1:7">
      <c r="A67" s="18">
        <v>31867</v>
      </c>
      <c r="F67" s="17">
        <v>3.71348314606742</v>
      </c>
      <c r="G67" s="17">
        <v>4.0245098039215703</v>
      </c>
    </row>
    <row r="68" spans="1:7">
      <c r="A68" s="18">
        <v>31958</v>
      </c>
      <c r="F68" s="17">
        <v>4.064453125</v>
      </c>
      <c r="G68" s="17">
        <v>4.68627450980392</v>
      </c>
    </row>
    <row r="69" spans="1:7">
      <c r="A69" s="18">
        <v>32050</v>
      </c>
      <c r="F69" s="17">
        <v>5.4959016393442601</v>
      </c>
      <c r="G69" s="17">
        <v>5.6577540106951902</v>
      </c>
    </row>
    <row r="70" spans="1:7">
      <c r="A70" s="18">
        <v>32142</v>
      </c>
      <c r="F70" s="17">
        <v>4.6046923927058403</v>
      </c>
      <c r="G70" s="17">
        <v>4.8411319073083803</v>
      </c>
    </row>
    <row r="71" spans="1:7">
      <c r="A71" s="18">
        <v>32233</v>
      </c>
      <c r="F71" s="17">
        <v>3.71348314606742</v>
      </c>
      <c r="G71" s="17">
        <v>4.0245098039215703</v>
      </c>
    </row>
    <row r="72" spans="1:7">
      <c r="A72" s="18">
        <v>32324</v>
      </c>
      <c r="F72" s="17">
        <v>4.064453125</v>
      </c>
      <c r="G72" s="17">
        <v>4.68627450980392</v>
      </c>
    </row>
    <row r="73" spans="1:7">
      <c r="A73" s="18">
        <v>32416</v>
      </c>
      <c r="F73" s="17">
        <v>5.4959016393442601</v>
      </c>
      <c r="G73" s="17">
        <v>5.6577540106951902</v>
      </c>
    </row>
    <row r="74" spans="1:7">
      <c r="A74" s="18">
        <v>32508</v>
      </c>
      <c r="F74" s="17">
        <v>6.5481927710843397</v>
      </c>
      <c r="G74" s="17">
        <v>6.4702970297029703</v>
      </c>
    </row>
    <row r="75" spans="1:7">
      <c r="A75" s="18">
        <v>32598</v>
      </c>
      <c r="F75" s="17">
        <v>6.5241935483870996</v>
      </c>
      <c r="G75" s="17">
        <v>5.6848341232227497</v>
      </c>
    </row>
    <row r="76" spans="1:7">
      <c r="A76" s="18">
        <v>32689</v>
      </c>
      <c r="F76" s="17">
        <v>8.2098214285714306</v>
      </c>
      <c r="G76" s="17">
        <v>7.5160256410256396</v>
      </c>
    </row>
    <row r="77" spans="1:7">
      <c r="A77" s="18">
        <v>32781</v>
      </c>
      <c r="F77" s="17">
        <v>7.5610328638497704</v>
      </c>
      <c r="G77" s="17">
        <v>7.1702898550724603</v>
      </c>
    </row>
    <row r="78" spans="1:7">
      <c r="A78" s="18">
        <v>32873</v>
      </c>
      <c r="F78" s="17">
        <v>7.3516260162601599</v>
      </c>
      <c r="G78" s="17">
        <v>6.6859756097560998</v>
      </c>
    </row>
    <row r="79" spans="1:7">
      <c r="A79" s="18">
        <v>32963</v>
      </c>
      <c r="F79" s="17">
        <v>8.1689655172413804</v>
      </c>
      <c r="G79" s="17">
        <v>7.5220125786163496</v>
      </c>
    </row>
    <row r="80" spans="1:7">
      <c r="A80" s="18">
        <v>33054</v>
      </c>
      <c r="F80" s="17">
        <v>9.0307167235494905</v>
      </c>
      <c r="G80" s="17">
        <v>8.03125</v>
      </c>
    </row>
    <row r="81" spans="1:7">
      <c r="A81" s="18">
        <v>33146</v>
      </c>
      <c r="F81" s="17">
        <v>9.4972899728997309</v>
      </c>
      <c r="G81" s="17">
        <v>8.0945121951219505</v>
      </c>
    </row>
    <row r="82" spans="1:7">
      <c r="A82" s="18">
        <v>33238</v>
      </c>
      <c r="F82" s="17">
        <v>7.8728070175438596</v>
      </c>
      <c r="G82" s="17">
        <v>7.0584795321637399</v>
      </c>
    </row>
    <row r="83" spans="1:7">
      <c r="A83" s="18">
        <v>33328</v>
      </c>
      <c r="F83" s="17">
        <v>7.5657894736842097</v>
      </c>
      <c r="G83" s="17">
        <v>6.9441176470588202</v>
      </c>
    </row>
    <row r="84" spans="1:7">
      <c r="A84" s="18">
        <v>33419</v>
      </c>
      <c r="F84" s="17">
        <v>5.9789789789789802</v>
      </c>
      <c r="G84" s="17">
        <v>6.0466666666666704</v>
      </c>
    </row>
    <row r="85" spans="1:7">
      <c r="A85" s="18">
        <v>33511</v>
      </c>
      <c r="F85" s="17">
        <v>5.0018518518518498</v>
      </c>
      <c r="G85" s="17">
        <v>5.2821782178217802</v>
      </c>
    </row>
    <row r="86" spans="1:7">
      <c r="A86" s="18">
        <v>33603</v>
      </c>
      <c r="F86" s="17">
        <v>4.8059006211180098</v>
      </c>
      <c r="G86" s="17">
        <v>5.3875000000000002</v>
      </c>
    </row>
    <row r="87" spans="1:7">
      <c r="A87" s="18">
        <v>33694</v>
      </c>
      <c r="F87" s="17">
        <v>4.7386666666666697</v>
      </c>
      <c r="G87" s="17">
        <v>5.0845410628019296</v>
      </c>
    </row>
    <row r="88" spans="1:7">
      <c r="A88" s="18">
        <v>33785</v>
      </c>
      <c r="F88" s="17">
        <v>4.4401197604790399</v>
      </c>
      <c r="G88" s="17">
        <v>4.54867256637168</v>
      </c>
    </row>
    <row r="89" spans="1:7">
      <c r="A89" s="18">
        <v>33877</v>
      </c>
      <c r="F89" s="17">
        <v>4.2347670250896101</v>
      </c>
      <c r="G89" s="17">
        <v>4.5325581395348804</v>
      </c>
    </row>
    <row r="90" spans="1:7">
      <c r="A90" s="18">
        <v>33969</v>
      </c>
      <c r="F90" s="17">
        <v>3.92620481927711</v>
      </c>
      <c r="G90" s="17">
        <v>4.2821782178217802</v>
      </c>
    </row>
    <row r="91" spans="1:7">
      <c r="A91" s="18">
        <v>34059</v>
      </c>
      <c r="F91" s="17">
        <v>3.4645161290322601</v>
      </c>
      <c r="G91" s="17">
        <v>4.2272727272727302</v>
      </c>
    </row>
    <row r="92" spans="1:7">
      <c r="A92" s="18">
        <v>34150</v>
      </c>
      <c r="F92" s="17">
        <v>3.34772727272727</v>
      </c>
      <c r="G92" s="17">
        <v>4.1382978723404298</v>
      </c>
    </row>
    <row r="93" spans="1:7">
      <c r="A93" s="18">
        <v>34242</v>
      </c>
      <c r="F93" s="17">
        <v>3.1859504132231402</v>
      </c>
      <c r="G93" s="17">
        <v>3.9452736318407999</v>
      </c>
    </row>
    <row r="94" spans="1:7">
      <c r="A94" s="18">
        <v>34334</v>
      </c>
      <c r="F94" s="17">
        <v>2.88616714697406</v>
      </c>
      <c r="G94" s="17">
        <v>3.4930555555555598</v>
      </c>
    </row>
    <row r="95" spans="1:7">
      <c r="A95" s="18">
        <v>34424</v>
      </c>
      <c r="F95" s="17">
        <v>3.2086206896551701</v>
      </c>
      <c r="G95" s="17">
        <v>3.8863636363636398</v>
      </c>
    </row>
    <row r="96" spans="1:7">
      <c r="A96" s="18">
        <v>34515</v>
      </c>
      <c r="F96" s="17">
        <v>3.1549999999999998</v>
      </c>
      <c r="G96" s="17">
        <v>3.7334710743801698</v>
      </c>
    </row>
    <row r="97" spans="1:7">
      <c r="A97" s="18">
        <v>34607</v>
      </c>
      <c r="F97" s="17">
        <v>3.0286738351254501</v>
      </c>
      <c r="G97" s="17">
        <v>3.62190082644628</v>
      </c>
    </row>
    <row r="98" spans="1:7">
      <c r="A98" s="18">
        <v>34699</v>
      </c>
      <c r="F98" s="17">
        <v>2.8823529411764701</v>
      </c>
      <c r="G98" s="17">
        <v>3.2936170212765998</v>
      </c>
    </row>
    <row r="99" spans="1:7">
      <c r="A99" s="18">
        <v>34789</v>
      </c>
      <c r="F99" s="17">
        <v>3.46205962059621</v>
      </c>
      <c r="G99" s="17">
        <v>3.97101449275362</v>
      </c>
    </row>
    <row r="100" spans="1:7">
      <c r="A100" s="18">
        <v>34880</v>
      </c>
      <c r="F100" s="17">
        <v>3.3125</v>
      </c>
      <c r="G100" s="17">
        <v>3.72556390977444</v>
      </c>
    </row>
    <row r="101" spans="1:7">
      <c r="A101" s="18">
        <v>34972</v>
      </c>
      <c r="F101" s="17">
        <v>3.17105263157895</v>
      </c>
      <c r="G101" s="17">
        <v>3.6623616236162402</v>
      </c>
    </row>
    <row r="102" spans="1:7">
      <c r="A102" s="18">
        <v>35064</v>
      </c>
      <c r="F102" s="17">
        <v>3.7433836858006</v>
      </c>
      <c r="G102" s="17">
        <v>3.505859375</v>
      </c>
    </row>
    <row r="103" spans="1:7">
      <c r="A103" s="18">
        <v>35155</v>
      </c>
      <c r="F103" s="17">
        <v>2.8709016393442601</v>
      </c>
      <c r="G103" s="17">
        <v>3.52443609022556</v>
      </c>
    </row>
    <row r="104" spans="1:7">
      <c r="A104" s="18">
        <v>35246</v>
      </c>
      <c r="F104" s="17">
        <v>2.78571428571429</v>
      </c>
      <c r="G104" s="17">
        <v>3.6793248945147701</v>
      </c>
    </row>
    <row r="105" spans="1:7">
      <c r="A105" s="18">
        <v>35338</v>
      </c>
      <c r="F105" s="17">
        <v>2.8887640449438199</v>
      </c>
      <c r="G105" s="17">
        <v>3.5940959409594102</v>
      </c>
    </row>
    <row r="106" spans="1:7">
      <c r="A106" s="18">
        <v>35430</v>
      </c>
      <c r="F106" s="17">
        <v>2.9581339712918702</v>
      </c>
      <c r="G106" s="17">
        <v>3.8552631578947398</v>
      </c>
    </row>
    <row r="107" spans="1:7">
      <c r="A107" s="18">
        <v>35520</v>
      </c>
      <c r="F107" s="17">
        <v>2.9037328094302599</v>
      </c>
      <c r="G107" s="17">
        <v>3.6386986301369899</v>
      </c>
    </row>
    <row r="108" spans="1:7">
      <c r="A108" s="18">
        <v>35611</v>
      </c>
      <c r="F108" s="17">
        <v>3.1231884057971002</v>
      </c>
      <c r="G108" s="17">
        <v>3.6654929577464799</v>
      </c>
    </row>
    <row r="109" spans="1:7">
      <c r="A109" s="18">
        <v>35703</v>
      </c>
      <c r="F109" s="17">
        <v>3.4137323943662001</v>
      </c>
      <c r="G109" s="17">
        <v>3.8142292490118601</v>
      </c>
    </row>
    <row r="110" spans="1:7">
      <c r="A110" s="18">
        <v>35795</v>
      </c>
      <c r="F110" s="17">
        <v>3.599609375</v>
      </c>
      <c r="G110" s="17">
        <v>4.0617647058823501</v>
      </c>
    </row>
    <row r="111" spans="1:7">
      <c r="A111" s="18">
        <v>35885</v>
      </c>
      <c r="F111" s="17">
        <v>3.3192982456140401</v>
      </c>
      <c r="G111" s="17">
        <v>4.0714285714285703</v>
      </c>
    </row>
    <row r="112" spans="1:7">
      <c r="A112" s="18">
        <v>35976</v>
      </c>
      <c r="F112" s="17">
        <v>3.5873778501628699</v>
      </c>
      <c r="G112" s="17">
        <v>4.1271186440678003</v>
      </c>
    </row>
    <row r="113" spans="1:7">
      <c r="A113" s="18">
        <v>36068</v>
      </c>
      <c r="F113" s="17">
        <v>3.4957446808510602</v>
      </c>
      <c r="G113" s="17">
        <v>4.0093750000000004</v>
      </c>
    </row>
    <row r="114" spans="1:7">
      <c r="A114" s="18">
        <v>36160</v>
      </c>
      <c r="F114" s="17">
        <v>3.0448603351955299</v>
      </c>
      <c r="G114" s="17">
        <v>3.5990099009901</v>
      </c>
    </row>
    <row r="115" spans="1:7">
      <c r="A115" s="18">
        <v>36250</v>
      </c>
      <c r="F115" s="17">
        <v>3.0386029411764701</v>
      </c>
      <c r="G115" s="17">
        <v>3.53541666666667</v>
      </c>
    </row>
    <row r="116" spans="1:7">
      <c r="A116" s="18">
        <v>36341</v>
      </c>
      <c r="F116" s="17">
        <v>2.8198294243070401</v>
      </c>
      <c r="G116" s="17">
        <v>3.3425925925925899</v>
      </c>
    </row>
    <row r="117" spans="1:7">
      <c r="A117" s="18">
        <v>36433</v>
      </c>
      <c r="F117" s="17">
        <v>2.6704545454545499</v>
      </c>
      <c r="G117" s="17">
        <v>3.13875598086124</v>
      </c>
    </row>
    <row r="118" spans="1:7">
      <c r="A118" s="18">
        <v>36525</v>
      </c>
      <c r="D118" s="17">
        <v>1.5</v>
      </c>
      <c r="F118" s="17">
        <v>2.7972222222222198</v>
      </c>
      <c r="G118" s="17">
        <v>3.28857142857143</v>
      </c>
    </row>
    <row r="119" spans="1:7">
      <c r="A119" s="18">
        <v>36616</v>
      </c>
      <c r="D119" s="17">
        <v>2.3095238095238102</v>
      </c>
      <c r="F119" s="17">
        <v>2.7832568807339499</v>
      </c>
      <c r="G119" s="17">
        <v>3.2044334975369502</v>
      </c>
    </row>
    <row r="120" spans="1:7">
      <c r="A120" s="18">
        <v>36707</v>
      </c>
      <c r="D120" s="17">
        <v>2.3571428571428599</v>
      </c>
      <c r="F120" s="17">
        <v>2.8024948024948002</v>
      </c>
      <c r="G120" s="17">
        <v>3.2509960159362499</v>
      </c>
    </row>
    <row r="121" spans="1:7">
      <c r="A121" s="18">
        <v>36799</v>
      </c>
      <c r="D121" s="17">
        <v>2.1578947368421102</v>
      </c>
      <c r="F121" s="17">
        <v>2.9700239808153501</v>
      </c>
      <c r="G121" s="17">
        <v>3.4688995215311</v>
      </c>
    </row>
    <row r="122" spans="1:7">
      <c r="A122" s="18">
        <v>36891</v>
      </c>
      <c r="D122" s="17">
        <v>2.3095238095238102</v>
      </c>
      <c r="F122" s="17">
        <v>2.80215053763441</v>
      </c>
      <c r="G122" s="17">
        <v>3.2814070351758802</v>
      </c>
    </row>
    <row r="123" spans="1:7">
      <c r="A123" s="18">
        <v>36981</v>
      </c>
      <c r="D123" s="17">
        <v>2.0595919467132502</v>
      </c>
      <c r="F123" s="17">
        <v>2.5188323917137501</v>
      </c>
      <c r="G123" s="17">
        <v>2.79775280898876</v>
      </c>
    </row>
    <row r="124" spans="1:7">
      <c r="A124" s="18">
        <v>37072</v>
      </c>
      <c r="D124" s="17">
        <v>2.0833333333333299</v>
      </c>
      <c r="F124" s="17">
        <v>2.6524621212121202</v>
      </c>
      <c r="G124" s="17">
        <v>2.99643705463183</v>
      </c>
    </row>
    <row r="125" spans="1:7">
      <c r="A125" s="18">
        <v>37164</v>
      </c>
      <c r="D125" s="17">
        <v>2.1739130434782599</v>
      </c>
      <c r="F125" s="17">
        <v>2.7363127853881299</v>
      </c>
      <c r="G125" s="17">
        <v>3.2320675105485202</v>
      </c>
    </row>
    <row r="126" spans="1:7">
      <c r="A126" s="18">
        <v>37256</v>
      </c>
      <c r="D126" s="17">
        <v>1.8611111111111101</v>
      </c>
      <c r="F126" s="17">
        <v>2.5745798319327702</v>
      </c>
      <c r="G126" s="17">
        <v>2.8574999999999999</v>
      </c>
    </row>
    <row r="127" spans="1:7">
      <c r="A127" s="18">
        <v>37346</v>
      </c>
      <c r="D127" s="17">
        <v>2.19374559465661</v>
      </c>
      <c r="F127" s="17">
        <v>2.7031914893617</v>
      </c>
      <c r="G127" s="17">
        <v>3.1360294117647101</v>
      </c>
    </row>
    <row r="128" spans="1:7">
      <c r="A128" s="18">
        <v>37437</v>
      </c>
      <c r="D128" s="17">
        <v>2.2956989247311799</v>
      </c>
      <c r="F128" s="17">
        <v>2.7440604751619899</v>
      </c>
      <c r="G128" s="17">
        <v>3.3252427184465998</v>
      </c>
    </row>
    <row r="129" spans="1:12">
      <c r="A129" s="18">
        <v>37529</v>
      </c>
      <c r="D129" s="17">
        <v>2.1258351893095799</v>
      </c>
      <c r="F129" s="17">
        <v>2.68546365914787</v>
      </c>
      <c r="G129" s="17">
        <v>3.1708860759493702</v>
      </c>
    </row>
    <row r="130" spans="1:12">
      <c r="A130" s="18">
        <v>37621</v>
      </c>
      <c r="D130" s="17">
        <v>2.16709844559586</v>
      </c>
      <c r="F130" s="17">
        <v>2.7975663716814201</v>
      </c>
      <c r="G130" s="17">
        <v>3.4158415841584202</v>
      </c>
    </row>
    <row r="131" spans="1:12">
      <c r="A131" s="18">
        <v>37711</v>
      </c>
      <c r="D131" s="17">
        <v>2.5237952697754098</v>
      </c>
      <c r="F131" s="17">
        <v>2.8237885462555101</v>
      </c>
      <c r="G131" s="17">
        <v>3.36417322834646</v>
      </c>
    </row>
    <row r="132" spans="1:12">
      <c r="A132" s="18">
        <v>37802</v>
      </c>
      <c r="D132" s="17">
        <v>2.1770107311448901</v>
      </c>
      <c r="F132" s="17">
        <v>2.59778225806452</v>
      </c>
      <c r="G132" s="17">
        <v>2.9421593830334198</v>
      </c>
      <c r="K132" s="17">
        <v>1.5599999999999998</v>
      </c>
    </row>
    <row r="133" spans="1:12">
      <c r="A133" s="18">
        <v>37894</v>
      </c>
      <c r="D133" s="17">
        <v>2.17672429064404</v>
      </c>
      <c r="F133" s="17">
        <v>2.4900000000000002</v>
      </c>
      <c r="G133" s="17">
        <v>2.85</v>
      </c>
      <c r="K133" s="17">
        <v>1.4986666666666668</v>
      </c>
    </row>
    <row r="134" spans="1:12">
      <c r="A134" s="18">
        <v>37986</v>
      </c>
      <c r="D134" s="17">
        <v>2.5508288265627002</v>
      </c>
      <c r="F134" s="17">
        <v>2.87</v>
      </c>
      <c r="G134" s="17">
        <v>3.29</v>
      </c>
      <c r="K134" s="17">
        <v>1.474</v>
      </c>
    </row>
    <row r="135" spans="1:12">
      <c r="A135" s="18">
        <v>38077</v>
      </c>
      <c r="D135" s="17">
        <v>2.3814617275428298</v>
      </c>
      <c r="F135" s="17">
        <v>2.86</v>
      </c>
      <c r="G135" s="17">
        <v>3.33</v>
      </c>
      <c r="K135" s="17">
        <v>1.375</v>
      </c>
      <c r="L135" s="17">
        <v>1.7606666666666666</v>
      </c>
    </row>
    <row r="136" spans="1:12">
      <c r="A136" s="18">
        <v>38168</v>
      </c>
      <c r="D136" s="17">
        <v>2.41076154453439</v>
      </c>
      <c r="F136" s="17">
        <v>3.13</v>
      </c>
      <c r="G136" s="17">
        <v>3.58</v>
      </c>
      <c r="K136" s="17">
        <v>1.7223333333333333</v>
      </c>
      <c r="L136" s="17">
        <v>1.7670000000000001</v>
      </c>
    </row>
    <row r="137" spans="1:12">
      <c r="A137" s="18">
        <v>38260</v>
      </c>
      <c r="D137" s="17">
        <v>2.2851193819262798</v>
      </c>
      <c r="F137" s="17">
        <v>2.96</v>
      </c>
      <c r="G137" s="17">
        <v>3.45</v>
      </c>
      <c r="K137" s="17">
        <v>1.8103333333333333</v>
      </c>
      <c r="L137" s="17">
        <v>1.8033333333333335</v>
      </c>
    </row>
    <row r="138" spans="1:12">
      <c r="A138" s="18">
        <v>38352</v>
      </c>
      <c r="D138" s="17">
        <v>2.2624229780977898</v>
      </c>
      <c r="F138" s="17">
        <v>2.7</v>
      </c>
      <c r="G138" s="17">
        <v>3.01</v>
      </c>
      <c r="K138" s="17">
        <v>1.9516666666666669</v>
      </c>
      <c r="L138" s="17">
        <v>1.7056666666666667</v>
      </c>
    </row>
    <row r="139" spans="1:12">
      <c r="A139" s="18">
        <v>38442</v>
      </c>
      <c r="D139" s="17">
        <v>2.2214866282118502</v>
      </c>
      <c r="F139" s="17">
        <v>2.74</v>
      </c>
      <c r="G139" s="17">
        <v>3.01</v>
      </c>
      <c r="K139" s="17">
        <v>2.0943333333333332</v>
      </c>
      <c r="L139" s="17">
        <v>1.8356666666666666</v>
      </c>
    </row>
    <row r="140" spans="1:12">
      <c r="A140" s="18">
        <v>38533</v>
      </c>
      <c r="D140" s="17">
        <v>1.96269427428745</v>
      </c>
      <c r="F140" s="17">
        <v>2.68</v>
      </c>
      <c r="G140" s="17">
        <v>2.98</v>
      </c>
      <c r="K140" s="17">
        <v>2.0030000000000001</v>
      </c>
      <c r="L140" s="17">
        <v>1.8643333333333334</v>
      </c>
    </row>
    <row r="141" spans="1:12">
      <c r="A141" s="18">
        <v>38625</v>
      </c>
      <c r="D141" s="17">
        <v>2.1501517036281301</v>
      </c>
      <c r="F141" s="17">
        <v>2.66</v>
      </c>
      <c r="G141" s="17">
        <v>3.04</v>
      </c>
      <c r="K141" s="17">
        <v>2.0356666666666663</v>
      </c>
      <c r="L141" s="17">
        <v>1.9429999999999998</v>
      </c>
    </row>
    <row r="142" spans="1:12">
      <c r="A142" s="18">
        <v>38717</v>
      </c>
      <c r="D142" s="17">
        <v>2.1926817737023199</v>
      </c>
      <c r="F142" s="17">
        <v>2.72</v>
      </c>
      <c r="G142" s="17">
        <v>3.14</v>
      </c>
      <c r="K142" s="17">
        <v>2.2016666666666667</v>
      </c>
      <c r="L142" s="17">
        <v>2.0186666666666668</v>
      </c>
    </row>
    <row r="143" spans="1:12">
      <c r="A143" s="18">
        <v>38807</v>
      </c>
      <c r="D143" s="17">
        <v>2.7259692832515698</v>
      </c>
      <c r="F143" s="17">
        <v>2.86</v>
      </c>
      <c r="G143" s="17">
        <v>3.28</v>
      </c>
      <c r="I143" s="17">
        <v>2.4666666666666668</v>
      </c>
      <c r="J143" s="17">
        <v>3.5666666666666664</v>
      </c>
      <c r="K143" s="17">
        <v>2.3036666666666665</v>
      </c>
      <c r="L143" s="17">
        <v>1.9480000000000002</v>
      </c>
    </row>
    <row r="144" spans="1:12">
      <c r="A144" s="18">
        <v>38898</v>
      </c>
      <c r="D144" s="17">
        <v>2.54580715921474</v>
      </c>
      <c r="F144" s="17">
        <v>2.58</v>
      </c>
      <c r="G144" s="17">
        <v>2.96</v>
      </c>
      <c r="I144" s="17">
        <v>2.4</v>
      </c>
      <c r="J144" s="17">
        <v>3.5</v>
      </c>
      <c r="K144" s="17">
        <v>2.2083333333333335</v>
      </c>
      <c r="L144" s="17">
        <v>1.9596666666666669</v>
      </c>
    </row>
    <row r="145" spans="1:12">
      <c r="A145" s="18">
        <v>38990</v>
      </c>
      <c r="D145" s="17">
        <v>2.5445124383211999</v>
      </c>
      <c r="F145" s="17">
        <v>2.83</v>
      </c>
      <c r="G145" s="17">
        <v>3.24</v>
      </c>
      <c r="I145" s="17">
        <v>2.2999999999999998</v>
      </c>
      <c r="J145" s="17">
        <v>3.4333333333333336</v>
      </c>
      <c r="K145" s="17">
        <v>2.2890000000000001</v>
      </c>
      <c r="L145" s="17">
        <v>2.093</v>
      </c>
    </row>
    <row r="146" spans="1:12">
      <c r="A146" s="18">
        <v>39082</v>
      </c>
      <c r="D146" s="17">
        <v>2.7379541100487601</v>
      </c>
      <c r="F146" s="17">
        <v>3.02</v>
      </c>
      <c r="G146" s="17">
        <v>3.47</v>
      </c>
      <c r="I146" s="17">
        <v>2.4333333333333331</v>
      </c>
      <c r="J146" s="17">
        <v>3.5333333333333332</v>
      </c>
      <c r="K146" s="17">
        <v>2.3986666666666667</v>
      </c>
      <c r="L146" s="17">
        <v>2.1903333333333337</v>
      </c>
    </row>
    <row r="147" spans="1:12">
      <c r="A147" s="18">
        <v>39172</v>
      </c>
      <c r="D147" s="17">
        <v>2.7389096400603599</v>
      </c>
      <c r="F147" s="17">
        <v>3</v>
      </c>
      <c r="G147" s="17">
        <v>3.35</v>
      </c>
      <c r="I147" s="17">
        <v>2.5333333333333332</v>
      </c>
      <c r="J147" s="17">
        <v>3.5333333333333332</v>
      </c>
      <c r="K147" s="17">
        <v>2.3273333333333333</v>
      </c>
      <c r="L147" s="17">
        <v>1.9493333333333334</v>
      </c>
    </row>
    <row r="148" spans="1:12">
      <c r="A148" s="18">
        <v>39263</v>
      </c>
      <c r="D148" s="17">
        <v>2.7141408708280701</v>
      </c>
      <c r="F148" s="17">
        <v>2.94</v>
      </c>
      <c r="G148" s="17">
        <v>3.26</v>
      </c>
      <c r="I148" s="17">
        <v>2.4666666666666668</v>
      </c>
      <c r="J148" s="17">
        <v>3.4666666666666668</v>
      </c>
      <c r="K148" s="17">
        <v>2.4093333333333331</v>
      </c>
      <c r="L148" s="17">
        <v>1.9409999999999998</v>
      </c>
    </row>
    <row r="149" spans="1:12">
      <c r="A149" s="18">
        <v>39355</v>
      </c>
      <c r="D149" s="17">
        <v>2.7447426231257102</v>
      </c>
      <c r="F149" s="17">
        <v>2.8</v>
      </c>
      <c r="G149" s="17">
        <v>3.11</v>
      </c>
      <c r="I149" s="17">
        <v>2.5</v>
      </c>
      <c r="J149" s="17">
        <v>3.5</v>
      </c>
      <c r="K149" s="17">
        <v>2.7940000000000005</v>
      </c>
      <c r="L149" s="17">
        <v>1.9903333333333333</v>
      </c>
    </row>
    <row r="150" spans="1:12">
      <c r="A150" s="18">
        <v>39447</v>
      </c>
      <c r="D150" s="17">
        <v>3.01788971775744</v>
      </c>
      <c r="F150" s="17">
        <v>3.22</v>
      </c>
      <c r="G150" s="17">
        <v>3.55</v>
      </c>
      <c r="I150" s="17">
        <v>2.7000000000000006</v>
      </c>
      <c r="J150" s="17">
        <v>3.6333333333333333</v>
      </c>
      <c r="K150" s="17">
        <v>3.5713333333333335</v>
      </c>
      <c r="L150" s="17">
        <v>2.0396666666666667</v>
      </c>
    </row>
    <row r="151" spans="1:12">
      <c r="A151" s="18">
        <v>39538</v>
      </c>
      <c r="D151" s="17">
        <v>3.3407098006599001</v>
      </c>
      <c r="F151" s="17">
        <v>3.71</v>
      </c>
      <c r="G151" s="17">
        <v>4.17</v>
      </c>
      <c r="I151" s="17">
        <v>3.3233333333333328</v>
      </c>
      <c r="J151" s="17">
        <v>3.75</v>
      </c>
      <c r="K151" s="17">
        <v>3.7036666666666669</v>
      </c>
      <c r="L151" s="17">
        <v>1.9896666666666665</v>
      </c>
    </row>
    <row r="152" spans="1:12">
      <c r="A152" s="18">
        <v>39629</v>
      </c>
      <c r="D152" s="17">
        <v>4.3037854758699501</v>
      </c>
      <c r="F152" s="17">
        <v>4.41</v>
      </c>
      <c r="G152" s="17">
        <v>4.71</v>
      </c>
      <c r="I152" s="17">
        <v>4.126666666666666</v>
      </c>
      <c r="J152" s="17">
        <v>3.8133333333333339</v>
      </c>
      <c r="K152" s="17">
        <v>1.0133333333333334</v>
      </c>
      <c r="L152" s="17">
        <v>2.1973333333333334</v>
      </c>
    </row>
    <row r="153" spans="1:12">
      <c r="A153" s="18">
        <v>39721</v>
      </c>
      <c r="D153" s="17">
        <v>4.4424282682058998</v>
      </c>
      <c r="F153" s="17">
        <v>4.6500000000000004</v>
      </c>
      <c r="G153" s="17">
        <v>2.83</v>
      </c>
      <c r="H153" s="17">
        <v>4.82</v>
      </c>
      <c r="I153" s="17">
        <v>4.3404589371980675</v>
      </c>
      <c r="J153" s="17">
        <v>3.5151546391752562</v>
      </c>
      <c r="K153" s="17">
        <v>1.524</v>
      </c>
      <c r="L153" s="17">
        <v>2.8623333333333334</v>
      </c>
    </row>
    <row r="154" spans="1:12">
      <c r="A154" s="18">
        <v>39813</v>
      </c>
      <c r="D154" s="17">
        <v>2.77045030586179</v>
      </c>
      <c r="F154" s="17">
        <v>3.25</v>
      </c>
      <c r="G154" s="17">
        <v>3.22</v>
      </c>
      <c r="H154" s="17">
        <v>3.65</v>
      </c>
      <c r="I154" s="17">
        <v>1.5441543026706233</v>
      </c>
      <c r="J154" s="17">
        <v>2.8883647798742138</v>
      </c>
      <c r="K154" s="17">
        <v>1.8343333333333334</v>
      </c>
      <c r="L154" s="17">
        <v>2.2003333333333335</v>
      </c>
    </row>
    <row r="155" spans="1:12">
      <c r="A155" s="18">
        <v>39903</v>
      </c>
      <c r="B155" s="17">
        <v>2.7100813008130098</v>
      </c>
      <c r="C155" s="17">
        <v>1.94793059987369</v>
      </c>
      <c r="D155" s="17">
        <v>2.1498283472290298</v>
      </c>
      <c r="F155" s="17">
        <v>2.2799999999999998</v>
      </c>
      <c r="G155" s="17">
        <v>2.79</v>
      </c>
      <c r="H155" s="17">
        <v>3.71</v>
      </c>
      <c r="I155" s="17">
        <v>1.4821164021164035</v>
      </c>
      <c r="J155" s="17">
        <v>2.9354065040650403</v>
      </c>
      <c r="K155" s="17">
        <v>2.047333333333333</v>
      </c>
      <c r="L155" s="17">
        <v>1.8433333333333335</v>
      </c>
    </row>
    <row r="156" spans="1:12">
      <c r="A156" s="18">
        <v>39994</v>
      </c>
      <c r="B156" s="17">
        <v>2.9118356946437101</v>
      </c>
      <c r="C156" s="17">
        <v>2.2462476088090702</v>
      </c>
      <c r="D156" s="17">
        <v>2.3709978341584201</v>
      </c>
      <c r="F156" s="17">
        <v>2.38</v>
      </c>
      <c r="G156" s="17">
        <v>3.04</v>
      </c>
      <c r="H156" s="17">
        <v>3.83</v>
      </c>
      <c r="I156" s="17">
        <v>1.8160783232406068</v>
      </c>
      <c r="J156" s="17">
        <v>3.0212852170772866</v>
      </c>
      <c r="K156" s="17">
        <v>2.5246666666666666</v>
      </c>
      <c r="L156" s="17">
        <v>1.7263333333333335</v>
      </c>
    </row>
    <row r="157" spans="1:12">
      <c r="A157" s="18">
        <v>40086</v>
      </c>
      <c r="B157" s="17">
        <v>2.8197132616487499</v>
      </c>
      <c r="C157" s="17">
        <v>2.1873104119069202</v>
      </c>
      <c r="D157" s="17">
        <v>2.4154921738921198</v>
      </c>
      <c r="F157" s="17">
        <v>2.4</v>
      </c>
      <c r="G157" s="17">
        <v>2.94</v>
      </c>
      <c r="H157" s="17">
        <v>3.67</v>
      </c>
      <c r="I157" s="17">
        <v>1.8710162025955901</v>
      </c>
      <c r="J157" s="17">
        <v>3.0180603661553671</v>
      </c>
      <c r="K157" s="17">
        <v>2.8716666666666666</v>
      </c>
      <c r="L157" s="17">
        <v>1.7556666666666665</v>
      </c>
    </row>
    <row r="158" spans="1:12">
      <c r="A158" s="18">
        <v>40178</v>
      </c>
      <c r="B158" s="17">
        <v>3.2235290064765101</v>
      </c>
      <c r="C158" s="17">
        <v>2.2990526392345201</v>
      </c>
      <c r="D158" s="17">
        <v>2.3943598620026201</v>
      </c>
      <c r="F158" s="17">
        <v>2.48</v>
      </c>
      <c r="G158" s="17">
        <v>3.06</v>
      </c>
      <c r="H158" s="17">
        <v>3.9</v>
      </c>
      <c r="I158" s="17">
        <v>2.007548625083837</v>
      </c>
      <c r="J158" s="17">
        <v>3.2233333333333332</v>
      </c>
      <c r="K158" s="17">
        <v>3.047333333333333</v>
      </c>
      <c r="L158" s="17">
        <v>2.093</v>
      </c>
    </row>
    <row r="159" spans="1:12">
      <c r="A159" s="18">
        <v>40268</v>
      </c>
      <c r="B159" s="17">
        <v>3.0175341831284399</v>
      </c>
      <c r="C159" s="17">
        <v>2.3820194523593901</v>
      </c>
      <c r="D159" s="17">
        <v>2.49899025828734</v>
      </c>
      <c r="F159" s="17">
        <v>2.8</v>
      </c>
      <c r="G159" s="17">
        <v>3.19</v>
      </c>
      <c r="H159" s="17">
        <v>3.82</v>
      </c>
      <c r="I159" s="17">
        <v>2.3013900433986132</v>
      </c>
      <c r="J159" s="17">
        <v>3.2334475578718234</v>
      </c>
      <c r="K159" s="17">
        <v>3.1736666666666671</v>
      </c>
      <c r="L159" s="17">
        <v>1.7126666666666666</v>
      </c>
    </row>
    <row r="160" spans="1:12">
      <c r="A160" s="18">
        <v>40359</v>
      </c>
      <c r="B160" s="17">
        <v>3.0980552492383602</v>
      </c>
      <c r="C160" s="17">
        <v>2.7725411897395298</v>
      </c>
      <c r="D160" s="17">
        <v>3.2567007885721</v>
      </c>
      <c r="F160" s="17">
        <v>3.37</v>
      </c>
      <c r="G160" s="17">
        <v>3.83</v>
      </c>
      <c r="H160" s="17">
        <v>4.09</v>
      </c>
      <c r="I160" s="17">
        <v>2.6505886564059735</v>
      </c>
      <c r="J160" s="17">
        <v>3.1434811196652439</v>
      </c>
      <c r="K160" s="17">
        <v>3.7040000000000002</v>
      </c>
      <c r="L160" s="17">
        <v>1.825</v>
      </c>
    </row>
    <row r="161" spans="1:12">
      <c r="A161" s="18">
        <v>40451</v>
      </c>
      <c r="B161" s="17">
        <v>3.2329509646119998</v>
      </c>
      <c r="C161" s="17">
        <v>2.85874369592849</v>
      </c>
      <c r="D161" s="17">
        <v>3.4187406498619799</v>
      </c>
      <c r="F161" s="17">
        <v>2.5</v>
      </c>
      <c r="G161" s="17">
        <v>2.8</v>
      </c>
      <c r="H161" s="17">
        <v>3.1</v>
      </c>
      <c r="I161" s="17">
        <v>2.8352346264846271</v>
      </c>
      <c r="J161" s="17">
        <v>3.2741225808363699</v>
      </c>
      <c r="K161" s="17">
        <v>4.1836666666666664</v>
      </c>
      <c r="L161" s="17">
        <v>2.4863333333333335</v>
      </c>
    </row>
    <row r="162" spans="1:12">
      <c r="A162" s="18">
        <v>40543</v>
      </c>
      <c r="B162" s="17">
        <v>3.2702652488255999</v>
      </c>
      <c r="C162" s="17">
        <v>3.2100133610714399</v>
      </c>
      <c r="D162" s="17">
        <v>3.8691987124216798</v>
      </c>
      <c r="F162" s="17">
        <v>3.2</v>
      </c>
      <c r="G162" s="17">
        <v>3.6</v>
      </c>
      <c r="H162" s="17">
        <v>4</v>
      </c>
      <c r="I162" s="17">
        <v>3.2715136112828236</v>
      </c>
      <c r="J162" s="17">
        <v>3.5825311762990162</v>
      </c>
      <c r="K162" s="17">
        <v>4.3836666666666666</v>
      </c>
      <c r="L162" s="17">
        <v>2.7723333333333335</v>
      </c>
    </row>
    <row r="163" spans="1:12">
      <c r="A163" s="18">
        <v>40633</v>
      </c>
      <c r="B163" s="17">
        <v>3.4626593926301901</v>
      </c>
      <c r="C163" s="17">
        <v>3.3899324437276901</v>
      </c>
      <c r="D163" s="17">
        <v>4.0101357391900301</v>
      </c>
      <c r="F163" s="17">
        <v>4.2</v>
      </c>
      <c r="G163" s="17">
        <v>4.5</v>
      </c>
      <c r="H163" s="17">
        <v>4.4000000000000004</v>
      </c>
      <c r="I163" s="17">
        <v>3.541970249557437</v>
      </c>
      <c r="J163" s="17">
        <v>3.5622884651271165</v>
      </c>
      <c r="K163" s="17">
        <v>4.4596666666666671</v>
      </c>
      <c r="L163" s="17">
        <v>2.0306666666666668</v>
      </c>
    </row>
    <row r="164" spans="1:12">
      <c r="A164" s="18">
        <v>40724</v>
      </c>
      <c r="B164" s="17">
        <v>3.2894874192636401</v>
      </c>
      <c r="C164" s="17">
        <v>3.1677250439448601</v>
      </c>
      <c r="D164" s="17">
        <v>3.9406672385486998</v>
      </c>
      <c r="F164" s="17">
        <v>3.3</v>
      </c>
      <c r="G164" s="17">
        <v>3</v>
      </c>
      <c r="H164" s="17">
        <v>3</v>
      </c>
      <c r="I164" s="17">
        <v>3.3752125041428935</v>
      </c>
      <c r="J164" s="17">
        <v>3.671150394971407</v>
      </c>
      <c r="K164" s="17">
        <v>2.6616666666666666</v>
      </c>
      <c r="L164" s="17">
        <v>2.315666666666667</v>
      </c>
    </row>
    <row r="165" spans="1:12">
      <c r="A165" s="18">
        <v>40816</v>
      </c>
      <c r="B165" s="17">
        <v>3.50085237313154</v>
      </c>
      <c r="C165" s="17">
        <v>3.5060098776206399</v>
      </c>
      <c r="D165" s="17">
        <v>4.15351094881885</v>
      </c>
      <c r="F165" s="17">
        <v>4.2</v>
      </c>
      <c r="G165" s="17">
        <v>4.2</v>
      </c>
      <c r="H165" s="17">
        <v>4</v>
      </c>
      <c r="I165" s="17">
        <v>3.4898805472146432</v>
      </c>
      <c r="J165" s="17">
        <v>3.7637577605525134</v>
      </c>
      <c r="K165" s="17">
        <v>2.8810000000000002</v>
      </c>
      <c r="L165" s="17">
        <v>2.6476666666666668</v>
      </c>
    </row>
    <row r="166" spans="1:12">
      <c r="A166" s="18">
        <v>40908</v>
      </c>
      <c r="B166" s="17">
        <v>3.5079649351820898</v>
      </c>
      <c r="C166" s="17">
        <v>3.4035158839548401</v>
      </c>
      <c r="D166" s="17">
        <v>4.1062904357036496</v>
      </c>
      <c r="F166" s="17">
        <v>4.2</v>
      </c>
      <c r="G166" s="17">
        <v>4.0999999999999996</v>
      </c>
      <c r="H166" s="17">
        <v>4</v>
      </c>
      <c r="I166" s="17">
        <v>3.2213697643305537</v>
      </c>
      <c r="J166" s="17">
        <v>3.4507796742162498</v>
      </c>
      <c r="K166" s="17">
        <v>2.6536666666666666</v>
      </c>
      <c r="L166" s="17">
        <v>2.7279999999999998</v>
      </c>
    </row>
    <row r="167" spans="1:12">
      <c r="A167" s="18">
        <v>40999</v>
      </c>
      <c r="B167" s="17">
        <v>3.2455453250316602</v>
      </c>
      <c r="C167" s="17">
        <v>2.9430181705675298</v>
      </c>
      <c r="D167" s="17">
        <v>3.4762042846832499</v>
      </c>
      <c r="F167" s="17">
        <v>3.5</v>
      </c>
      <c r="G167" s="17">
        <v>3.7</v>
      </c>
      <c r="H167" s="17">
        <v>4.0999999999999996</v>
      </c>
      <c r="I167" s="17">
        <v>2.6732813585155633</v>
      </c>
      <c r="J167" s="17">
        <v>3.3220190135852001</v>
      </c>
      <c r="K167" s="17">
        <v>2.7546666666666666</v>
      </c>
      <c r="L167" s="17">
        <v>2.0356666666666663</v>
      </c>
    </row>
    <row r="168" spans="1:12">
      <c r="A168" s="18">
        <v>41090</v>
      </c>
      <c r="B168" s="17">
        <v>3.5892213916748799</v>
      </c>
      <c r="C168" s="17">
        <v>3.3563568953310701</v>
      </c>
      <c r="D168" s="17">
        <v>3.72335680019936</v>
      </c>
      <c r="F168" s="17">
        <v>3</v>
      </c>
      <c r="G168" s="17">
        <v>3.3</v>
      </c>
      <c r="H168" s="17">
        <v>3.9</v>
      </c>
      <c r="I168" s="17">
        <v>2.7328072825683072</v>
      </c>
      <c r="J168" s="17">
        <v>3.4237856294599731</v>
      </c>
      <c r="K168" s="17">
        <v>2.6926666666666663</v>
      </c>
      <c r="L168" s="17">
        <v>2.0663333333333331</v>
      </c>
    </row>
    <row r="169" spans="1:12">
      <c r="A169" s="18">
        <v>41182</v>
      </c>
      <c r="B169" s="17">
        <v>3.0905691270555198</v>
      </c>
      <c r="C169" s="17">
        <v>2.8341784638269401</v>
      </c>
      <c r="D169" s="17">
        <v>3.24015524139238</v>
      </c>
      <c r="F169" s="17">
        <v>3</v>
      </c>
      <c r="G169" s="17">
        <v>3.2</v>
      </c>
      <c r="H169" s="17">
        <v>3.7</v>
      </c>
      <c r="I169" s="17">
        <v>2.6338769922366665</v>
      </c>
      <c r="J169" s="17">
        <v>3.45019075264358</v>
      </c>
      <c r="K169" s="17">
        <v>2.8260000000000001</v>
      </c>
      <c r="L169" s="17">
        <v>1.9996666666666669</v>
      </c>
    </row>
    <row r="170" spans="1:12">
      <c r="A170" s="18">
        <v>41274</v>
      </c>
      <c r="B170" s="17">
        <v>3.6430744330834699</v>
      </c>
      <c r="C170" s="17">
        <v>3.1677392435857499</v>
      </c>
      <c r="D170" s="17">
        <v>3.51392496062698</v>
      </c>
      <c r="F170" s="17">
        <v>2.9</v>
      </c>
      <c r="G170" s="17">
        <v>3.1</v>
      </c>
      <c r="H170" s="17">
        <v>3.8</v>
      </c>
      <c r="I170" s="17">
        <v>2.8395493192289529</v>
      </c>
      <c r="J170" s="17">
        <v>3.4647142758587037</v>
      </c>
      <c r="K170" s="17">
        <v>2.6776666666666666</v>
      </c>
      <c r="L170" s="17">
        <v>2.3460000000000001</v>
      </c>
    </row>
    <row r="171" spans="1:12">
      <c r="A171" s="18">
        <v>41364</v>
      </c>
      <c r="B171" s="17">
        <v>3.5863944654429698</v>
      </c>
      <c r="C171" s="17">
        <v>3.3908736881249499</v>
      </c>
      <c r="D171" s="17">
        <v>3.6318031894610199</v>
      </c>
      <c r="F171" s="17">
        <v>3.1</v>
      </c>
      <c r="G171" s="17">
        <v>3.5</v>
      </c>
      <c r="H171" s="17">
        <v>3.6</v>
      </c>
      <c r="I171" s="17">
        <v>2.7984394444997864</v>
      </c>
      <c r="J171" s="17">
        <v>3.5014167604363671</v>
      </c>
      <c r="K171" s="17">
        <v>2.6556666666666668</v>
      </c>
      <c r="L171" s="17">
        <v>2.3753333333333333</v>
      </c>
    </row>
    <row r="172" spans="1:12">
      <c r="A172" s="18">
        <v>41455</v>
      </c>
      <c r="B172" s="17">
        <v>3.6419494304498201</v>
      </c>
      <c r="C172" s="17">
        <v>3.27232362796871</v>
      </c>
      <c r="D172" s="17">
        <v>3.6192972377806498</v>
      </c>
      <c r="F172" s="17">
        <v>2.6</v>
      </c>
      <c r="G172" s="17">
        <v>2.8</v>
      </c>
      <c r="H172" s="17">
        <v>3.5</v>
      </c>
      <c r="I172" s="17">
        <v>2.5464188172083371</v>
      </c>
      <c r="J172" s="17">
        <v>3.3023365115970336</v>
      </c>
      <c r="K172" s="17">
        <v>2.145</v>
      </c>
      <c r="L172" s="17">
        <v>2.5153333333333334</v>
      </c>
    </row>
    <row r="173" spans="1:12">
      <c r="A173" s="18">
        <v>41547</v>
      </c>
      <c r="B173" s="17">
        <v>3.51027663679363</v>
      </c>
      <c r="C173" s="17">
        <v>3.03877166814899</v>
      </c>
      <c r="D173" s="17">
        <v>3.2122941836711001</v>
      </c>
      <c r="F173" s="17">
        <v>2.8</v>
      </c>
      <c r="G173" s="17">
        <v>3.1</v>
      </c>
      <c r="H173" s="17">
        <v>4</v>
      </c>
      <c r="I173" s="17">
        <v>2.5748216030053102</v>
      </c>
      <c r="J173" s="17">
        <v>3.3368705442458833</v>
      </c>
      <c r="K173" s="17">
        <v>1.8780999999999999</v>
      </c>
      <c r="L173" s="17">
        <v>2.4600000000000004</v>
      </c>
    </row>
    <row r="174" spans="1:12">
      <c r="A174" s="18">
        <v>41639</v>
      </c>
      <c r="B174" s="17">
        <v>3.67518528346949</v>
      </c>
      <c r="C174" s="17">
        <v>3.3938379351505801</v>
      </c>
      <c r="D174" s="17">
        <v>3.6285219060104299</v>
      </c>
      <c r="F174" s="17">
        <v>2.8</v>
      </c>
      <c r="G174" s="17">
        <v>3.2</v>
      </c>
      <c r="H174" s="17">
        <v>3.9</v>
      </c>
      <c r="I174" s="17">
        <v>2.8319255146371565</v>
      </c>
      <c r="J174" s="17">
        <v>3.6783432973702168</v>
      </c>
      <c r="K174" s="17">
        <v>1.7009666666666667</v>
      </c>
      <c r="L174" s="17">
        <v>2.4730000000000003</v>
      </c>
    </row>
    <row r="175" spans="1:12">
      <c r="A175" s="18">
        <v>41729</v>
      </c>
      <c r="B175" s="17">
        <v>3.2440689467642998</v>
      </c>
      <c r="C175" s="17">
        <v>2.7775954943252898</v>
      </c>
      <c r="D175" s="17">
        <v>2.8312601633054202</v>
      </c>
      <c r="F175" s="17">
        <v>2.2999999999999998</v>
      </c>
      <c r="G175" s="17">
        <v>2.7</v>
      </c>
      <c r="H175" s="17">
        <v>3.6</v>
      </c>
      <c r="I175" s="17">
        <v>2.2293252935517534</v>
      </c>
      <c r="J175" s="17">
        <v>2.9691771238636169</v>
      </c>
      <c r="K175" s="17">
        <v>1.5955000000000001</v>
      </c>
      <c r="L175" s="17">
        <v>2.2453333333333334</v>
      </c>
    </row>
    <row r="176" spans="1:12">
      <c r="A176" s="18">
        <v>41820</v>
      </c>
      <c r="B176" s="17">
        <v>2.9235539240003998</v>
      </c>
      <c r="C176" s="17">
        <v>2.5095201627441202</v>
      </c>
      <c r="D176" s="17">
        <v>2.5594493534756002</v>
      </c>
      <c r="F176" s="17">
        <v>2.41</v>
      </c>
      <c r="G176" s="17">
        <v>2.76</v>
      </c>
      <c r="H176" s="17">
        <v>3.74</v>
      </c>
      <c r="I176" s="17">
        <v>2.0569242311717968</v>
      </c>
      <c r="J176" s="17">
        <v>2.9868801908442766</v>
      </c>
      <c r="K176" s="17">
        <v>0.66203333333333336</v>
      </c>
      <c r="L176" s="17">
        <v>2.0611000000000002</v>
      </c>
    </row>
    <row r="177" spans="1:12">
      <c r="A177" s="18">
        <v>41912</v>
      </c>
      <c r="B177" s="17">
        <v>3.3735363473735598</v>
      </c>
      <c r="C177" s="17">
        <v>2.79239576909987</v>
      </c>
      <c r="D177" s="17">
        <v>2.7735362264894001</v>
      </c>
      <c r="F177" s="17">
        <v>2.4</v>
      </c>
      <c r="G177" s="17">
        <v>2.7</v>
      </c>
      <c r="H177" s="17">
        <v>3.8</v>
      </c>
      <c r="I177" s="17">
        <v>2.1248729237613602</v>
      </c>
      <c r="J177" s="17">
        <v>3.0365193013413632</v>
      </c>
      <c r="K177" s="17">
        <v>0.31666666666666671</v>
      </c>
      <c r="L177" s="17">
        <v>1.9447333333333334</v>
      </c>
    </row>
    <row r="178" spans="1:12">
      <c r="A178" s="18">
        <v>42004</v>
      </c>
      <c r="B178" s="17">
        <v>2.9745245390359898</v>
      </c>
      <c r="C178" s="17">
        <v>2.49737633582901</v>
      </c>
      <c r="D178" s="17">
        <v>2.5130499836463298</v>
      </c>
      <c r="F178" s="17">
        <v>1.93</v>
      </c>
      <c r="G178" s="17">
        <v>2.2999999999999998</v>
      </c>
      <c r="H178" s="17">
        <v>3.11</v>
      </c>
      <c r="I178" s="17">
        <v>1.7035599242557735</v>
      </c>
      <c r="J178" s="17">
        <v>2.7935435194784763</v>
      </c>
      <c r="K178" s="17">
        <v>0.16936666666666667</v>
      </c>
      <c r="L178" s="17">
        <v>1.6174999999999997</v>
      </c>
    </row>
    <row r="179" spans="1:12">
      <c r="A179" s="18">
        <v>42094</v>
      </c>
      <c r="B179" s="17">
        <v>2.7837349629425301</v>
      </c>
      <c r="C179" s="17">
        <v>2.1486388363385198</v>
      </c>
      <c r="D179" s="17">
        <v>1.9439146467185</v>
      </c>
      <c r="F179" s="17">
        <v>1.7</v>
      </c>
      <c r="G179" s="17">
        <v>2.2000000000000002</v>
      </c>
      <c r="H179" s="17">
        <v>3.4</v>
      </c>
      <c r="I179" s="17">
        <v>1.181763764837799</v>
      </c>
      <c r="J179" s="17">
        <v>2.6669406101585866</v>
      </c>
      <c r="K179" s="17">
        <v>8.136666666666667E-2</v>
      </c>
      <c r="L179" s="17">
        <v>1.7576333333333334</v>
      </c>
    </row>
    <row r="180" spans="1:12">
      <c r="A180" s="18">
        <v>42185</v>
      </c>
      <c r="B180" s="17">
        <v>2.8309902453631999</v>
      </c>
      <c r="C180" s="17">
        <v>2.2676121027641498</v>
      </c>
      <c r="D180" s="17">
        <v>2.1536203102100102</v>
      </c>
      <c r="F180" s="17">
        <v>1.3</v>
      </c>
      <c r="G180" s="17">
        <v>1.7</v>
      </c>
      <c r="H180" s="17">
        <v>2.8</v>
      </c>
      <c r="I180" s="17">
        <v>1.1947961687177366</v>
      </c>
      <c r="J180" s="17">
        <v>2.632026598832327</v>
      </c>
      <c r="K180" s="17">
        <v>0.85530000000000006</v>
      </c>
      <c r="L180" s="17">
        <v>1.6248333333333331</v>
      </c>
    </row>
    <row r="181" spans="1:12">
      <c r="A181" s="18">
        <v>42277</v>
      </c>
      <c r="B181" s="17">
        <v>2.8428041871143002</v>
      </c>
      <c r="C181" s="17">
        <v>2.25083124771953</v>
      </c>
      <c r="D181" s="17">
        <v>2.0374125566798198</v>
      </c>
      <c r="F181" s="17">
        <v>1.6</v>
      </c>
      <c r="G181" s="17">
        <v>2</v>
      </c>
      <c r="H181" s="17">
        <v>3</v>
      </c>
      <c r="I181" s="17">
        <v>1.4668407504949599</v>
      </c>
      <c r="J181" s="17">
        <v>2.7421388272743834</v>
      </c>
      <c r="K181" s="17">
        <v>0.66803333333333337</v>
      </c>
      <c r="L181" s="17">
        <v>1.4784999999999997</v>
      </c>
    </row>
    <row r="182" spans="1:12">
      <c r="A182" s="18">
        <v>42369</v>
      </c>
      <c r="B182" s="17">
        <v>2.8947550034506602</v>
      </c>
      <c r="C182" s="17">
        <v>2.2718891443650802</v>
      </c>
      <c r="D182" s="17">
        <v>2.0243051002537999</v>
      </c>
      <c r="F182" s="17">
        <v>1.3</v>
      </c>
      <c r="G182" s="17">
        <v>1.7</v>
      </c>
      <c r="H182" s="17">
        <v>3</v>
      </c>
      <c r="I182" s="17">
        <v>1.2905237090286532</v>
      </c>
      <c r="J182" s="17">
        <v>2.6736701634596529</v>
      </c>
      <c r="K182" s="17">
        <v>0.73083333333333333</v>
      </c>
      <c r="L182" s="17">
        <v>1.2620333333333333</v>
      </c>
    </row>
    <row r="183" spans="1:12">
      <c r="A183" s="18">
        <v>42460</v>
      </c>
      <c r="B183" s="17">
        <v>2.9387471115872401</v>
      </c>
      <c r="C183" s="17">
        <v>2.0978759920258101</v>
      </c>
      <c r="D183" s="17">
        <v>1.82415576765548</v>
      </c>
      <c r="F183" s="17">
        <v>1.5</v>
      </c>
      <c r="G183" s="17">
        <v>1.95</v>
      </c>
      <c r="H183" s="17">
        <v>3.2749999999999999</v>
      </c>
      <c r="I183" s="17">
        <v>1.4081096049117867</v>
      </c>
      <c r="J183" s="17">
        <v>2.7854961271716596</v>
      </c>
      <c r="K183" s="17">
        <v>0.70873333333333333</v>
      </c>
      <c r="L183" s="17">
        <v>1.7985666666666666</v>
      </c>
    </row>
    <row r="184" spans="1:12">
      <c r="A184" s="18">
        <v>42551</v>
      </c>
      <c r="B184" s="17">
        <v>3.3753715897069401</v>
      </c>
      <c r="C184" s="17">
        <v>2.2371117483053098</v>
      </c>
      <c r="D184" s="17">
        <v>2.0332652127187401</v>
      </c>
      <c r="F184" s="17">
        <v>1.7</v>
      </c>
      <c r="G184" s="17">
        <v>2.2000000000000002</v>
      </c>
      <c r="H184" s="17">
        <v>3.55</v>
      </c>
      <c r="I184" s="17">
        <v>1.5354544995855199</v>
      </c>
      <c r="J184" s="17">
        <v>2.7022650267650703</v>
      </c>
      <c r="K184" s="17">
        <v>2.5555000000000003</v>
      </c>
      <c r="L184" s="17">
        <v>1.6786333333333332</v>
      </c>
    </row>
    <row r="185" spans="1:12">
      <c r="A185" s="18">
        <v>42643</v>
      </c>
      <c r="B185" s="17">
        <v>2.9742342858139201</v>
      </c>
      <c r="C185" s="17">
        <v>2.1641972361396702</v>
      </c>
      <c r="D185" s="17">
        <v>2.2203152179523502</v>
      </c>
      <c r="F185" s="17">
        <v>1.7</v>
      </c>
      <c r="G185" s="17">
        <v>2</v>
      </c>
      <c r="H185" s="17">
        <v>3</v>
      </c>
      <c r="I185" s="17">
        <v>1.7661002699234498</v>
      </c>
      <c r="J185" s="17">
        <v>2.5462000139215299</v>
      </c>
      <c r="K185" s="17">
        <v>2.6481666666666666</v>
      </c>
      <c r="L185" s="17">
        <v>2.3626</v>
      </c>
    </row>
    <row r="186" spans="1:12">
      <c r="A186" s="18">
        <v>42735</v>
      </c>
      <c r="B186" s="17">
        <v>3.1049901443941499</v>
      </c>
      <c r="C186" s="17">
        <v>2.5017220518816501</v>
      </c>
      <c r="D186" s="17">
        <v>2.7832458980263199</v>
      </c>
      <c r="F186" s="17">
        <v>2.2000000000000002</v>
      </c>
      <c r="G186" s="17">
        <v>2.7</v>
      </c>
      <c r="H186" s="17">
        <v>3.7</v>
      </c>
      <c r="I186" s="17">
        <v>2.4293341619440096</v>
      </c>
      <c r="J186" s="17">
        <v>2.8469066639001266</v>
      </c>
      <c r="K186" s="17">
        <v>2.6955000000000005</v>
      </c>
      <c r="L186" s="17">
        <v>2.4524666666666666</v>
      </c>
    </row>
    <row r="187" spans="1:12">
      <c r="A187" s="18">
        <v>42825</v>
      </c>
      <c r="B187" s="17">
        <v>3.1932096515766801</v>
      </c>
      <c r="C187" s="17">
        <v>2.7321346571566298</v>
      </c>
      <c r="D187" s="17">
        <v>2.8593740328211501</v>
      </c>
      <c r="F187" s="17">
        <v>2.2000000000000002</v>
      </c>
      <c r="G187" s="17">
        <v>2.8</v>
      </c>
      <c r="H187" s="17">
        <v>3.9</v>
      </c>
      <c r="I187" s="17">
        <v>2.5776958521780369</v>
      </c>
      <c r="J187" s="17">
        <v>3.0545640683361133</v>
      </c>
      <c r="K187" s="17">
        <v>2.6869000000000001</v>
      </c>
      <c r="L187" s="17">
        <v>2.6565999999999996</v>
      </c>
    </row>
    <row r="188" spans="1:12">
      <c r="A188" s="18">
        <v>42916</v>
      </c>
      <c r="B188" s="17">
        <v>3.32817607920828</v>
      </c>
      <c r="C188" s="17">
        <v>2.7636567307095401</v>
      </c>
      <c r="D188" s="17">
        <v>2.81879123002799</v>
      </c>
      <c r="F188" s="17">
        <v>2.4</v>
      </c>
      <c r="G188" s="17">
        <v>2.9</v>
      </c>
      <c r="H188" s="17">
        <v>3.9</v>
      </c>
      <c r="I188" s="17">
        <v>2.5814129404766435</v>
      </c>
      <c r="J188" s="17">
        <v>3.0037322234794268</v>
      </c>
      <c r="K188" s="17">
        <v>2.5957000000000003</v>
      </c>
      <c r="L188" s="17">
        <v>2.6812333333333336</v>
      </c>
    </row>
    <row r="189" spans="1:12">
      <c r="A189" s="18">
        <v>43008</v>
      </c>
      <c r="B189" s="17">
        <v>3.3539262507600398</v>
      </c>
      <c r="C189" s="17">
        <v>2.6553769966366301</v>
      </c>
      <c r="D189" s="17">
        <v>2.7570656476028002</v>
      </c>
      <c r="F189" s="17">
        <v>2.4</v>
      </c>
      <c r="G189" s="17">
        <v>2.8</v>
      </c>
      <c r="H189" s="17">
        <v>3.9</v>
      </c>
      <c r="I189" s="17">
        <v>2.5453003999511838</v>
      </c>
      <c r="J189" s="17">
        <v>3.13386354327571</v>
      </c>
      <c r="K189" s="17">
        <v>2.5321333333333333</v>
      </c>
      <c r="L189" s="17">
        <v>2.6292666666666666</v>
      </c>
    </row>
    <row r="190" spans="1:12">
      <c r="A190" s="18">
        <v>43100</v>
      </c>
      <c r="B190" s="17">
        <v>3.4976011018993001</v>
      </c>
      <c r="C190" s="17">
        <v>2.89027518030167</v>
      </c>
      <c r="D190" s="17">
        <v>2.8666468766876498</v>
      </c>
      <c r="F190" s="17">
        <v>2.6</v>
      </c>
      <c r="G190" s="17">
        <v>3</v>
      </c>
      <c r="H190" s="17">
        <v>4.2</v>
      </c>
      <c r="I190" s="17">
        <v>2.717021207252357</v>
      </c>
      <c r="J190" s="17">
        <v>3.2447986184287529</v>
      </c>
      <c r="K190" s="17">
        <v>2.4374666666666664</v>
      </c>
      <c r="L190" s="17">
        <v>2.5758333333333332</v>
      </c>
    </row>
    <row r="191" spans="1:12">
      <c r="A191" s="18">
        <v>43190</v>
      </c>
      <c r="B191" s="17">
        <v>3.4250069151120801</v>
      </c>
      <c r="C191" s="17">
        <v>2.9368149701246602</v>
      </c>
      <c r="D191" s="17">
        <v>2.9112887113315198</v>
      </c>
      <c r="F191" s="17">
        <v>2.5</v>
      </c>
      <c r="G191" s="17">
        <v>3</v>
      </c>
      <c r="H191" s="17">
        <v>4.0999999999999996</v>
      </c>
      <c r="I191" s="17">
        <v>2.4396786818528402</v>
      </c>
      <c r="J191" s="17">
        <v>3.0811884225464699</v>
      </c>
      <c r="K191" s="17">
        <v>2.4830333333333332</v>
      </c>
      <c r="L191" s="17">
        <v>2.1979666666666664</v>
      </c>
    </row>
    <row r="192" spans="1:12">
      <c r="A192" s="18">
        <v>43281</v>
      </c>
      <c r="B192" s="17">
        <v>3.5794215422660498</v>
      </c>
      <c r="C192" s="17">
        <v>2.9334142947762198</v>
      </c>
      <c r="D192" s="17">
        <v>2.9212764921629901</v>
      </c>
      <c r="F192" s="17">
        <v>2.4</v>
      </c>
      <c r="G192" s="17">
        <v>2.9</v>
      </c>
      <c r="H192" s="17">
        <v>4</v>
      </c>
      <c r="I192" s="17">
        <v>2.4860103785103767</v>
      </c>
      <c r="J192" s="17">
        <v>3.2111126493629265</v>
      </c>
      <c r="K192" s="17">
        <v>2.02</v>
      </c>
      <c r="L192" s="17">
        <v>2.1546666666666665</v>
      </c>
    </row>
    <row r="193" spans="1:12">
      <c r="A193" s="18">
        <v>43373</v>
      </c>
      <c r="B193" s="17">
        <v>3.6239623461744199</v>
      </c>
      <c r="C193" s="17">
        <v>2.8957791739793999</v>
      </c>
      <c r="D193" s="17">
        <v>2.9572902714469702</v>
      </c>
      <c r="F193" s="17">
        <v>2.5</v>
      </c>
      <c r="G193" s="17">
        <v>3</v>
      </c>
      <c r="H193" s="17">
        <v>3.9</v>
      </c>
      <c r="I193" s="17">
        <v>2.6759360893479265</v>
      </c>
      <c r="J193" s="17">
        <v>3.3364063275223068</v>
      </c>
      <c r="K193" s="17">
        <v>1.9553333333333331</v>
      </c>
      <c r="L193" s="17">
        <v>2.1191999999999998</v>
      </c>
    </row>
    <row r="194" spans="1:12">
      <c r="A194" s="18">
        <v>43465</v>
      </c>
      <c r="B194" s="17">
        <v>3.48095477020739</v>
      </c>
      <c r="C194" s="17">
        <v>2.8451902541520999</v>
      </c>
      <c r="D194" s="17">
        <v>3.18465816090024</v>
      </c>
      <c r="F194" s="17">
        <v>2.6</v>
      </c>
      <c r="G194" s="17">
        <v>3</v>
      </c>
      <c r="H194" s="17">
        <v>4.0999999999999996</v>
      </c>
      <c r="I194" s="17">
        <v>2.7140589507350668</v>
      </c>
      <c r="J194" s="17">
        <v>3.2242699891554198</v>
      </c>
      <c r="K194" s="17">
        <v>1.9279666666666666</v>
      </c>
      <c r="L194" s="17">
        <v>2.1604666666666668</v>
      </c>
    </row>
    <row r="195" spans="1:12">
      <c r="A195" s="18">
        <v>43555</v>
      </c>
      <c r="B195" s="17">
        <v>3.4390727203846598</v>
      </c>
      <c r="C195" s="17">
        <v>2.9488084483281498</v>
      </c>
      <c r="D195" s="17">
        <v>3.2175795193603798</v>
      </c>
      <c r="F195" s="17">
        <v>2.6</v>
      </c>
      <c r="G195" s="17">
        <v>3</v>
      </c>
      <c r="H195" s="17">
        <v>4.0449999999999999</v>
      </c>
      <c r="I195" s="17">
        <v>2.7331364493732102</v>
      </c>
      <c r="J195" s="17">
        <v>3.0723610894935169</v>
      </c>
      <c r="K195" s="17">
        <v>1.8711333333333331</v>
      </c>
      <c r="L195" s="17">
        <v>2.0763666666666665</v>
      </c>
    </row>
    <row r="196" spans="1:12">
      <c r="A196" s="18">
        <v>43646</v>
      </c>
      <c r="B196" s="17">
        <v>3.7617696298515799</v>
      </c>
      <c r="C196" s="17">
        <v>3.0242283983216902</v>
      </c>
      <c r="D196" s="17">
        <v>3.1291510329963899</v>
      </c>
      <c r="F196" s="17">
        <v>2.5</v>
      </c>
      <c r="G196" s="17">
        <v>3</v>
      </c>
      <c r="H196" s="17">
        <v>4.1239999999999997</v>
      </c>
      <c r="I196" s="17">
        <v>2.6212425518623501</v>
      </c>
      <c r="J196" s="17">
        <v>3.2487907249413763</v>
      </c>
      <c r="K196" s="17">
        <v>1.6172333333333333</v>
      </c>
      <c r="L196" s="17">
        <v>2.0377333333333332</v>
      </c>
    </row>
    <row r="197" spans="1:12">
      <c r="A197" s="18">
        <v>43738</v>
      </c>
      <c r="B197" s="17">
        <v>3.13803803747262</v>
      </c>
      <c r="C197" s="17">
        <v>3.0335742249756898</v>
      </c>
      <c r="D197" s="17">
        <v>3.2865373432302798</v>
      </c>
      <c r="F197" s="17">
        <v>2.754</v>
      </c>
      <c r="G197" s="17">
        <v>3.339</v>
      </c>
      <c r="H197" s="17">
        <v>4.0570000000000004</v>
      </c>
      <c r="I197" s="17">
        <v>2.9781745842670602</v>
      </c>
      <c r="J197" s="17">
        <v>3.1690257467816498</v>
      </c>
      <c r="K197" s="17">
        <v>0.93746666666666656</v>
      </c>
      <c r="L197" s="17">
        <v>2.0667333333333335</v>
      </c>
    </row>
    <row r="198" spans="1:12">
      <c r="A198" s="18">
        <v>43830</v>
      </c>
      <c r="B198" s="17">
        <v>3.6230459595334401</v>
      </c>
      <c r="C198" s="17">
        <v>2.9228956964948098</v>
      </c>
      <c r="D198" s="17">
        <v>3.1078010134731899</v>
      </c>
      <c r="F198" s="17">
        <v>2.4180000000000001</v>
      </c>
      <c r="G198" s="17">
        <v>2.9950000000000001</v>
      </c>
      <c r="H198" s="17">
        <v>3.8210000000000002</v>
      </c>
      <c r="I198" s="17">
        <v>2.5033196655575636</v>
      </c>
      <c r="J198" s="17">
        <v>2.9937677164172505</v>
      </c>
      <c r="K198" s="17">
        <v>0.78710000000000002</v>
      </c>
      <c r="L198" s="17">
        <v>1.9338666666666668</v>
      </c>
    </row>
    <row r="199" spans="1:12">
      <c r="A199" s="18">
        <v>43921</v>
      </c>
      <c r="B199" s="17">
        <v>3.38318700968154</v>
      </c>
      <c r="C199" s="17">
        <v>2.8694289545791798</v>
      </c>
      <c r="D199" s="17">
        <v>3.0482006694898698</v>
      </c>
      <c r="F199" s="17">
        <v>2.222</v>
      </c>
      <c r="G199" s="17">
        <v>2.6389999999999998</v>
      </c>
      <c r="H199" s="17">
        <v>3.4609999999999999</v>
      </c>
      <c r="I199" s="17">
        <v>2.675356959461817</v>
      </c>
      <c r="J199" s="17">
        <v>3.0553458774168401</v>
      </c>
      <c r="K199" s="17">
        <v>0.87846666666666662</v>
      </c>
      <c r="L199" s="17">
        <v>1.8775666666666666</v>
      </c>
    </row>
    <row r="200" spans="1:12">
      <c r="A200" s="18">
        <v>44012</v>
      </c>
      <c r="B200" s="17">
        <v>2.5550000000000002</v>
      </c>
      <c r="C200" s="17">
        <v>1.8839999999999999</v>
      </c>
      <c r="D200" s="17">
        <v>2.8961999999999999</v>
      </c>
      <c r="I200" s="17">
        <v>3.0786650622291032</v>
      </c>
      <c r="J200" s="17">
        <v>3.004339824445593</v>
      </c>
      <c r="K200" s="17">
        <v>1.5190666666666666</v>
      </c>
      <c r="L200" s="17">
        <v>1.4097666666666668</v>
      </c>
    </row>
    <row r="201" spans="1:12">
      <c r="A201" s="18">
        <v>44104</v>
      </c>
      <c r="B201" s="17">
        <v>2.7789999999999999</v>
      </c>
      <c r="C201" s="17">
        <v>2.1720000000000002</v>
      </c>
      <c r="D201" s="17">
        <v>2.8420000000000001</v>
      </c>
      <c r="I201" s="17">
        <v>3.1319434989788966</v>
      </c>
      <c r="J201" s="17">
        <v>3.3672569000681469</v>
      </c>
      <c r="K201" s="17">
        <v>1.6429333333333334</v>
      </c>
      <c r="L201" s="17">
        <v>1.4210333333333331</v>
      </c>
    </row>
    <row r="202" spans="1:12">
      <c r="A202" s="18">
        <v>44196</v>
      </c>
      <c r="B202" s="17">
        <v>2.8902617570706401</v>
      </c>
      <c r="C202" s="17">
        <v>2.1270715964854499</v>
      </c>
      <c r="D202" s="17">
        <v>2.74263211278751</v>
      </c>
      <c r="I202" s="17">
        <v>3.4145577808828835</v>
      </c>
      <c r="J202" s="17">
        <v>3.4381718979681501</v>
      </c>
      <c r="L202" s="17">
        <v>1.5423333333333333</v>
      </c>
    </row>
    <row r="203" spans="1:12">
      <c r="A203" s="18">
        <v>44286</v>
      </c>
      <c r="B203" s="17">
        <v>2.86560825549408</v>
      </c>
      <c r="C203" s="17">
        <v>2.2089999545912802</v>
      </c>
      <c r="D203" s="17">
        <v>2.6955274797634301</v>
      </c>
      <c r="E203" s="17">
        <v>2.5185108113707901</v>
      </c>
      <c r="I203" s="17">
        <v>2.9821807365305868</v>
      </c>
      <c r="J203" s="17">
        <v>3.2736758853477199</v>
      </c>
      <c r="L203" s="17">
        <v>1.9749999999999999</v>
      </c>
    </row>
    <row r="204" spans="1:12">
      <c r="A204" s="18">
        <v>44377</v>
      </c>
      <c r="B204" s="17">
        <v>2.6856309031592902</v>
      </c>
      <c r="C204" s="17">
        <v>1.9133541525532101</v>
      </c>
      <c r="D204" s="17">
        <v>2.39279970690749</v>
      </c>
      <c r="E204" s="17">
        <v>2.4766314076347098</v>
      </c>
      <c r="I204" s="17">
        <v>2.7653976909254534</v>
      </c>
      <c r="J204" s="17">
        <v>3.3782674109354933</v>
      </c>
      <c r="L204" s="17">
        <v>2.1910333333333334</v>
      </c>
    </row>
    <row r="205" spans="1:12">
      <c r="A205" s="18">
        <v>44469</v>
      </c>
    </row>
    <row r="206" spans="1:12">
      <c r="A206" s="18">
        <v>44561</v>
      </c>
    </row>
  </sheetData>
  <mergeCells count="3">
    <mergeCell ref="B1:E1"/>
    <mergeCell ref="F1:H1"/>
    <mergeCell ref="I1:J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6"/>
  <sheetViews>
    <sheetView workbookViewId="0">
      <pane xSplit="1" ySplit="4" topLeftCell="O31" activePane="bottomRight" state="frozen"/>
      <selection pane="topRight" activeCell="B1" sqref="B1"/>
      <selection pane="bottomLeft" activeCell="A5" sqref="A5"/>
      <selection pane="bottomRight" sqref="A1:A1048576"/>
    </sheetView>
  </sheetViews>
  <sheetFormatPr defaultColWidth="9.140625" defaultRowHeight="15"/>
  <cols>
    <col min="1" max="1" width="23.5703125" style="26" customWidth="1"/>
    <col min="2" max="2" width="8.5703125" style="27" customWidth="1"/>
    <col min="3" max="3" width="7.140625" style="27" customWidth="1"/>
    <col min="4" max="4" width="8" style="27" customWidth="1"/>
    <col min="5" max="5" width="7.5703125" style="27" customWidth="1"/>
    <col min="6" max="6" width="13.42578125" style="27" customWidth="1"/>
    <col min="7" max="7" width="8.7109375" style="27" customWidth="1"/>
    <col min="8" max="8" width="9.28515625" style="27" customWidth="1"/>
    <col min="9" max="9" width="7.28515625" style="27" customWidth="1"/>
    <col min="10" max="10" width="7" style="27" customWidth="1"/>
    <col min="11" max="11" width="8.85546875" style="27" customWidth="1"/>
    <col min="12" max="12" width="7.28515625" style="27" customWidth="1"/>
    <col min="13" max="13" width="14.85546875" style="27" customWidth="1"/>
    <col min="14" max="17" width="6.85546875" style="27" customWidth="1"/>
    <col min="18" max="18" width="7.28515625" style="27" customWidth="1"/>
    <col min="19" max="19" width="11.140625" style="27" customWidth="1"/>
    <col min="20" max="20" width="11.85546875" style="27" customWidth="1"/>
    <col min="21" max="21" width="7.42578125" style="27" customWidth="1"/>
    <col min="22" max="22" width="8.140625" style="27" customWidth="1"/>
    <col min="23" max="23" width="9.5703125" style="27" customWidth="1"/>
    <col min="24" max="24" width="6.85546875" style="27" customWidth="1"/>
    <col min="25" max="25" width="7.85546875" style="27" customWidth="1"/>
    <col min="26" max="26" width="10.85546875" style="27" customWidth="1"/>
    <col min="27" max="27" width="14.42578125" style="27" customWidth="1"/>
    <col min="28" max="28" width="12.5703125" style="27" customWidth="1"/>
    <col min="29" max="16384" width="9.140625" style="27"/>
  </cols>
  <sheetData>
    <row r="1" spans="1:31">
      <c r="A1" s="26" t="s">
        <v>78</v>
      </c>
    </row>
    <row r="2" spans="1:31">
      <c r="A2" s="26" t="s">
        <v>79</v>
      </c>
    </row>
    <row r="3" spans="1:31">
      <c r="A3" s="26" t="s">
        <v>80</v>
      </c>
    </row>
    <row r="4" spans="1:31">
      <c r="A4" s="26" t="s">
        <v>81</v>
      </c>
      <c r="B4" s="27" t="s">
        <v>82</v>
      </c>
      <c r="C4" s="27" t="s">
        <v>83</v>
      </c>
      <c r="D4" s="27" t="s">
        <v>84</v>
      </c>
      <c r="E4" s="27" t="s">
        <v>85</v>
      </c>
      <c r="F4" s="27" t="s">
        <v>86</v>
      </c>
      <c r="G4" s="27" t="s">
        <v>87</v>
      </c>
      <c r="H4" s="27" t="s">
        <v>88</v>
      </c>
      <c r="I4" s="27" t="s">
        <v>89</v>
      </c>
      <c r="J4" s="27" t="s">
        <v>90</v>
      </c>
      <c r="K4" s="27" t="s">
        <v>91</v>
      </c>
      <c r="L4" s="27" t="s">
        <v>92</v>
      </c>
      <c r="M4" s="27" t="s">
        <v>93</v>
      </c>
      <c r="N4" s="27" t="s">
        <v>94</v>
      </c>
      <c r="O4" s="27" t="s">
        <v>95</v>
      </c>
      <c r="P4" s="27" t="s">
        <v>96</v>
      </c>
      <c r="Q4" s="27" t="s">
        <v>97</v>
      </c>
      <c r="R4" s="27" t="s">
        <v>98</v>
      </c>
      <c r="S4" s="27" t="s">
        <v>99</v>
      </c>
      <c r="T4" s="27" t="s">
        <v>100</v>
      </c>
      <c r="U4" s="27" t="s">
        <v>101</v>
      </c>
      <c r="V4" s="27" t="s">
        <v>102</v>
      </c>
      <c r="W4" s="27" t="s">
        <v>103</v>
      </c>
      <c r="X4" s="27" t="s">
        <v>104</v>
      </c>
      <c r="Y4" s="27" t="s">
        <v>105</v>
      </c>
      <c r="Z4" s="27" t="s">
        <v>106</v>
      </c>
      <c r="AA4" s="27" t="s">
        <v>107</v>
      </c>
      <c r="AB4" s="27" t="s">
        <v>108</v>
      </c>
      <c r="AE4" s="27" t="s">
        <v>109</v>
      </c>
    </row>
    <row r="5" spans="1:31">
      <c r="A5" s="27"/>
      <c r="B5" s="27" t="s">
        <v>110</v>
      </c>
      <c r="C5" s="27" t="s">
        <v>111</v>
      </c>
      <c r="D5" s="27" t="s">
        <v>112</v>
      </c>
      <c r="E5" s="27" t="s">
        <v>113</v>
      </c>
      <c r="F5" s="27" t="s">
        <v>114</v>
      </c>
      <c r="G5" s="27" t="s">
        <v>115</v>
      </c>
      <c r="H5" s="27" t="s">
        <v>116</v>
      </c>
      <c r="I5" s="27" t="s">
        <v>117</v>
      </c>
      <c r="J5" s="27" t="s">
        <v>118</v>
      </c>
      <c r="K5" s="27" t="s">
        <v>119</v>
      </c>
      <c r="L5" s="27" t="s">
        <v>120</v>
      </c>
      <c r="M5" s="27" t="s">
        <v>121</v>
      </c>
      <c r="N5" s="27" t="s">
        <v>122</v>
      </c>
      <c r="O5" s="27" t="s">
        <v>123</v>
      </c>
      <c r="P5" s="27" t="s">
        <v>124</v>
      </c>
      <c r="Q5" s="27" t="s">
        <v>125</v>
      </c>
      <c r="R5" s="27" t="s">
        <v>126</v>
      </c>
      <c r="S5" s="27" t="s">
        <v>127</v>
      </c>
      <c r="T5" s="27" t="s">
        <v>128</v>
      </c>
      <c r="U5" s="27" t="s">
        <v>129</v>
      </c>
      <c r="V5" s="27" t="s">
        <v>130</v>
      </c>
      <c r="W5" s="27" t="s">
        <v>131</v>
      </c>
      <c r="X5" s="27" t="s">
        <v>132</v>
      </c>
      <c r="Y5" s="27" t="s">
        <v>133</v>
      </c>
      <c r="Z5" s="27" t="s">
        <v>134</v>
      </c>
      <c r="AA5" s="27" t="s">
        <v>135</v>
      </c>
      <c r="AB5" s="27" t="s">
        <v>136</v>
      </c>
      <c r="AD5" s="27" t="s">
        <v>137</v>
      </c>
      <c r="AE5" s="27" t="s">
        <v>135</v>
      </c>
    </row>
    <row r="6" spans="1:31">
      <c r="A6" s="28">
        <v>23407</v>
      </c>
      <c r="B6" s="27">
        <v>102.09</v>
      </c>
      <c r="C6" s="27">
        <v>82.05</v>
      </c>
      <c r="D6" s="27">
        <v>98.75</v>
      </c>
      <c r="E6" s="27">
        <v>107.41</v>
      </c>
      <c r="F6" s="27">
        <v>127.93</v>
      </c>
      <c r="G6" s="27">
        <v>79.930000000000007</v>
      </c>
      <c r="H6" s="27">
        <v>82.37</v>
      </c>
      <c r="I6" s="27">
        <v>126.14</v>
      </c>
      <c r="J6" s="27">
        <v>120.45</v>
      </c>
      <c r="K6" s="27">
        <v>100.15</v>
      </c>
      <c r="L6" s="27">
        <v>97.53</v>
      </c>
      <c r="M6" s="27">
        <v>121.58</v>
      </c>
      <c r="N6" s="27">
        <v>83.27</v>
      </c>
      <c r="O6" s="27">
        <v>113.33</v>
      </c>
      <c r="P6" s="27">
        <v>45.51</v>
      </c>
      <c r="Q6" s="27">
        <v>235.6</v>
      </c>
      <c r="R6" s="27">
        <v>114.56</v>
      </c>
      <c r="S6" s="27">
        <v>79.459999999999994</v>
      </c>
      <c r="T6" s="27">
        <v>108.42</v>
      </c>
      <c r="U6" s="27">
        <v>85.18</v>
      </c>
      <c r="V6" s="27">
        <v>69.81</v>
      </c>
      <c r="W6" s="27">
        <v>131.94</v>
      </c>
      <c r="X6" s="27">
        <v>66.739999999999995</v>
      </c>
      <c r="Y6" s="27">
        <v>150.56</v>
      </c>
      <c r="Z6" s="27">
        <v>68.45</v>
      </c>
      <c r="AA6" s="27">
        <v>159.62</v>
      </c>
      <c r="AB6" s="27">
        <v>146.62</v>
      </c>
      <c r="AD6" s="29">
        <f t="shared" ref="AD6:AD20" si="0">AD10-366</f>
        <v>23464</v>
      </c>
      <c r="AE6" s="27">
        <f>AVERAGE(AA6:AA8)</f>
        <v>159.25333333333333</v>
      </c>
    </row>
    <row r="7" spans="1:31">
      <c r="A7" s="28">
        <v>23436</v>
      </c>
      <c r="B7" s="27">
        <v>102.14</v>
      </c>
      <c r="C7" s="27">
        <v>82.13</v>
      </c>
      <c r="D7" s="27">
        <v>98.51</v>
      </c>
      <c r="E7" s="27">
        <v>107.29</v>
      </c>
      <c r="F7" s="27">
        <v>127.69</v>
      </c>
      <c r="G7" s="27">
        <v>79.62</v>
      </c>
      <c r="H7" s="27">
        <v>82.35</v>
      </c>
      <c r="I7" s="27">
        <v>126.76</v>
      </c>
      <c r="J7" s="27">
        <v>120.22</v>
      </c>
      <c r="K7" s="27">
        <v>100.33</v>
      </c>
      <c r="L7" s="27">
        <v>97.31</v>
      </c>
      <c r="M7" s="27">
        <v>124.93</v>
      </c>
      <c r="N7" s="27">
        <v>83.15</v>
      </c>
      <c r="O7" s="27">
        <v>113.28</v>
      </c>
      <c r="P7" s="27">
        <v>45.17</v>
      </c>
      <c r="Q7" s="27">
        <v>251.73</v>
      </c>
      <c r="R7" s="27">
        <v>112.43</v>
      </c>
      <c r="S7" s="27">
        <v>79.239999999999995</v>
      </c>
      <c r="T7" s="27">
        <v>108.17</v>
      </c>
      <c r="U7" s="27">
        <v>85.85</v>
      </c>
      <c r="V7" s="27">
        <v>70.08</v>
      </c>
      <c r="W7" s="27">
        <v>131.83000000000001</v>
      </c>
      <c r="X7" s="27">
        <v>66.64</v>
      </c>
      <c r="Y7" s="27">
        <v>150.80000000000001</v>
      </c>
      <c r="Z7" s="27">
        <v>68.239999999999995</v>
      </c>
      <c r="AA7" s="27">
        <v>159.15</v>
      </c>
      <c r="AB7" s="27">
        <v>146.13999999999999</v>
      </c>
      <c r="AD7" s="29">
        <f t="shared" si="0"/>
        <v>23555</v>
      </c>
      <c r="AE7" s="27">
        <f>AVERAGE(AA9:AA11)</f>
        <v>161.79666666666665</v>
      </c>
    </row>
    <row r="8" spans="1:31">
      <c r="A8" s="28">
        <v>23467</v>
      </c>
      <c r="B8" s="27">
        <v>102.15</v>
      </c>
      <c r="C8" s="27">
        <v>81.81</v>
      </c>
      <c r="D8" s="27">
        <v>98.01</v>
      </c>
      <c r="E8" s="27">
        <v>107.19</v>
      </c>
      <c r="F8" s="27">
        <v>127.21</v>
      </c>
      <c r="G8" s="27">
        <v>79.59</v>
      </c>
      <c r="H8" s="27">
        <v>82.4</v>
      </c>
      <c r="I8" s="27">
        <v>127.95</v>
      </c>
      <c r="J8" s="27">
        <v>120.06</v>
      </c>
      <c r="K8" s="27">
        <v>100.14</v>
      </c>
      <c r="L8" s="27">
        <v>97.9</v>
      </c>
      <c r="M8" s="27">
        <v>120.85</v>
      </c>
      <c r="N8" s="27">
        <v>83.09</v>
      </c>
      <c r="O8" s="27">
        <v>113.45</v>
      </c>
      <c r="P8" s="27">
        <v>45.16</v>
      </c>
      <c r="Q8" s="27">
        <v>257.02</v>
      </c>
      <c r="R8" s="27">
        <v>113.37</v>
      </c>
      <c r="S8" s="27">
        <v>80.03</v>
      </c>
      <c r="T8" s="27">
        <v>108.28</v>
      </c>
      <c r="U8" s="27">
        <v>85.71</v>
      </c>
      <c r="V8" s="27">
        <v>70.81</v>
      </c>
      <c r="W8" s="27">
        <v>131.28</v>
      </c>
      <c r="X8" s="27">
        <v>66.75</v>
      </c>
      <c r="Y8" s="27">
        <v>152.19</v>
      </c>
      <c r="Z8" s="27">
        <v>68.16</v>
      </c>
      <c r="AA8" s="27">
        <v>158.99</v>
      </c>
      <c r="AB8" s="27">
        <v>145.93</v>
      </c>
      <c r="AD8" s="29">
        <f t="shared" si="0"/>
        <v>23647</v>
      </c>
      <c r="AE8" s="27">
        <f>AVERAGE(AA12:AA14)</f>
        <v>161.88333333333333</v>
      </c>
    </row>
    <row r="9" spans="1:31">
      <c r="A9" s="28">
        <v>23497</v>
      </c>
      <c r="B9" s="27">
        <v>101.52</v>
      </c>
      <c r="C9" s="27">
        <v>81.31</v>
      </c>
      <c r="D9" s="27">
        <v>97.75</v>
      </c>
      <c r="E9" s="27">
        <v>107.64</v>
      </c>
      <c r="F9" s="27">
        <v>125.79</v>
      </c>
      <c r="G9" s="27">
        <v>80.66</v>
      </c>
      <c r="H9" s="27">
        <v>82.19</v>
      </c>
      <c r="I9" s="27">
        <v>128.16</v>
      </c>
      <c r="J9" s="27">
        <v>119.78</v>
      </c>
      <c r="K9" s="27">
        <v>99.35</v>
      </c>
      <c r="L9" s="27">
        <v>97.65</v>
      </c>
      <c r="M9" s="27">
        <v>118.37</v>
      </c>
      <c r="N9" s="27">
        <v>85.77</v>
      </c>
      <c r="O9" s="27">
        <v>113.14</v>
      </c>
      <c r="P9" s="27">
        <v>45.59</v>
      </c>
      <c r="Q9" s="27">
        <v>261.02</v>
      </c>
      <c r="R9" s="27">
        <v>112.75</v>
      </c>
      <c r="S9" s="27">
        <v>83.22</v>
      </c>
      <c r="T9" s="27">
        <v>108.24</v>
      </c>
      <c r="U9" s="27">
        <v>86.24</v>
      </c>
      <c r="V9" s="27">
        <v>70.25</v>
      </c>
      <c r="W9" s="27">
        <v>128.93</v>
      </c>
      <c r="X9" s="27">
        <v>66.680000000000007</v>
      </c>
      <c r="Y9" s="27">
        <v>151.49</v>
      </c>
      <c r="Z9" s="27">
        <v>68.38</v>
      </c>
      <c r="AA9" s="27">
        <v>160.09</v>
      </c>
      <c r="AB9" s="27">
        <v>145.13</v>
      </c>
      <c r="AD9" s="29">
        <f t="shared" si="0"/>
        <v>23739</v>
      </c>
      <c r="AE9" s="27">
        <f>AVERAGE(AA15:AA17)</f>
        <v>160.84333333333333</v>
      </c>
    </row>
    <row r="10" spans="1:31">
      <c r="A10" s="28">
        <v>23528</v>
      </c>
      <c r="B10" s="27">
        <v>103.67</v>
      </c>
      <c r="C10" s="27">
        <v>82.35</v>
      </c>
      <c r="D10" s="27">
        <v>98.51</v>
      </c>
      <c r="E10" s="27">
        <v>108.74</v>
      </c>
      <c r="F10" s="27">
        <v>128.63999999999999</v>
      </c>
      <c r="G10" s="27">
        <v>81.010000000000005</v>
      </c>
      <c r="H10" s="27">
        <v>83.18</v>
      </c>
      <c r="I10" s="27">
        <v>129.84</v>
      </c>
      <c r="J10" s="27">
        <v>120.3</v>
      </c>
      <c r="K10" s="27">
        <v>100</v>
      </c>
      <c r="L10" s="27">
        <v>98.19</v>
      </c>
      <c r="M10" s="27">
        <v>124.54</v>
      </c>
      <c r="N10" s="27">
        <v>85.8</v>
      </c>
      <c r="O10" s="27">
        <v>114.23</v>
      </c>
      <c r="P10" s="27">
        <v>48.09</v>
      </c>
      <c r="Q10" s="27">
        <v>138.55000000000001</v>
      </c>
      <c r="R10" s="27">
        <v>113.96</v>
      </c>
      <c r="S10" s="27">
        <v>81.180000000000007</v>
      </c>
      <c r="T10" s="27">
        <v>110.14</v>
      </c>
      <c r="U10" s="27">
        <v>86.66</v>
      </c>
      <c r="V10" s="27">
        <v>69.84</v>
      </c>
      <c r="W10" s="27">
        <v>132.54</v>
      </c>
      <c r="X10" s="27">
        <v>67.14</v>
      </c>
      <c r="Y10" s="27">
        <v>153.04</v>
      </c>
      <c r="Z10" s="27">
        <v>69.150000000000006</v>
      </c>
      <c r="AA10" s="27">
        <v>162.94999999999999</v>
      </c>
      <c r="AB10" s="27">
        <v>149.19</v>
      </c>
      <c r="AD10" s="29">
        <f t="shared" si="0"/>
        <v>23830</v>
      </c>
      <c r="AE10" s="27">
        <f t="shared" ref="AE10" si="1">AVERAGE(AA18:AA20)</f>
        <v>160.59666666666666</v>
      </c>
    </row>
    <row r="11" spans="1:31">
      <c r="A11" s="28">
        <v>23558</v>
      </c>
      <c r="B11" s="27">
        <v>103.85</v>
      </c>
      <c r="C11" s="27">
        <v>82.35</v>
      </c>
      <c r="D11" s="27">
        <v>99.41</v>
      </c>
      <c r="E11" s="27">
        <v>108.58</v>
      </c>
      <c r="F11" s="27">
        <v>127.68</v>
      </c>
      <c r="G11" s="27">
        <v>80.819999999999993</v>
      </c>
      <c r="H11" s="27">
        <v>83.63</v>
      </c>
      <c r="I11" s="27">
        <v>130.19999999999999</v>
      </c>
      <c r="J11" s="27">
        <v>120.49</v>
      </c>
      <c r="K11" s="27">
        <v>99.58</v>
      </c>
      <c r="L11" s="27">
        <v>97.68</v>
      </c>
      <c r="M11" s="27">
        <v>125.97</v>
      </c>
      <c r="N11" s="27">
        <v>85.64</v>
      </c>
      <c r="O11" s="27">
        <v>115.16</v>
      </c>
      <c r="P11" s="27">
        <v>48</v>
      </c>
      <c r="Q11" s="27">
        <v>132.21</v>
      </c>
      <c r="R11" s="27">
        <v>113.59</v>
      </c>
      <c r="S11" s="27">
        <v>80.930000000000007</v>
      </c>
      <c r="T11" s="27">
        <v>110.75</v>
      </c>
      <c r="U11" s="27">
        <v>86.5</v>
      </c>
      <c r="V11" s="27">
        <v>69.739999999999995</v>
      </c>
      <c r="W11" s="27">
        <v>132.41999999999999</v>
      </c>
      <c r="X11" s="27">
        <v>67.95</v>
      </c>
      <c r="Y11" s="27">
        <v>153.38999999999999</v>
      </c>
      <c r="Z11" s="27">
        <v>68.92</v>
      </c>
      <c r="AA11" s="27">
        <v>162.35</v>
      </c>
      <c r="AB11" s="27">
        <v>150.11000000000001</v>
      </c>
      <c r="AD11" s="29">
        <f t="shared" si="0"/>
        <v>23921</v>
      </c>
      <c r="AE11" s="27">
        <f t="shared" ref="AE11" si="2">AVERAGE(AA21:AA23)</f>
        <v>162.39333333333332</v>
      </c>
    </row>
    <row r="12" spans="1:31">
      <c r="A12" s="28">
        <v>23589</v>
      </c>
      <c r="B12" s="27">
        <v>104.11</v>
      </c>
      <c r="C12" s="27">
        <v>83.7</v>
      </c>
      <c r="D12" s="27">
        <v>100.06</v>
      </c>
      <c r="E12" s="27">
        <v>108.96</v>
      </c>
      <c r="F12" s="27">
        <v>126.55</v>
      </c>
      <c r="G12" s="27">
        <v>80.510000000000005</v>
      </c>
      <c r="H12" s="27">
        <v>84.1</v>
      </c>
      <c r="I12" s="27">
        <v>129.91999999999999</v>
      </c>
      <c r="J12" s="27">
        <v>120.35</v>
      </c>
      <c r="K12" s="27">
        <v>99.37</v>
      </c>
      <c r="L12" s="27">
        <v>97.17</v>
      </c>
      <c r="M12" s="27">
        <v>126.98</v>
      </c>
      <c r="N12" s="27">
        <v>86.4</v>
      </c>
      <c r="O12" s="27">
        <v>115.47</v>
      </c>
      <c r="P12" s="27">
        <v>47.96</v>
      </c>
      <c r="Q12" s="27">
        <v>128.43</v>
      </c>
      <c r="R12" s="27">
        <v>113.43</v>
      </c>
      <c r="S12" s="27">
        <v>80.73</v>
      </c>
      <c r="T12" s="27">
        <v>111.1</v>
      </c>
      <c r="U12" s="27">
        <v>87.09</v>
      </c>
      <c r="V12" s="27">
        <v>69.790000000000006</v>
      </c>
      <c r="W12" s="27">
        <v>132.96</v>
      </c>
      <c r="X12" s="27">
        <v>69.2</v>
      </c>
      <c r="Y12" s="27">
        <v>153.15</v>
      </c>
      <c r="Z12" s="27">
        <v>68.59</v>
      </c>
      <c r="AA12" s="27">
        <v>161.49</v>
      </c>
      <c r="AB12" s="27">
        <v>150.4</v>
      </c>
      <c r="AD12" s="29">
        <f t="shared" si="0"/>
        <v>24013</v>
      </c>
      <c r="AE12" s="27">
        <f t="shared" ref="AE12" si="3">AVERAGE(AA24:AA26)</f>
        <v>162.37333333333331</v>
      </c>
    </row>
    <row r="13" spans="1:31">
      <c r="A13" s="28">
        <v>23620</v>
      </c>
      <c r="B13" s="27">
        <v>104.3</v>
      </c>
      <c r="C13" s="27">
        <v>83.43</v>
      </c>
      <c r="D13" s="27">
        <v>99.85</v>
      </c>
      <c r="E13" s="27">
        <v>109.34</v>
      </c>
      <c r="F13" s="27">
        <v>127.49</v>
      </c>
      <c r="G13" s="27">
        <v>80.09</v>
      </c>
      <c r="H13" s="27">
        <v>83.95</v>
      </c>
      <c r="I13" s="27">
        <v>129.59</v>
      </c>
      <c r="J13" s="27">
        <v>119.96</v>
      </c>
      <c r="K13" s="27">
        <v>99.01</v>
      </c>
      <c r="L13" s="27">
        <v>96.22</v>
      </c>
      <c r="M13" s="27">
        <v>125.49</v>
      </c>
      <c r="N13" s="27">
        <v>85.93</v>
      </c>
      <c r="O13" s="27">
        <v>115.44</v>
      </c>
      <c r="P13" s="27">
        <v>48.34</v>
      </c>
      <c r="Q13" s="27">
        <v>126.91</v>
      </c>
      <c r="R13" s="27">
        <v>114.15</v>
      </c>
      <c r="S13" s="27">
        <v>81.430000000000007</v>
      </c>
      <c r="T13" s="27">
        <v>111.29</v>
      </c>
      <c r="U13" s="27">
        <v>87.61</v>
      </c>
      <c r="V13" s="27">
        <v>69.599999999999994</v>
      </c>
      <c r="W13" s="27">
        <v>134.83000000000001</v>
      </c>
      <c r="X13" s="27">
        <v>70.150000000000006</v>
      </c>
      <c r="Y13" s="27">
        <v>153.85</v>
      </c>
      <c r="Z13" s="27">
        <v>68.569999999999993</v>
      </c>
      <c r="AA13" s="27">
        <v>162.62</v>
      </c>
      <c r="AB13" s="27">
        <v>149.24</v>
      </c>
      <c r="AD13" s="29">
        <f t="shared" si="0"/>
        <v>24105</v>
      </c>
      <c r="AE13" s="27">
        <f t="shared" ref="AE13" si="4">AVERAGE(AA27:AA29)</f>
        <v>162.45000000000002</v>
      </c>
    </row>
    <row r="14" spans="1:31">
      <c r="A14" s="28">
        <v>23650</v>
      </c>
      <c r="B14" s="27">
        <v>103.96</v>
      </c>
      <c r="C14" s="27">
        <v>83.1</v>
      </c>
      <c r="D14" s="27">
        <v>99.64</v>
      </c>
      <c r="E14" s="27">
        <v>109.02</v>
      </c>
      <c r="F14" s="27">
        <v>128.18</v>
      </c>
      <c r="G14" s="27">
        <v>79.69</v>
      </c>
      <c r="H14" s="27">
        <v>83.83</v>
      </c>
      <c r="I14" s="27">
        <v>130.41999999999999</v>
      </c>
      <c r="J14" s="27">
        <v>120.25</v>
      </c>
      <c r="K14" s="27">
        <v>98.45</v>
      </c>
      <c r="L14" s="27">
        <v>96.66</v>
      </c>
      <c r="M14" s="27">
        <v>129.38</v>
      </c>
      <c r="N14" s="27">
        <v>85.56</v>
      </c>
      <c r="O14" s="27">
        <v>115.44</v>
      </c>
      <c r="P14" s="27">
        <v>48.75</v>
      </c>
      <c r="Q14" s="27">
        <v>130.4</v>
      </c>
      <c r="R14" s="27">
        <v>113.93</v>
      </c>
      <c r="S14" s="27">
        <v>82.03</v>
      </c>
      <c r="T14" s="27">
        <v>111.17</v>
      </c>
      <c r="U14" s="27">
        <v>88.09</v>
      </c>
      <c r="V14" s="27">
        <v>69.12</v>
      </c>
      <c r="W14" s="27">
        <v>133.16</v>
      </c>
      <c r="X14" s="27">
        <v>70.569999999999993</v>
      </c>
      <c r="Y14" s="27">
        <v>153.56</v>
      </c>
      <c r="Z14" s="27">
        <v>68.37</v>
      </c>
      <c r="AA14" s="27">
        <v>161.54</v>
      </c>
      <c r="AB14" s="27">
        <v>148.44999999999999</v>
      </c>
      <c r="AD14" s="29">
        <f t="shared" si="0"/>
        <v>24196</v>
      </c>
      <c r="AE14" s="27">
        <f t="shared" ref="AE14" si="5">AVERAGE(AA30:AA32)</f>
        <v>161.73999999999998</v>
      </c>
    </row>
    <row r="15" spans="1:31">
      <c r="A15" s="28">
        <v>23681</v>
      </c>
      <c r="B15" s="27">
        <v>103.75</v>
      </c>
      <c r="C15" s="27">
        <v>83.01</v>
      </c>
      <c r="D15" s="27">
        <v>99.75</v>
      </c>
      <c r="E15" s="27">
        <v>108.83</v>
      </c>
      <c r="F15" s="27">
        <v>129.35</v>
      </c>
      <c r="G15" s="27">
        <v>80.87</v>
      </c>
      <c r="H15" s="27">
        <v>83.84</v>
      </c>
      <c r="I15" s="27">
        <v>130.09</v>
      </c>
      <c r="J15" s="27">
        <v>120.12</v>
      </c>
      <c r="K15" s="27">
        <v>98.3</v>
      </c>
      <c r="L15" s="27">
        <v>96.93</v>
      </c>
      <c r="M15" s="27">
        <v>130.41999999999999</v>
      </c>
      <c r="N15" s="27">
        <v>86.24</v>
      </c>
      <c r="O15" s="27">
        <v>115.73</v>
      </c>
      <c r="P15" s="27">
        <v>49.33</v>
      </c>
      <c r="Q15" s="27">
        <v>132.21</v>
      </c>
      <c r="R15" s="27">
        <v>114.01</v>
      </c>
      <c r="S15" s="27">
        <v>81.11</v>
      </c>
      <c r="T15" s="27">
        <v>111.18</v>
      </c>
      <c r="U15" s="27">
        <v>86.8</v>
      </c>
      <c r="V15" s="27">
        <v>69.31</v>
      </c>
      <c r="W15" s="27">
        <v>131.31</v>
      </c>
      <c r="X15" s="27">
        <v>71.47</v>
      </c>
      <c r="Y15" s="27">
        <v>152.66999999999999</v>
      </c>
      <c r="Z15" s="27">
        <v>68.28</v>
      </c>
      <c r="AA15" s="27">
        <v>160.71</v>
      </c>
      <c r="AB15" s="27">
        <v>147.38999999999999</v>
      </c>
      <c r="AD15" s="29">
        <f t="shared" si="0"/>
        <v>24287</v>
      </c>
      <c r="AE15" s="27">
        <f t="shared" ref="AE15" si="6">AVERAGE(AA33:AA35)</f>
        <v>162.19666666666669</v>
      </c>
    </row>
    <row r="16" spans="1:31">
      <c r="A16" s="28">
        <v>23711</v>
      </c>
      <c r="B16" s="27">
        <v>103.86</v>
      </c>
      <c r="C16" s="27">
        <v>82.56</v>
      </c>
      <c r="D16" s="27">
        <v>99.91</v>
      </c>
      <c r="E16" s="27">
        <v>108.67</v>
      </c>
      <c r="F16" s="27">
        <v>128.91</v>
      </c>
      <c r="G16" s="27">
        <v>80.53</v>
      </c>
      <c r="H16" s="27">
        <v>84.19</v>
      </c>
      <c r="I16" s="27">
        <v>130.19999999999999</v>
      </c>
      <c r="J16" s="27">
        <v>119.62</v>
      </c>
      <c r="K16" s="27">
        <v>98.52</v>
      </c>
      <c r="L16" s="27">
        <v>95.92</v>
      </c>
      <c r="M16" s="27">
        <v>131.27000000000001</v>
      </c>
      <c r="N16" s="27">
        <v>86.09</v>
      </c>
      <c r="O16" s="27">
        <v>115.82</v>
      </c>
      <c r="P16" s="27">
        <v>49.04</v>
      </c>
      <c r="Q16" s="27">
        <v>131.97999999999999</v>
      </c>
      <c r="R16" s="27">
        <v>114.13</v>
      </c>
      <c r="S16" s="27">
        <v>81</v>
      </c>
      <c r="T16" s="27">
        <v>111.51</v>
      </c>
      <c r="U16" s="27">
        <v>87.41</v>
      </c>
      <c r="V16" s="27">
        <v>69.17</v>
      </c>
      <c r="W16" s="27">
        <v>131.04</v>
      </c>
      <c r="X16" s="27">
        <v>72.959999999999994</v>
      </c>
      <c r="Y16" s="27">
        <v>152.69999999999999</v>
      </c>
      <c r="Z16" s="27">
        <v>68.099999999999994</v>
      </c>
      <c r="AA16" s="27">
        <v>160.22</v>
      </c>
      <c r="AB16" s="27">
        <v>147.66999999999999</v>
      </c>
      <c r="AD16" s="29">
        <f t="shared" si="0"/>
        <v>24379</v>
      </c>
      <c r="AE16" s="27">
        <f t="shared" ref="AE16" si="7">AVERAGE(AA36:AA38)</f>
        <v>162.67666666666665</v>
      </c>
    </row>
    <row r="17" spans="1:31">
      <c r="A17" s="28">
        <v>23742</v>
      </c>
      <c r="B17" s="27">
        <v>103.76</v>
      </c>
      <c r="C17" s="27">
        <v>81.93</v>
      </c>
      <c r="D17" s="27">
        <v>99.78</v>
      </c>
      <c r="E17" s="27">
        <v>109.18</v>
      </c>
      <c r="F17" s="27">
        <v>126.89</v>
      </c>
      <c r="G17" s="27">
        <v>80.319999999999993</v>
      </c>
      <c r="H17" s="27">
        <v>84.26</v>
      </c>
      <c r="I17" s="27">
        <v>130.02000000000001</v>
      </c>
      <c r="J17" s="27">
        <v>119</v>
      </c>
      <c r="K17" s="27">
        <v>99.01</v>
      </c>
      <c r="L17" s="27">
        <v>96.31</v>
      </c>
      <c r="M17" s="27">
        <v>124.99</v>
      </c>
      <c r="N17" s="27">
        <v>85.76</v>
      </c>
      <c r="O17" s="27">
        <v>115.8</v>
      </c>
      <c r="P17" s="27">
        <v>49.24</v>
      </c>
      <c r="Q17" s="27">
        <v>132.81</v>
      </c>
      <c r="R17" s="27">
        <v>114.22</v>
      </c>
      <c r="S17" s="27">
        <v>80.650000000000006</v>
      </c>
      <c r="T17" s="27">
        <v>111.46</v>
      </c>
      <c r="U17" s="27">
        <v>87.15</v>
      </c>
      <c r="V17" s="27">
        <v>69</v>
      </c>
      <c r="W17" s="27">
        <v>132.16</v>
      </c>
      <c r="X17" s="27">
        <v>73.540000000000006</v>
      </c>
      <c r="Y17" s="27">
        <v>152.9</v>
      </c>
      <c r="Z17" s="27">
        <v>67.92</v>
      </c>
      <c r="AA17" s="27">
        <v>161.6</v>
      </c>
      <c r="AB17" s="27">
        <v>147.13999999999999</v>
      </c>
      <c r="AD17" s="29">
        <f t="shared" si="0"/>
        <v>24471</v>
      </c>
      <c r="AE17" s="27">
        <f t="shared" ref="AE17" si="8">AVERAGE(AA39:AA41)</f>
        <v>163.00333333333333</v>
      </c>
    </row>
    <row r="18" spans="1:31">
      <c r="A18" s="28">
        <v>23773</v>
      </c>
      <c r="B18" s="27">
        <v>102.95</v>
      </c>
      <c r="C18" s="27">
        <v>82.03</v>
      </c>
      <c r="D18" s="27">
        <v>99.42</v>
      </c>
      <c r="E18" s="27">
        <v>109</v>
      </c>
      <c r="F18" s="27">
        <v>124.29</v>
      </c>
      <c r="G18" s="27">
        <v>81.319999999999993</v>
      </c>
      <c r="H18" s="27">
        <v>84.22</v>
      </c>
      <c r="I18" s="27">
        <v>129.96</v>
      </c>
      <c r="J18" s="27">
        <v>118.78</v>
      </c>
      <c r="K18" s="27">
        <v>98.59</v>
      </c>
      <c r="L18" s="27">
        <v>95.81</v>
      </c>
      <c r="M18" s="27">
        <v>120.81</v>
      </c>
      <c r="N18" s="27">
        <v>86.35</v>
      </c>
      <c r="O18" s="27">
        <v>115.74</v>
      </c>
      <c r="P18" s="27">
        <v>50.11</v>
      </c>
      <c r="Q18" s="27">
        <v>137.63999999999999</v>
      </c>
      <c r="R18" s="27">
        <v>114.33</v>
      </c>
      <c r="S18" s="27">
        <v>82.37</v>
      </c>
      <c r="T18" s="27">
        <v>110.9</v>
      </c>
      <c r="U18" s="27">
        <v>86.67</v>
      </c>
      <c r="V18" s="27">
        <v>68.89</v>
      </c>
      <c r="W18" s="27">
        <v>131.57</v>
      </c>
      <c r="X18" s="27">
        <v>73.930000000000007</v>
      </c>
      <c r="Y18" s="27">
        <v>152.85</v>
      </c>
      <c r="Z18" s="27">
        <v>67.599999999999994</v>
      </c>
      <c r="AA18" s="27">
        <v>160.88999999999999</v>
      </c>
      <c r="AB18" s="27">
        <v>146.07</v>
      </c>
      <c r="AD18" s="29">
        <f t="shared" si="0"/>
        <v>24562</v>
      </c>
      <c r="AE18" s="27">
        <f t="shared" ref="AE18" si="9">AVERAGE(AA42:AA44)</f>
        <v>161.47999999999999</v>
      </c>
    </row>
    <row r="19" spans="1:31">
      <c r="A19" s="28">
        <v>23801</v>
      </c>
      <c r="B19" s="27">
        <v>103.08</v>
      </c>
      <c r="C19" s="27">
        <v>81.849999999999994</v>
      </c>
      <c r="D19" s="27">
        <v>99.55</v>
      </c>
      <c r="E19" s="27">
        <v>108.78</v>
      </c>
      <c r="F19" s="27">
        <v>123.92</v>
      </c>
      <c r="G19" s="27">
        <v>81.150000000000006</v>
      </c>
      <c r="H19" s="27">
        <v>84.48</v>
      </c>
      <c r="I19" s="27">
        <v>130.25</v>
      </c>
      <c r="J19" s="27">
        <v>118.94</v>
      </c>
      <c r="K19" s="27">
        <v>98.41</v>
      </c>
      <c r="L19" s="27">
        <v>95.38</v>
      </c>
      <c r="M19" s="27">
        <v>121.97</v>
      </c>
      <c r="N19" s="27">
        <v>86.38</v>
      </c>
      <c r="O19" s="27">
        <v>115.78</v>
      </c>
      <c r="P19" s="27">
        <v>49.72</v>
      </c>
      <c r="Q19" s="27">
        <v>140.93</v>
      </c>
      <c r="R19" s="27">
        <v>114.11</v>
      </c>
      <c r="S19" s="27">
        <v>82.26</v>
      </c>
      <c r="T19" s="27">
        <v>110.75</v>
      </c>
      <c r="U19" s="27">
        <v>86.55</v>
      </c>
      <c r="V19" s="27">
        <v>68.790000000000006</v>
      </c>
      <c r="W19" s="27">
        <v>131.08000000000001</v>
      </c>
      <c r="X19" s="27">
        <v>75.11</v>
      </c>
      <c r="Y19" s="27">
        <v>152.59</v>
      </c>
      <c r="Z19" s="27">
        <v>67.540000000000006</v>
      </c>
      <c r="AA19" s="27">
        <v>160.79</v>
      </c>
      <c r="AB19" s="27">
        <v>146.03</v>
      </c>
      <c r="AD19" s="29">
        <f t="shared" si="0"/>
        <v>24653</v>
      </c>
      <c r="AE19" s="27">
        <f t="shared" ref="AE19" si="10">AVERAGE(AA45:AA47)</f>
        <v>161.32</v>
      </c>
    </row>
    <row r="20" spans="1:31">
      <c r="A20" s="28">
        <v>23832</v>
      </c>
      <c r="B20" s="27">
        <v>103.09</v>
      </c>
      <c r="C20" s="27">
        <v>81.92</v>
      </c>
      <c r="D20" s="27">
        <v>99.26</v>
      </c>
      <c r="E20" s="27">
        <v>107.91</v>
      </c>
      <c r="F20" s="27">
        <v>123.15</v>
      </c>
      <c r="G20" s="27">
        <v>80.819999999999993</v>
      </c>
      <c r="H20" s="27">
        <v>84.7</v>
      </c>
      <c r="I20" s="27">
        <v>130.69</v>
      </c>
      <c r="J20" s="27">
        <v>118.53</v>
      </c>
      <c r="K20" s="27">
        <v>98.72</v>
      </c>
      <c r="L20" s="27">
        <v>95.94</v>
      </c>
      <c r="M20" s="27">
        <v>123.08</v>
      </c>
      <c r="N20" s="27">
        <v>86.12</v>
      </c>
      <c r="O20" s="27">
        <v>115.67</v>
      </c>
      <c r="P20" s="27">
        <v>49.85</v>
      </c>
      <c r="Q20" s="27">
        <v>139.16</v>
      </c>
      <c r="R20" s="27">
        <v>114.95</v>
      </c>
      <c r="S20" s="27">
        <v>82.59</v>
      </c>
      <c r="T20" s="27">
        <v>110.42</v>
      </c>
      <c r="U20" s="27">
        <v>88.02</v>
      </c>
      <c r="V20" s="27">
        <v>69.39</v>
      </c>
      <c r="W20" s="27">
        <v>129.93</v>
      </c>
      <c r="X20" s="27">
        <v>75.459999999999994</v>
      </c>
      <c r="Y20" s="27">
        <v>153.04</v>
      </c>
      <c r="Z20" s="27">
        <v>67.13</v>
      </c>
      <c r="AA20" s="27">
        <v>160.11000000000001</v>
      </c>
      <c r="AB20" s="27">
        <v>146.38999999999999</v>
      </c>
      <c r="AD20" s="29">
        <f t="shared" si="0"/>
        <v>24745</v>
      </c>
      <c r="AE20" s="27">
        <f t="shared" ref="AE20" si="11">AVERAGE(AA48:AA50)</f>
        <v>159.04</v>
      </c>
    </row>
    <row r="21" spans="1:31">
      <c r="A21" s="28">
        <v>23862</v>
      </c>
      <c r="B21" s="27">
        <v>103</v>
      </c>
      <c r="C21" s="27">
        <v>81.59</v>
      </c>
      <c r="D21" s="27">
        <v>98.87</v>
      </c>
      <c r="E21" s="27">
        <v>108.24</v>
      </c>
      <c r="F21" s="27">
        <v>122.71</v>
      </c>
      <c r="G21" s="27">
        <v>81.88</v>
      </c>
      <c r="H21" s="27">
        <v>84.06</v>
      </c>
      <c r="I21" s="27">
        <v>129.94</v>
      </c>
      <c r="J21" s="27">
        <v>118.19</v>
      </c>
      <c r="K21" s="27">
        <v>98.36</v>
      </c>
      <c r="L21" s="27">
        <v>96.33</v>
      </c>
      <c r="M21" s="27">
        <v>122.22</v>
      </c>
      <c r="N21" s="27">
        <v>86.87</v>
      </c>
      <c r="O21" s="27">
        <v>115.25</v>
      </c>
      <c r="P21" s="27">
        <v>50.43</v>
      </c>
      <c r="Q21" s="27">
        <v>139.59</v>
      </c>
      <c r="R21" s="27">
        <v>114.97</v>
      </c>
      <c r="S21" s="27">
        <v>82.82</v>
      </c>
      <c r="T21" s="27">
        <v>109.54</v>
      </c>
      <c r="U21" s="27">
        <v>87.44</v>
      </c>
      <c r="V21" s="27">
        <v>69.87</v>
      </c>
      <c r="W21" s="27">
        <v>127.03</v>
      </c>
      <c r="X21" s="27">
        <v>75.58</v>
      </c>
      <c r="Y21" s="27">
        <v>152.72</v>
      </c>
      <c r="Z21" s="27">
        <v>66.98</v>
      </c>
      <c r="AA21" s="27">
        <v>162.91</v>
      </c>
      <c r="AB21" s="27">
        <v>145.66</v>
      </c>
      <c r="AD21" s="29">
        <f>AD25-366</f>
        <v>24837</v>
      </c>
      <c r="AE21" s="27">
        <f t="shared" ref="AE21" si="12">AVERAGE(AA51:AA53)</f>
        <v>150.60333333333332</v>
      </c>
    </row>
    <row r="22" spans="1:31">
      <c r="A22" s="28">
        <v>23893</v>
      </c>
      <c r="B22" s="27">
        <v>103.59</v>
      </c>
      <c r="C22" s="27">
        <v>83.57</v>
      </c>
      <c r="D22" s="27">
        <v>99.83</v>
      </c>
      <c r="E22" s="27">
        <v>108.19</v>
      </c>
      <c r="F22" s="27">
        <v>123.47</v>
      </c>
      <c r="G22" s="27">
        <v>81.680000000000007</v>
      </c>
      <c r="H22" s="27">
        <v>84.33</v>
      </c>
      <c r="I22" s="27">
        <v>130.25</v>
      </c>
      <c r="J22" s="27">
        <v>118.22</v>
      </c>
      <c r="K22" s="27">
        <v>97.98</v>
      </c>
      <c r="L22" s="27">
        <v>96.4</v>
      </c>
      <c r="M22" s="27">
        <v>122.16</v>
      </c>
      <c r="N22" s="27">
        <v>86.8</v>
      </c>
      <c r="O22" s="27">
        <v>115.41</v>
      </c>
      <c r="P22" s="27">
        <v>50.06</v>
      </c>
      <c r="Q22" s="27">
        <v>138.94</v>
      </c>
      <c r="R22" s="27">
        <v>116.57</v>
      </c>
      <c r="S22" s="27">
        <v>82.93</v>
      </c>
      <c r="T22" s="27">
        <v>109.63</v>
      </c>
      <c r="U22" s="27">
        <v>87.31</v>
      </c>
      <c r="V22" s="27">
        <v>69.22</v>
      </c>
      <c r="W22" s="27">
        <v>128.08000000000001</v>
      </c>
      <c r="X22" s="27">
        <v>75.72</v>
      </c>
      <c r="Y22" s="27">
        <v>152.19999999999999</v>
      </c>
      <c r="Z22" s="27">
        <v>67.510000000000005</v>
      </c>
      <c r="AA22" s="27">
        <v>162.63</v>
      </c>
      <c r="AB22" s="27">
        <v>145.52000000000001</v>
      </c>
      <c r="AD22" s="29">
        <f t="shared" ref="AD22:AD28" si="13">AD26-365</f>
        <v>24928</v>
      </c>
      <c r="AE22" s="27">
        <f t="shared" ref="AE22" si="14">AVERAGE(AA54:AA56)</f>
        <v>139.61333333333332</v>
      </c>
    </row>
    <row r="23" spans="1:31">
      <c r="A23" s="28">
        <v>23923</v>
      </c>
      <c r="B23" s="27">
        <v>103.65</v>
      </c>
      <c r="C23" s="27">
        <v>86.22</v>
      </c>
      <c r="D23" s="27">
        <v>99.6</v>
      </c>
      <c r="E23" s="27">
        <v>108.68</v>
      </c>
      <c r="F23" s="27">
        <v>123.67</v>
      </c>
      <c r="G23" s="27">
        <v>81.23</v>
      </c>
      <c r="H23" s="27">
        <v>84.62</v>
      </c>
      <c r="I23" s="27">
        <v>130.29</v>
      </c>
      <c r="J23" s="27">
        <v>119.84</v>
      </c>
      <c r="K23" s="27">
        <v>97.81</v>
      </c>
      <c r="L23" s="27">
        <v>96.41</v>
      </c>
      <c r="M23" s="27">
        <v>121.9</v>
      </c>
      <c r="N23" s="27">
        <v>86.42</v>
      </c>
      <c r="O23" s="27">
        <v>115.04</v>
      </c>
      <c r="P23" s="27">
        <v>49.85</v>
      </c>
      <c r="Q23" s="27">
        <v>136.09</v>
      </c>
      <c r="R23" s="27">
        <v>116.07</v>
      </c>
      <c r="S23" s="27">
        <v>82.49</v>
      </c>
      <c r="T23" s="27">
        <v>109.83</v>
      </c>
      <c r="U23" s="27">
        <v>87</v>
      </c>
      <c r="V23" s="27">
        <v>68.73</v>
      </c>
      <c r="W23" s="27">
        <v>128.26</v>
      </c>
      <c r="X23" s="27">
        <v>74.98</v>
      </c>
      <c r="Y23" s="27">
        <v>152.29</v>
      </c>
      <c r="Z23" s="27">
        <v>67.69</v>
      </c>
      <c r="AA23" s="27">
        <v>161.63999999999999</v>
      </c>
      <c r="AB23" s="27">
        <v>146.07</v>
      </c>
      <c r="AD23" s="29">
        <f t="shared" si="13"/>
        <v>25019</v>
      </c>
      <c r="AE23" s="27">
        <f t="shared" ref="AE23" si="15">AVERAGE(AA57:AA59)</f>
        <v>140.97666666666666</v>
      </c>
    </row>
    <row r="24" spans="1:31">
      <c r="A24" s="28">
        <v>23954</v>
      </c>
      <c r="B24" s="27">
        <v>104.03</v>
      </c>
      <c r="C24" s="27">
        <v>85.28</v>
      </c>
      <c r="D24" s="27">
        <v>99.94</v>
      </c>
      <c r="E24" s="27">
        <v>108.6</v>
      </c>
      <c r="F24" s="27">
        <v>123.96</v>
      </c>
      <c r="G24" s="27">
        <v>83.36</v>
      </c>
      <c r="H24" s="27">
        <v>84.31</v>
      </c>
      <c r="I24" s="27">
        <v>130.66999999999999</v>
      </c>
      <c r="J24" s="27">
        <v>118.57</v>
      </c>
      <c r="K24" s="27">
        <v>97.89</v>
      </c>
      <c r="L24" s="27">
        <v>96.37</v>
      </c>
      <c r="M24" s="27">
        <v>124.45</v>
      </c>
      <c r="N24" s="27">
        <v>86.68</v>
      </c>
      <c r="O24" s="27">
        <v>115.42</v>
      </c>
      <c r="P24" s="27">
        <v>49.54</v>
      </c>
      <c r="Q24" s="27">
        <v>136.55000000000001</v>
      </c>
      <c r="R24" s="27">
        <v>114.78</v>
      </c>
      <c r="S24" s="27">
        <v>82.51</v>
      </c>
      <c r="T24" s="27">
        <v>110.39</v>
      </c>
      <c r="U24" s="27">
        <v>87.43</v>
      </c>
      <c r="V24" s="27">
        <v>68.92</v>
      </c>
      <c r="W24" s="27">
        <v>127.53</v>
      </c>
      <c r="X24" s="27">
        <v>75.13</v>
      </c>
      <c r="Y24" s="27">
        <v>155.66999999999999</v>
      </c>
      <c r="Z24" s="27">
        <v>68.05</v>
      </c>
      <c r="AA24" s="27">
        <v>161.47999999999999</v>
      </c>
      <c r="AB24" s="27">
        <v>146.29</v>
      </c>
      <c r="AD24" s="29">
        <f t="shared" si="13"/>
        <v>25111</v>
      </c>
      <c r="AE24" s="27">
        <f t="shared" ref="AE24" si="16">AVERAGE(AA60:AA62)</f>
        <v>140.60666666666668</v>
      </c>
    </row>
    <row r="25" spans="1:31">
      <c r="A25" s="28">
        <v>23985</v>
      </c>
      <c r="B25" s="27">
        <v>104.07</v>
      </c>
      <c r="C25" s="27">
        <v>85.3</v>
      </c>
      <c r="D25" s="27">
        <v>99.84</v>
      </c>
      <c r="E25" s="27">
        <v>108.98</v>
      </c>
      <c r="F25" s="27">
        <v>124.43</v>
      </c>
      <c r="G25" s="27">
        <v>83.18</v>
      </c>
      <c r="H25" s="27">
        <v>83.97</v>
      </c>
      <c r="I25" s="27">
        <v>130.81</v>
      </c>
      <c r="J25" s="27">
        <v>117.93</v>
      </c>
      <c r="K25" s="27">
        <v>97.48</v>
      </c>
      <c r="L25" s="27">
        <v>96.23</v>
      </c>
      <c r="M25" s="27">
        <v>124.05</v>
      </c>
      <c r="N25" s="27">
        <v>86.34</v>
      </c>
      <c r="O25" s="27">
        <v>115.51</v>
      </c>
      <c r="P25" s="27">
        <v>49.63</v>
      </c>
      <c r="Q25" s="27">
        <v>137.36000000000001</v>
      </c>
      <c r="R25" s="27">
        <v>115.26</v>
      </c>
      <c r="S25" s="27">
        <v>83.15</v>
      </c>
      <c r="T25" s="27">
        <v>110.57</v>
      </c>
      <c r="U25" s="27">
        <v>86.44</v>
      </c>
      <c r="V25" s="27">
        <v>69.209999999999994</v>
      </c>
      <c r="W25" s="27">
        <v>127.98</v>
      </c>
      <c r="X25" s="27">
        <v>75.42</v>
      </c>
      <c r="Y25" s="27">
        <v>155.29</v>
      </c>
      <c r="Z25" s="27">
        <v>68.44</v>
      </c>
      <c r="AA25" s="27">
        <v>162.94</v>
      </c>
      <c r="AB25" s="27">
        <v>145.74</v>
      </c>
      <c r="AD25" s="29">
        <f t="shared" si="13"/>
        <v>25203</v>
      </c>
      <c r="AE25" s="27">
        <f t="shared" ref="AE25" si="17">AVERAGE(AA63:AA65)</f>
        <v>140.68666666666664</v>
      </c>
    </row>
    <row r="26" spans="1:31">
      <c r="A26" s="28">
        <v>24015</v>
      </c>
      <c r="B26" s="27">
        <v>104.12</v>
      </c>
      <c r="C26" s="27">
        <v>84.65</v>
      </c>
      <c r="D26" s="27">
        <v>99.85</v>
      </c>
      <c r="E26" s="27">
        <v>109.03</v>
      </c>
      <c r="F26" s="27">
        <v>124.38</v>
      </c>
      <c r="G26" s="27">
        <v>83.18</v>
      </c>
      <c r="H26" s="27">
        <v>83.85</v>
      </c>
      <c r="I26" s="27">
        <v>129.97999999999999</v>
      </c>
      <c r="J26" s="27">
        <v>117.93</v>
      </c>
      <c r="K26" s="27">
        <v>97.18</v>
      </c>
      <c r="L26" s="27">
        <v>96.42</v>
      </c>
      <c r="M26" s="27">
        <v>124.64</v>
      </c>
      <c r="N26" s="27">
        <v>86.26</v>
      </c>
      <c r="O26" s="27">
        <v>115.42</v>
      </c>
      <c r="P26" s="27">
        <v>50.34</v>
      </c>
      <c r="Q26" s="27">
        <v>135.59</v>
      </c>
      <c r="R26" s="27">
        <v>115.27</v>
      </c>
      <c r="S26" s="27">
        <v>83.27</v>
      </c>
      <c r="T26" s="27">
        <v>110.29</v>
      </c>
      <c r="U26" s="27">
        <v>87.07</v>
      </c>
      <c r="V26" s="27">
        <v>70.3</v>
      </c>
      <c r="W26" s="27">
        <v>127.72</v>
      </c>
      <c r="X26" s="27">
        <v>75.91</v>
      </c>
      <c r="Y26" s="27">
        <v>155.35</v>
      </c>
      <c r="Z26" s="27">
        <v>68.41</v>
      </c>
      <c r="AA26" s="27">
        <v>162.69999999999999</v>
      </c>
      <c r="AB26" s="27">
        <v>144.96</v>
      </c>
      <c r="AD26" s="29">
        <f t="shared" si="13"/>
        <v>25293</v>
      </c>
      <c r="AE26" s="27">
        <f t="shared" ref="AE26" si="18">AVERAGE(AA66:AA68)</f>
        <v>141.92333333333332</v>
      </c>
    </row>
    <row r="27" spans="1:31">
      <c r="A27" s="28">
        <v>24046</v>
      </c>
      <c r="B27" s="27">
        <v>104.31</v>
      </c>
      <c r="C27" s="27">
        <v>83.95</v>
      </c>
      <c r="D27" s="27">
        <v>99.64</v>
      </c>
      <c r="E27" s="27">
        <v>108.77</v>
      </c>
      <c r="F27" s="27">
        <v>122.68</v>
      </c>
      <c r="G27" s="27">
        <v>84.38</v>
      </c>
      <c r="H27" s="27">
        <v>83.78</v>
      </c>
      <c r="I27" s="27">
        <v>130.5</v>
      </c>
      <c r="J27" s="27">
        <v>117.84</v>
      </c>
      <c r="K27" s="27">
        <v>97.55</v>
      </c>
      <c r="L27" s="27">
        <v>97.28</v>
      </c>
      <c r="M27" s="27">
        <v>125.39</v>
      </c>
      <c r="N27" s="27">
        <v>86.19</v>
      </c>
      <c r="O27" s="27">
        <v>114.89</v>
      </c>
      <c r="P27" s="27">
        <v>50.83</v>
      </c>
      <c r="Q27" s="27">
        <v>134.41</v>
      </c>
      <c r="R27" s="27">
        <v>114.99</v>
      </c>
      <c r="S27" s="27">
        <v>82.93</v>
      </c>
      <c r="T27" s="27">
        <v>109.9</v>
      </c>
      <c r="U27" s="27">
        <v>85.91</v>
      </c>
      <c r="V27" s="27">
        <v>70.59</v>
      </c>
      <c r="W27" s="27">
        <v>127.49</v>
      </c>
      <c r="X27" s="27">
        <v>76.08</v>
      </c>
      <c r="Y27" s="27">
        <v>155.09</v>
      </c>
      <c r="Z27" s="27">
        <v>68.34</v>
      </c>
      <c r="AA27" s="27">
        <v>162.47</v>
      </c>
      <c r="AB27" s="27">
        <v>144.88</v>
      </c>
      <c r="AD27" s="29">
        <f t="shared" si="13"/>
        <v>25384</v>
      </c>
      <c r="AE27" s="27">
        <f t="shared" ref="AE27" si="19">AVERAGE(AA69:AA71)</f>
        <v>142.96666666666667</v>
      </c>
    </row>
    <row r="28" spans="1:31">
      <c r="A28" s="28">
        <v>24076</v>
      </c>
      <c r="B28" s="27">
        <v>104.86</v>
      </c>
      <c r="C28" s="27">
        <v>83.84</v>
      </c>
      <c r="D28" s="27">
        <v>99.78</v>
      </c>
      <c r="E28" s="27">
        <v>109.42</v>
      </c>
      <c r="F28" s="27">
        <v>123.04</v>
      </c>
      <c r="G28" s="27">
        <v>84.12</v>
      </c>
      <c r="H28" s="27">
        <v>84.22</v>
      </c>
      <c r="I28" s="27">
        <v>130.25</v>
      </c>
      <c r="J28" s="27">
        <v>117.4</v>
      </c>
      <c r="K28" s="27">
        <v>97.91</v>
      </c>
      <c r="L28" s="27">
        <v>96.86</v>
      </c>
      <c r="M28" s="27">
        <v>124.21</v>
      </c>
      <c r="N28" s="27">
        <v>86.03</v>
      </c>
      <c r="O28" s="27">
        <v>114.42</v>
      </c>
      <c r="P28" s="27">
        <v>50.51</v>
      </c>
      <c r="Q28" s="27">
        <v>132.13999999999999</v>
      </c>
      <c r="R28" s="27">
        <v>116.16</v>
      </c>
      <c r="S28" s="27">
        <v>83.3</v>
      </c>
      <c r="T28" s="27">
        <v>109.98</v>
      </c>
      <c r="U28" s="27">
        <v>86.59</v>
      </c>
      <c r="V28" s="27">
        <v>70.95</v>
      </c>
      <c r="W28" s="27">
        <v>128.53</v>
      </c>
      <c r="X28" s="27">
        <v>77.52</v>
      </c>
      <c r="Y28" s="27">
        <v>154.57</v>
      </c>
      <c r="Z28" s="27">
        <v>68.72</v>
      </c>
      <c r="AA28" s="27">
        <v>161.99</v>
      </c>
      <c r="AB28" s="27">
        <v>144.65</v>
      </c>
      <c r="AD28" s="29">
        <f t="shared" si="13"/>
        <v>25476</v>
      </c>
      <c r="AE28" s="27">
        <f t="shared" ref="AE28" si="20">AVERAGE(AA72:AA74)</f>
        <v>142.30333333333337</v>
      </c>
    </row>
    <row r="29" spans="1:31">
      <c r="A29" s="28">
        <v>24107</v>
      </c>
      <c r="B29" s="27">
        <v>104.87</v>
      </c>
      <c r="C29" s="27">
        <v>83.77</v>
      </c>
      <c r="D29" s="27">
        <v>99.94</v>
      </c>
      <c r="E29" s="27">
        <v>109.61</v>
      </c>
      <c r="F29" s="27">
        <v>123.33</v>
      </c>
      <c r="G29" s="27">
        <v>83.84</v>
      </c>
      <c r="H29" s="27">
        <v>84.15</v>
      </c>
      <c r="I29" s="27">
        <v>129.58000000000001</v>
      </c>
      <c r="J29" s="27">
        <v>117.22</v>
      </c>
      <c r="K29" s="27">
        <v>97.99</v>
      </c>
      <c r="L29" s="27">
        <v>97.48</v>
      </c>
      <c r="M29" s="27">
        <v>121.25</v>
      </c>
      <c r="N29" s="27">
        <v>85.54</v>
      </c>
      <c r="O29" s="27">
        <v>114.39</v>
      </c>
      <c r="P29" s="27">
        <v>50.57</v>
      </c>
      <c r="Q29" s="27">
        <v>132.09</v>
      </c>
      <c r="R29" s="27">
        <v>116.44</v>
      </c>
      <c r="S29" s="27">
        <v>83.14</v>
      </c>
      <c r="T29" s="27">
        <v>109.73</v>
      </c>
      <c r="U29" s="27">
        <v>86.19</v>
      </c>
      <c r="V29" s="27">
        <v>70.290000000000006</v>
      </c>
      <c r="W29" s="27">
        <v>129.01</v>
      </c>
      <c r="X29" s="27">
        <v>77.66</v>
      </c>
      <c r="Y29" s="27">
        <v>154.84</v>
      </c>
      <c r="Z29" s="27">
        <v>68.62</v>
      </c>
      <c r="AA29" s="27">
        <v>162.88999999999999</v>
      </c>
      <c r="AB29" s="27">
        <v>144.44</v>
      </c>
      <c r="AD29" s="29">
        <f>AD33-365</f>
        <v>25568</v>
      </c>
      <c r="AE29" s="27">
        <f t="shared" ref="AE29" si="21">AVERAGE(AA75:AA77)</f>
        <v>141.90333333333334</v>
      </c>
    </row>
    <row r="30" spans="1:31">
      <c r="A30" s="28">
        <v>24138</v>
      </c>
      <c r="B30" s="27">
        <v>104.87</v>
      </c>
      <c r="C30" s="27">
        <v>83.12</v>
      </c>
      <c r="D30" s="27">
        <v>99.73</v>
      </c>
      <c r="E30" s="27">
        <v>109.53</v>
      </c>
      <c r="F30" s="27">
        <v>122.36</v>
      </c>
      <c r="G30" s="27">
        <v>84.86</v>
      </c>
      <c r="H30" s="27">
        <v>84.04</v>
      </c>
      <c r="I30" s="27">
        <v>129.29</v>
      </c>
      <c r="J30" s="27">
        <v>117.53</v>
      </c>
      <c r="K30" s="27">
        <v>97.76</v>
      </c>
      <c r="L30" s="27">
        <v>97.38</v>
      </c>
      <c r="M30" s="27">
        <v>121.78</v>
      </c>
      <c r="N30" s="27">
        <v>85.34</v>
      </c>
      <c r="O30" s="27">
        <v>114.45</v>
      </c>
      <c r="P30" s="27">
        <v>50.98</v>
      </c>
      <c r="Q30" s="27">
        <v>134.27000000000001</v>
      </c>
      <c r="R30" s="27">
        <v>115.82</v>
      </c>
      <c r="S30" s="27">
        <v>83.72</v>
      </c>
      <c r="T30" s="27">
        <v>109.42</v>
      </c>
      <c r="U30" s="27">
        <v>85.67</v>
      </c>
      <c r="V30" s="27">
        <v>71.33</v>
      </c>
      <c r="W30" s="27">
        <v>129.88</v>
      </c>
      <c r="X30" s="27">
        <v>77.12</v>
      </c>
      <c r="Y30" s="27">
        <v>156.12</v>
      </c>
      <c r="Z30" s="27">
        <v>68.55</v>
      </c>
      <c r="AA30" s="27">
        <v>162.34</v>
      </c>
      <c r="AB30" s="27">
        <v>143.68</v>
      </c>
      <c r="AD30" s="29">
        <f>[2]raw_data!A5</f>
        <v>25658</v>
      </c>
      <c r="AE30" s="27">
        <f t="shared" ref="AE30" si="22">AVERAGE(AA78:AA80)</f>
        <v>142.23333333333335</v>
      </c>
    </row>
    <row r="31" spans="1:31">
      <c r="A31" s="28">
        <v>24166</v>
      </c>
      <c r="B31" s="27">
        <v>104.72</v>
      </c>
      <c r="C31" s="27">
        <v>82.54</v>
      </c>
      <c r="D31" s="27">
        <v>99.78</v>
      </c>
      <c r="E31" s="27">
        <v>109.38</v>
      </c>
      <c r="F31" s="27">
        <v>120.03</v>
      </c>
      <c r="G31" s="27">
        <v>84.47</v>
      </c>
      <c r="H31" s="27">
        <v>83.87</v>
      </c>
      <c r="I31" s="27">
        <v>129.13999999999999</v>
      </c>
      <c r="J31" s="27">
        <v>117.26</v>
      </c>
      <c r="K31" s="27">
        <v>97.69</v>
      </c>
      <c r="L31" s="27">
        <v>96.67</v>
      </c>
      <c r="M31" s="27">
        <v>121.41</v>
      </c>
      <c r="N31" s="27">
        <v>85.14</v>
      </c>
      <c r="O31" s="27">
        <v>114.22</v>
      </c>
      <c r="P31" s="27">
        <v>51.03</v>
      </c>
      <c r="Q31" s="27">
        <v>137.63</v>
      </c>
      <c r="R31" s="27">
        <v>116.78</v>
      </c>
      <c r="S31" s="27">
        <v>84.37</v>
      </c>
      <c r="T31" s="27">
        <v>109.31</v>
      </c>
      <c r="U31" s="27">
        <v>85.34</v>
      </c>
      <c r="V31" s="27">
        <v>72.23</v>
      </c>
      <c r="W31" s="27">
        <v>128.15</v>
      </c>
      <c r="X31" s="27">
        <v>76.849999999999994</v>
      </c>
      <c r="Y31" s="27">
        <v>157.66999999999999</v>
      </c>
      <c r="Z31" s="27">
        <v>68.5</v>
      </c>
      <c r="AA31" s="27">
        <v>161.81</v>
      </c>
      <c r="AB31" s="27">
        <v>144.02000000000001</v>
      </c>
      <c r="AD31" s="29">
        <f>[2]raw_data!A6</f>
        <v>25749</v>
      </c>
      <c r="AE31" s="27">
        <f t="shared" ref="AE31" si="23">AVERAGE(AA81:AA83)</f>
        <v>143.54999999999998</v>
      </c>
    </row>
    <row r="32" spans="1:31">
      <c r="A32" s="28">
        <v>24197</v>
      </c>
      <c r="B32" s="27">
        <v>104.42</v>
      </c>
      <c r="C32" s="27">
        <v>82.31</v>
      </c>
      <c r="D32" s="27">
        <v>99.86</v>
      </c>
      <c r="E32" s="27">
        <v>109.73</v>
      </c>
      <c r="F32" s="27">
        <v>119.64</v>
      </c>
      <c r="G32" s="27">
        <v>84.27</v>
      </c>
      <c r="H32" s="27">
        <v>83.94</v>
      </c>
      <c r="I32" s="27">
        <v>129.21</v>
      </c>
      <c r="J32" s="27">
        <v>117.41</v>
      </c>
      <c r="K32" s="27">
        <v>97.77</v>
      </c>
      <c r="L32" s="27">
        <v>97.68</v>
      </c>
      <c r="M32" s="27">
        <v>121.18</v>
      </c>
      <c r="N32" s="27">
        <v>84.83</v>
      </c>
      <c r="O32" s="27">
        <v>113.95</v>
      </c>
      <c r="P32" s="27">
        <v>50.82</v>
      </c>
      <c r="Q32" s="27">
        <v>141.08000000000001</v>
      </c>
      <c r="R32" s="27">
        <v>116.46</v>
      </c>
      <c r="S32" s="27">
        <v>84.61</v>
      </c>
      <c r="T32" s="27">
        <v>109.42</v>
      </c>
      <c r="U32" s="27">
        <v>85.96</v>
      </c>
      <c r="V32" s="27">
        <v>73.02</v>
      </c>
      <c r="W32" s="27">
        <v>126.84</v>
      </c>
      <c r="X32" s="27">
        <v>76.64</v>
      </c>
      <c r="Y32" s="27">
        <v>158.15</v>
      </c>
      <c r="Z32" s="27">
        <v>68.37</v>
      </c>
      <c r="AA32" s="27">
        <v>161.07</v>
      </c>
      <c r="AB32" s="27">
        <v>144.12</v>
      </c>
      <c r="AD32" s="29">
        <f>[2]raw_data!A7</f>
        <v>25841</v>
      </c>
      <c r="AE32" s="27">
        <f t="shared" ref="AE32" si="24">AVERAGE(AA84:AA86)</f>
        <v>142.49666666666667</v>
      </c>
    </row>
    <row r="33" spans="1:31">
      <c r="A33" s="28">
        <v>24227</v>
      </c>
      <c r="B33" s="27">
        <v>103.54</v>
      </c>
      <c r="C33" s="27">
        <v>82.05</v>
      </c>
      <c r="D33" s="27">
        <v>100.11</v>
      </c>
      <c r="E33" s="27">
        <v>109.57</v>
      </c>
      <c r="F33" s="27">
        <v>119.45</v>
      </c>
      <c r="G33" s="27">
        <v>85.52</v>
      </c>
      <c r="H33" s="27">
        <v>83.68</v>
      </c>
      <c r="I33" s="27">
        <v>129.06</v>
      </c>
      <c r="J33" s="27">
        <v>116.97</v>
      </c>
      <c r="K33" s="27">
        <v>97.82</v>
      </c>
      <c r="L33" s="27">
        <v>98.45</v>
      </c>
      <c r="M33" s="27">
        <v>120.3</v>
      </c>
      <c r="N33" s="27">
        <v>85.73</v>
      </c>
      <c r="O33" s="27">
        <v>113.72</v>
      </c>
      <c r="P33" s="27">
        <v>51.28</v>
      </c>
      <c r="Q33" s="27">
        <v>140.28</v>
      </c>
      <c r="R33" s="27">
        <v>115.83</v>
      </c>
      <c r="S33" s="27">
        <v>84.4</v>
      </c>
      <c r="T33" s="27">
        <v>108.98</v>
      </c>
      <c r="U33" s="27">
        <v>85.36</v>
      </c>
      <c r="V33" s="27">
        <v>72.69</v>
      </c>
      <c r="W33" s="27">
        <v>126.37</v>
      </c>
      <c r="X33" s="27">
        <v>76.930000000000007</v>
      </c>
      <c r="Y33" s="27">
        <v>157.6</v>
      </c>
      <c r="Z33" s="27">
        <v>68.25</v>
      </c>
      <c r="AA33" s="27">
        <v>161.61000000000001</v>
      </c>
      <c r="AB33" s="27">
        <v>144.05000000000001</v>
      </c>
      <c r="AD33" s="29">
        <f>[2]raw_data!A8</f>
        <v>25933</v>
      </c>
      <c r="AE33" s="27">
        <f t="shared" ref="AE33" si="25">AVERAGE(AA87:AA89)</f>
        <v>143.52666666666667</v>
      </c>
    </row>
    <row r="34" spans="1:31">
      <c r="A34" s="28">
        <v>24258</v>
      </c>
      <c r="B34" s="27">
        <v>103.24</v>
      </c>
      <c r="C34" s="27">
        <v>81.88</v>
      </c>
      <c r="D34" s="27">
        <v>100.6</v>
      </c>
      <c r="E34" s="27">
        <v>109.54</v>
      </c>
      <c r="F34" s="27">
        <v>119.73</v>
      </c>
      <c r="G34" s="27">
        <v>85.03</v>
      </c>
      <c r="H34" s="27">
        <v>83.61</v>
      </c>
      <c r="I34" s="27">
        <v>129.69999999999999</v>
      </c>
      <c r="J34" s="27">
        <v>116.97</v>
      </c>
      <c r="K34" s="27">
        <v>97.45</v>
      </c>
      <c r="L34" s="27">
        <v>98.23</v>
      </c>
      <c r="M34" s="27">
        <v>120.09</v>
      </c>
      <c r="N34" s="27">
        <v>85.37</v>
      </c>
      <c r="O34" s="27">
        <v>113.61</v>
      </c>
      <c r="P34" s="27">
        <v>50.72</v>
      </c>
      <c r="Q34" s="27">
        <v>144.32</v>
      </c>
      <c r="R34" s="27">
        <v>116.2</v>
      </c>
      <c r="S34" s="27">
        <v>84.2</v>
      </c>
      <c r="T34" s="27">
        <v>109.19</v>
      </c>
      <c r="U34" s="27">
        <v>85.04</v>
      </c>
      <c r="V34" s="27">
        <v>71.61</v>
      </c>
      <c r="W34" s="27">
        <v>126</v>
      </c>
      <c r="X34" s="27">
        <v>77.930000000000007</v>
      </c>
      <c r="Y34" s="27">
        <v>158.16</v>
      </c>
      <c r="Z34" s="27">
        <v>69.11</v>
      </c>
      <c r="AA34" s="27">
        <v>162.72999999999999</v>
      </c>
      <c r="AB34" s="27">
        <v>143.81</v>
      </c>
      <c r="AD34" s="29">
        <f>[2]raw_data!A9</f>
        <v>26023</v>
      </c>
      <c r="AE34" s="27">
        <f t="shared" ref="AE34" si="26">AVERAGE(AA90:AA92)</f>
        <v>146.18333333333331</v>
      </c>
    </row>
    <row r="35" spans="1:31">
      <c r="A35" s="28">
        <v>24288</v>
      </c>
      <c r="B35" s="27">
        <v>102.71</v>
      </c>
      <c r="C35" s="27">
        <v>82.27</v>
      </c>
      <c r="D35" s="27">
        <v>100.62</v>
      </c>
      <c r="E35" s="27">
        <v>109.85</v>
      </c>
      <c r="F35" s="27">
        <v>122.36</v>
      </c>
      <c r="G35" s="27">
        <v>84.9</v>
      </c>
      <c r="H35" s="27">
        <v>83.59</v>
      </c>
      <c r="I35" s="27">
        <v>129.66</v>
      </c>
      <c r="J35" s="27">
        <v>116.76</v>
      </c>
      <c r="K35" s="27">
        <v>97.54</v>
      </c>
      <c r="L35" s="27">
        <v>97.55</v>
      </c>
      <c r="M35" s="27">
        <v>123.16</v>
      </c>
      <c r="N35" s="27">
        <v>85.18</v>
      </c>
      <c r="O35" s="27">
        <v>113.45</v>
      </c>
      <c r="P35" s="27">
        <v>50.47</v>
      </c>
      <c r="Q35" s="27">
        <v>144.44999999999999</v>
      </c>
      <c r="R35" s="27">
        <v>116.16</v>
      </c>
      <c r="S35" s="27">
        <v>84.7</v>
      </c>
      <c r="T35" s="27">
        <v>109.32</v>
      </c>
      <c r="U35" s="27">
        <v>84.9</v>
      </c>
      <c r="V35" s="27">
        <v>69.81</v>
      </c>
      <c r="W35" s="27">
        <v>125.92</v>
      </c>
      <c r="X35" s="27">
        <v>77.989999999999995</v>
      </c>
      <c r="Y35" s="27">
        <v>158.24</v>
      </c>
      <c r="Z35" s="27">
        <v>68.900000000000006</v>
      </c>
      <c r="AA35" s="27">
        <v>162.25</v>
      </c>
      <c r="AB35" s="27">
        <v>143.74</v>
      </c>
      <c r="AD35" s="29">
        <f>[2]raw_data!A10</f>
        <v>26114</v>
      </c>
      <c r="AE35" s="27">
        <f t="shared" ref="AE35" si="27">AVERAGE(AA93:AA95)</f>
        <v>148.68333333333331</v>
      </c>
    </row>
    <row r="36" spans="1:31">
      <c r="A36" s="28">
        <v>24319</v>
      </c>
      <c r="B36" s="27">
        <v>102.36</v>
      </c>
      <c r="C36" s="27">
        <v>82.11</v>
      </c>
      <c r="D36" s="27">
        <v>99.8</v>
      </c>
      <c r="E36" s="27">
        <v>109.7</v>
      </c>
      <c r="F36" s="27">
        <v>122.07</v>
      </c>
      <c r="G36" s="27">
        <v>85.23</v>
      </c>
      <c r="H36" s="27">
        <v>83.59</v>
      </c>
      <c r="I36" s="27">
        <v>130.05000000000001</v>
      </c>
      <c r="J36" s="27">
        <v>117</v>
      </c>
      <c r="K36" s="27">
        <v>97.81</v>
      </c>
      <c r="L36" s="27">
        <v>97.18</v>
      </c>
      <c r="M36" s="27">
        <v>127.58</v>
      </c>
      <c r="N36" s="27">
        <v>86.43</v>
      </c>
      <c r="O36" s="27">
        <v>113.35</v>
      </c>
      <c r="P36" s="27">
        <v>50.53</v>
      </c>
      <c r="Q36" s="27">
        <v>143.05000000000001</v>
      </c>
      <c r="R36" s="27">
        <v>116.11</v>
      </c>
      <c r="S36" s="27">
        <v>84.09</v>
      </c>
      <c r="T36" s="27">
        <v>109.41</v>
      </c>
      <c r="U36" s="27">
        <v>86.48</v>
      </c>
      <c r="V36" s="27">
        <v>70.19</v>
      </c>
      <c r="W36" s="27">
        <v>125.99</v>
      </c>
      <c r="X36" s="27">
        <v>77.81</v>
      </c>
      <c r="Y36" s="27">
        <v>157.07</v>
      </c>
      <c r="Z36" s="27">
        <v>68.739999999999995</v>
      </c>
      <c r="AA36" s="27">
        <v>161.78</v>
      </c>
      <c r="AB36" s="27">
        <v>143.87</v>
      </c>
      <c r="AD36" s="29">
        <f>[2]raw_data!A11</f>
        <v>26206</v>
      </c>
      <c r="AE36" s="27">
        <f t="shared" ref="AE36" si="28">AVERAGE(AA96:AA98)</f>
        <v>149.4</v>
      </c>
    </row>
    <row r="37" spans="1:31">
      <c r="A37" s="28">
        <v>24350</v>
      </c>
      <c r="B37" s="27">
        <v>102.38</v>
      </c>
      <c r="C37" s="27">
        <v>82.83</v>
      </c>
      <c r="D37" s="27">
        <v>99.71</v>
      </c>
      <c r="E37" s="27">
        <v>109.83</v>
      </c>
      <c r="F37" s="27">
        <v>121.42</v>
      </c>
      <c r="G37" s="27">
        <v>85.02</v>
      </c>
      <c r="H37" s="27">
        <v>83.3</v>
      </c>
      <c r="I37" s="27">
        <v>130.5</v>
      </c>
      <c r="J37" s="27">
        <v>116.8</v>
      </c>
      <c r="K37" s="27">
        <v>97.41</v>
      </c>
      <c r="L37" s="27">
        <v>96.83</v>
      </c>
      <c r="M37" s="27">
        <v>122.75</v>
      </c>
      <c r="N37" s="27">
        <v>86.12</v>
      </c>
      <c r="O37" s="27">
        <v>113.32</v>
      </c>
      <c r="P37" s="27">
        <v>49.95</v>
      </c>
      <c r="Q37" s="27">
        <v>146.41999999999999</v>
      </c>
      <c r="R37" s="27">
        <v>116.3</v>
      </c>
      <c r="S37" s="27">
        <v>84.29</v>
      </c>
      <c r="T37" s="27">
        <v>109.46</v>
      </c>
      <c r="U37" s="27">
        <v>86.37</v>
      </c>
      <c r="V37" s="27">
        <v>69.97</v>
      </c>
      <c r="W37" s="27">
        <v>126.86</v>
      </c>
      <c r="X37" s="27">
        <v>77.930000000000007</v>
      </c>
      <c r="Y37" s="27">
        <v>157.79</v>
      </c>
      <c r="Z37" s="27">
        <v>68.739999999999995</v>
      </c>
      <c r="AA37" s="27">
        <v>163.25</v>
      </c>
      <c r="AB37" s="27">
        <v>144.63999999999999</v>
      </c>
      <c r="AD37" s="29">
        <f>[2]raw_data!A12</f>
        <v>26298</v>
      </c>
      <c r="AE37" s="27">
        <f t="shared" ref="AE37" si="29">AVERAGE(AA99:AA101)</f>
        <v>149.00333333333333</v>
      </c>
    </row>
    <row r="38" spans="1:31">
      <c r="A38" s="28">
        <v>24380</v>
      </c>
      <c r="B38" s="27">
        <v>102.17</v>
      </c>
      <c r="C38" s="27">
        <v>82.86</v>
      </c>
      <c r="D38" s="27">
        <v>99.52</v>
      </c>
      <c r="E38" s="27">
        <v>109.49</v>
      </c>
      <c r="F38" s="27">
        <v>123.37</v>
      </c>
      <c r="G38" s="27">
        <v>85.1</v>
      </c>
      <c r="H38" s="27">
        <v>82.99</v>
      </c>
      <c r="I38" s="27">
        <v>130.91999999999999</v>
      </c>
      <c r="J38" s="27">
        <v>116.56</v>
      </c>
      <c r="K38" s="27">
        <v>97.28</v>
      </c>
      <c r="L38" s="27">
        <v>97.84</v>
      </c>
      <c r="M38" s="27">
        <v>121.97</v>
      </c>
      <c r="N38" s="27">
        <v>86.01</v>
      </c>
      <c r="O38" s="27">
        <v>113.08</v>
      </c>
      <c r="P38" s="27">
        <v>50.55</v>
      </c>
      <c r="Q38" s="27">
        <v>148.41</v>
      </c>
      <c r="R38" s="27">
        <v>117.11</v>
      </c>
      <c r="S38" s="27">
        <v>84.33</v>
      </c>
      <c r="T38" s="27">
        <v>108.93</v>
      </c>
      <c r="U38" s="27">
        <v>86.22</v>
      </c>
      <c r="V38" s="27">
        <v>70.650000000000006</v>
      </c>
      <c r="W38" s="27">
        <v>125.32</v>
      </c>
      <c r="X38" s="27">
        <v>77.59</v>
      </c>
      <c r="Y38" s="27">
        <v>157.87</v>
      </c>
      <c r="Z38" s="27">
        <v>68.67</v>
      </c>
      <c r="AA38" s="27">
        <v>163</v>
      </c>
      <c r="AB38" s="27">
        <v>143.81</v>
      </c>
      <c r="AD38" s="29">
        <f>[2]raw_data!A13</f>
        <v>26389</v>
      </c>
      <c r="AE38" s="27">
        <f t="shared" ref="AE38" si="30">AVERAGE(AA102:AA104)</f>
        <v>149.26333333333332</v>
      </c>
    </row>
    <row r="39" spans="1:31">
      <c r="A39" s="28">
        <v>24411</v>
      </c>
      <c r="B39" s="27">
        <v>102.23</v>
      </c>
      <c r="C39" s="27">
        <v>83.08</v>
      </c>
      <c r="D39" s="27">
        <v>99.48</v>
      </c>
      <c r="E39" s="27">
        <v>108.54</v>
      </c>
      <c r="F39" s="27">
        <v>123.61</v>
      </c>
      <c r="G39" s="27">
        <v>86.34</v>
      </c>
      <c r="H39" s="27">
        <v>82.84</v>
      </c>
      <c r="I39" s="27">
        <v>130.93</v>
      </c>
      <c r="J39" s="27">
        <v>115.74</v>
      </c>
      <c r="K39" s="27">
        <v>97.41</v>
      </c>
      <c r="L39" s="27">
        <v>98.73</v>
      </c>
      <c r="M39" s="27">
        <v>119.01</v>
      </c>
      <c r="N39" s="27">
        <v>86.08</v>
      </c>
      <c r="O39" s="27">
        <v>112.81</v>
      </c>
      <c r="P39" s="27">
        <v>50.67</v>
      </c>
      <c r="Q39" s="27">
        <v>151.44</v>
      </c>
      <c r="R39" s="27">
        <v>116.16</v>
      </c>
      <c r="S39" s="27">
        <v>84.07</v>
      </c>
      <c r="T39" s="27">
        <v>108.42</v>
      </c>
      <c r="U39" s="27">
        <v>86.73</v>
      </c>
      <c r="V39" s="27">
        <v>71.78</v>
      </c>
      <c r="W39" s="27">
        <v>123.91</v>
      </c>
      <c r="X39" s="27">
        <v>77.87</v>
      </c>
      <c r="Y39" s="27">
        <v>157.53</v>
      </c>
      <c r="Z39" s="27">
        <v>68.48</v>
      </c>
      <c r="AA39" s="27">
        <v>162.57</v>
      </c>
      <c r="AB39" s="27">
        <v>144.29</v>
      </c>
      <c r="AD39" s="29">
        <f>[2]raw_data!A14</f>
        <v>26480</v>
      </c>
      <c r="AE39" s="27">
        <f t="shared" ref="AE39" si="31">AVERAGE(AA105:AA107)</f>
        <v>149.63</v>
      </c>
    </row>
    <row r="40" spans="1:31">
      <c r="A40" s="28">
        <v>24441</v>
      </c>
      <c r="B40" s="27">
        <v>102.86</v>
      </c>
      <c r="C40" s="27">
        <v>82.76</v>
      </c>
      <c r="D40" s="27">
        <v>99.09</v>
      </c>
      <c r="E40" s="27">
        <v>108.34</v>
      </c>
      <c r="F40" s="27">
        <v>122.18</v>
      </c>
      <c r="G40" s="27">
        <v>85.82</v>
      </c>
      <c r="H40" s="27">
        <v>83.27</v>
      </c>
      <c r="I40" s="27">
        <v>130.88999999999999</v>
      </c>
      <c r="J40" s="27">
        <v>115.69</v>
      </c>
      <c r="K40" s="27">
        <v>98.21</v>
      </c>
      <c r="L40" s="27">
        <v>98.02</v>
      </c>
      <c r="M40" s="27">
        <v>119.29</v>
      </c>
      <c r="N40" s="27">
        <v>85.63</v>
      </c>
      <c r="O40" s="27">
        <v>112.59</v>
      </c>
      <c r="P40" s="27">
        <v>50.11</v>
      </c>
      <c r="Q40" s="27">
        <v>148.02000000000001</v>
      </c>
      <c r="R40" s="27">
        <v>116.36</v>
      </c>
      <c r="S40" s="27">
        <v>83.67</v>
      </c>
      <c r="T40" s="27">
        <v>108.74</v>
      </c>
      <c r="U40" s="27">
        <v>86.38</v>
      </c>
      <c r="V40" s="27">
        <v>71.41</v>
      </c>
      <c r="W40" s="27">
        <v>125.49</v>
      </c>
      <c r="X40" s="27">
        <v>78.84</v>
      </c>
      <c r="Y40" s="27">
        <v>157.82</v>
      </c>
      <c r="Z40" s="27">
        <v>69.22</v>
      </c>
      <c r="AA40" s="27">
        <v>163.46</v>
      </c>
      <c r="AB40" s="27">
        <v>144.58000000000001</v>
      </c>
      <c r="AD40" s="29">
        <f>[2]raw_data!A15</f>
        <v>26572</v>
      </c>
      <c r="AE40" s="27">
        <f t="shared" ref="AE40" si="32">AVERAGE(AA108:AA110)</f>
        <v>141.78</v>
      </c>
    </row>
    <row r="41" spans="1:31">
      <c r="A41" s="28">
        <v>24472</v>
      </c>
      <c r="B41" s="27">
        <v>102.91</v>
      </c>
      <c r="C41" s="27">
        <v>82.43</v>
      </c>
      <c r="D41" s="27">
        <v>98.99</v>
      </c>
      <c r="E41" s="27">
        <v>108.73</v>
      </c>
      <c r="F41" s="27">
        <v>120.66</v>
      </c>
      <c r="G41" s="27">
        <v>85.71</v>
      </c>
      <c r="H41" s="27">
        <v>83.29</v>
      </c>
      <c r="I41" s="27">
        <v>131.15</v>
      </c>
      <c r="J41" s="27">
        <v>115.24</v>
      </c>
      <c r="K41" s="27">
        <v>98.38</v>
      </c>
      <c r="L41" s="27">
        <v>98.81</v>
      </c>
      <c r="M41" s="27">
        <v>120.08</v>
      </c>
      <c r="N41" s="27">
        <v>85.48</v>
      </c>
      <c r="O41" s="27">
        <v>112.66</v>
      </c>
      <c r="P41" s="27">
        <v>50.62</v>
      </c>
      <c r="Q41" s="27">
        <v>147.37</v>
      </c>
      <c r="R41" s="27">
        <v>116.65</v>
      </c>
      <c r="S41" s="27">
        <v>83.52</v>
      </c>
      <c r="T41" s="27">
        <v>109</v>
      </c>
      <c r="U41" s="27">
        <v>86.17</v>
      </c>
      <c r="V41" s="27">
        <v>70.92</v>
      </c>
      <c r="W41" s="27">
        <v>125.83</v>
      </c>
      <c r="X41" s="27">
        <v>79.25</v>
      </c>
      <c r="Y41" s="27">
        <v>157.41999999999999</v>
      </c>
      <c r="Z41" s="27">
        <v>69.349999999999994</v>
      </c>
      <c r="AA41" s="27">
        <v>162.97999999999999</v>
      </c>
      <c r="AB41" s="27">
        <v>143.94</v>
      </c>
      <c r="AD41" s="29">
        <f>[2]raw_data!A16</f>
        <v>26664</v>
      </c>
      <c r="AE41" s="27">
        <f t="shared" ref="AE41" si="33">AVERAGE(AA111:AA113)</f>
        <v>139.23666666666665</v>
      </c>
    </row>
    <row r="42" spans="1:31">
      <c r="A42" s="28">
        <v>24503</v>
      </c>
      <c r="B42" s="27">
        <v>102.74</v>
      </c>
      <c r="C42" s="27">
        <v>83.71</v>
      </c>
      <c r="D42" s="27">
        <v>98.9</v>
      </c>
      <c r="E42" s="27">
        <v>108.84</v>
      </c>
      <c r="F42" s="27">
        <v>120.95</v>
      </c>
      <c r="G42" s="27">
        <v>86.23</v>
      </c>
      <c r="H42" s="27">
        <v>83.24</v>
      </c>
      <c r="I42" s="27">
        <v>128.21</v>
      </c>
      <c r="J42" s="27">
        <v>115.66</v>
      </c>
      <c r="K42" s="27">
        <v>98.05</v>
      </c>
      <c r="L42" s="27">
        <v>98.66</v>
      </c>
      <c r="M42" s="27">
        <v>122.81</v>
      </c>
      <c r="N42" s="27">
        <v>85.41</v>
      </c>
      <c r="O42" s="27">
        <v>112.26</v>
      </c>
      <c r="P42" s="27">
        <v>50.99</v>
      </c>
      <c r="Q42" s="27">
        <v>147.88</v>
      </c>
      <c r="R42" s="27">
        <v>116.4</v>
      </c>
      <c r="S42" s="27">
        <v>83.73</v>
      </c>
      <c r="T42" s="27">
        <v>109.43</v>
      </c>
      <c r="U42" s="27">
        <v>86.48</v>
      </c>
      <c r="V42" s="27">
        <v>71.540000000000006</v>
      </c>
      <c r="W42" s="27">
        <v>127</v>
      </c>
      <c r="X42" s="27">
        <v>78.989999999999995</v>
      </c>
      <c r="Y42" s="27">
        <v>158.12</v>
      </c>
      <c r="Z42" s="27">
        <v>69.150000000000006</v>
      </c>
      <c r="AA42" s="27">
        <v>162.30000000000001</v>
      </c>
      <c r="AB42" s="27">
        <v>143.07</v>
      </c>
      <c r="AD42" s="29">
        <f>[2]raw_data!A17</f>
        <v>26754</v>
      </c>
      <c r="AE42" s="27">
        <f t="shared" ref="AE42" si="34">AVERAGE(AA114:AA116)</f>
        <v>135.95000000000002</v>
      </c>
    </row>
    <row r="43" spans="1:31">
      <c r="A43" s="28">
        <v>24531</v>
      </c>
      <c r="B43" s="27">
        <v>102.87</v>
      </c>
      <c r="C43" s="27">
        <v>83.36</v>
      </c>
      <c r="D43" s="27">
        <v>99.48</v>
      </c>
      <c r="E43" s="27">
        <v>108.66</v>
      </c>
      <c r="F43" s="27">
        <v>122.93</v>
      </c>
      <c r="G43" s="27">
        <v>85.87</v>
      </c>
      <c r="H43" s="27">
        <v>83.59</v>
      </c>
      <c r="I43" s="27">
        <v>129.1</v>
      </c>
      <c r="J43" s="27">
        <v>115.53</v>
      </c>
      <c r="K43" s="27">
        <v>97.97</v>
      </c>
      <c r="L43" s="27">
        <v>97.84</v>
      </c>
      <c r="M43" s="27">
        <v>122.35</v>
      </c>
      <c r="N43" s="27">
        <v>85.59</v>
      </c>
      <c r="O43" s="27">
        <v>112.28</v>
      </c>
      <c r="P43" s="27">
        <v>51.01</v>
      </c>
      <c r="Q43" s="27">
        <v>149.69</v>
      </c>
      <c r="R43" s="27">
        <v>116.42</v>
      </c>
      <c r="S43" s="27">
        <v>84.25</v>
      </c>
      <c r="T43" s="27">
        <v>110.28</v>
      </c>
      <c r="U43" s="27">
        <v>86.3</v>
      </c>
      <c r="V43" s="27">
        <v>72.180000000000007</v>
      </c>
      <c r="W43" s="27">
        <v>126.69</v>
      </c>
      <c r="X43" s="27">
        <v>79.45</v>
      </c>
      <c r="Y43" s="27">
        <v>158.86000000000001</v>
      </c>
      <c r="Z43" s="27">
        <v>68.75</v>
      </c>
      <c r="AA43" s="27">
        <v>160.44999999999999</v>
      </c>
      <c r="AB43" s="27">
        <v>142.65</v>
      </c>
      <c r="AD43" s="29">
        <f>[2]raw_data!A18</f>
        <v>26845</v>
      </c>
      <c r="AE43" s="27">
        <f t="shared" ref="AE43" si="35">AVERAGE(AA117:AA119)</f>
        <v>136.66999999999999</v>
      </c>
    </row>
    <row r="44" spans="1:31">
      <c r="A44" s="28">
        <v>24562</v>
      </c>
      <c r="B44" s="27">
        <v>102.91</v>
      </c>
      <c r="C44" s="27">
        <v>82.95</v>
      </c>
      <c r="D44" s="27">
        <v>99.67</v>
      </c>
      <c r="E44" s="27">
        <v>108.8</v>
      </c>
      <c r="F44" s="27">
        <v>120.44</v>
      </c>
      <c r="G44" s="27">
        <v>85.67</v>
      </c>
      <c r="H44" s="27">
        <v>83.42</v>
      </c>
      <c r="I44" s="27">
        <v>129.32</v>
      </c>
      <c r="J44" s="27">
        <v>115.36</v>
      </c>
      <c r="K44" s="27">
        <v>97.84</v>
      </c>
      <c r="L44" s="27">
        <v>98.66</v>
      </c>
      <c r="M44" s="27">
        <v>120.96</v>
      </c>
      <c r="N44" s="27">
        <v>85.2</v>
      </c>
      <c r="O44" s="27">
        <v>112.22</v>
      </c>
      <c r="P44" s="27">
        <v>51.13</v>
      </c>
      <c r="Q44" s="27">
        <v>151.53</v>
      </c>
      <c r="R44" s="27">
        <v>115.89</v>
      </c>
      <c r="S44" s="27">
        <v>84.25</v>
      </c>
      <c r="T44" s="27">
        <v>111.05</v>
      </c>
      <c r="U44" s="27">
        <v>85.96</v>
      </c>
      <c r="V44" s="27">
        <v>72.91</v>
      </c>
      <c r="W44" s="27">
        <v>125.69</v>
      </c>
      <c r="X44" s="27">
        <v>79.459999999999994</v>
      </c>
      <c r="Y44" s="27">
        <v>159.79</v>
      </c>
      <c r="Z44" s="27">
        <v>68.58</v>
      </c>
      <c r="AA44" s="27">
        <v>161.69</v>
      </c>
      <c r="AB44" s="27">
        <v>142.68</v>
      </c>
      <c r="AD44" s="29">
        <f>[2]raw_data!A19</f>
        <v>26937</v>
      </c>
      <c r="AE44" s="27">
        <f t="shared" ref="AE44" si="36">AVERAGE(AA120:AA122)</f>
        <v>127.16333333333331</v>
      </c>
    </row>
    <row r="45" spans="1:31">
      <c r="A45" s="28">
        <v>24592</v>
      </c>
      <c r="B45" s="27">
        <v>102.99</v>
      </c>
      <c r="C45" s="27">
        <v>82.87</v>
      </c>
      <c r="D45" s="27">
        <v>100.09</v>
      </c>
      <c r="E45" s="27">
        <v>109.01</v>
      </c>
      <c r="F45" s="27">
        <v>119.73</v>
      </c>
      <c r="G45" s="27">
        <v>86.6</v>
      </c>
      <c r="H45" s="27">
        <v>83.38</v>
      </c>
      <c r="I45" s="27">
        <v>131.09</v>
      </c>
      <c r="J45" s="27">
        <v>115.08</v>
      </c>
      <c r="K45" s="27">
        <v>97.44</v>
      </c>
      <c r="L45" s="27">
        <v>99.03</v>
      </c>
      <c r="M45" s="27">
        <v>121.72</v>
      </c>
      <c r="N45" s="27">
        <v>86.55</v>
      </c>
      <c r="O45" s="27">
        <v>112.11</v>
      </c>
      <c r="P45" s="27">
        <v>51.15</v>
      </c>
      <c r="Q45" s="27">
        <v>154.66</v>
      </c>
      <c r="R45" s="27">
        <v>116.66</v>
      </c>
      <c r="S45" s="27">
        <v>84.66</v>
      </c>
      <c r="T45" s="27">
        <v>111.71</v>
      </c>
      <c r="U45" s="27">
        <v>85.72</v>
      </c>
      <c r="V45" s="27">
        <v>72.680000000000007</v>
      </c>
      <c r="W45" s="27">
        <v>123.22</v>
      </c>
      <c r="X45" s="27">
        <v>80.349999999999994</v>
      </c>
      <c r="Y45" s="27">
        <v>159.5</v>
      </c>
      <c r="Z45" s="27">
        <v>68.58</v>
      </c>
      <c r="AA45" s="27">
        <v>161.32</v>
      </c>
      <c r="AB45" s="27">
        <v>142.47999999999999</v>
      </c>
      <c r="AD45" s="29">
        <f>[2]raw_data!A20</f>
        <v>27029</v>
      </c>
      <c r="AE45" s="27">
        <f t="shared" ref="AE45" si="37">AVERAGE(AA123:AA125)</f>
        <v>127.73</v>
      </c>
    </row>
    <row r="46" spans="1:31">
      <c r="A46" s="28">
        <v>24623</v>
      </c>
      <c r="B46" s="27">
        <v>103.35</v>
      </c>
      <c r="C46" s="27">
        <v>83.16</v>
      </c>
      <c r="D46" s="27">
        <v>100.37</v>
      </c>
      <c r="E46" s="27">
        <v>109.43</v>
      </c>
      <c r="F46" s="27">
        <v>120.27</v>
      </c>
      <c r="G46" s="27">
        <v>86.23</v>
      </c>
      <c r="H46" s="27">
        <v>83.59</v>
      </c>
      <c r="I46" s="27">
        <v>131.79</v>
      </c>
      <c r="J46" s="27">
        <v>115.82</v>
      </c>
      <c r="K46" s="27">
        <v>97.33</v>
      </c>
      <c r="L46" s="27">
        <v>97.7</v>
      </c>
      <c r="M46" s="27">
        <v>119.36</v>
      </c>
      <c r="N46" s="27">
        <v>86.37</v>
      </c>
      <c r="O46" s="27">
        <v>112.03</v>
      </c>
      <c r="P46" s="27">
        <v>50.41</v>
      </c>
      <c r="Q46" s="27">
        <v>156.75</v>
      </c>
      <c r="R46" s="27">
        <v>116.63</v>
      </c>
      <c r="S46" s="27">
        <v>84.65</v>
      </c>
      <c r="T46" s="27">
        <v>112.53</v>
      </c>
      <c r="U46" s="27">
        <v>86.35</v>
      </c>
      <c r="V46" s="27">
        <v>70.94</v>
      </c>
      <c r="W46" s="27">
        <v>124.42</v>
      </c>
      <c r="X46" s="27">
        <v>80.48</v>
      </c>
      <c r="Y46" s="27">
        <v>159.56</v>
      </c>
      <c r="Z46" s="27">
        <v>69.319999999999993</v>
      </c>
      <c r="AA46" s="27">
        <v>160.82</v>
      </c>
      <c r="AB46" s="27">
        <v>142.82</v>
      </c>
      <c r="AD46" s="29">
        <f>[2]raw_data!A21</f>
        <v>27119</v>
      </c>
      <c r="AE46" s="27">
        <f t="shared" ref="AE46" si="38">AVERAGE(AA126:AA128)</f>
        <v>128.57333333333332</v>
      </c>
    </row>
    <row r="47" spans="1:31">
      <c r="A47" s="28">
        <v>24653</v>
      </c>
      <c r="B47" s="27">
        <v>103.49</v>
      </c>
      <c r="C47" s="27">
        <v>82.92</v>
      </c>
      <c r="D47" s="27">
        <v>100.3</v>
      </c>
      <c r="E47" s="27">
        <v>109.94</v>
      </c>
      <c r="F47" s="27">
        <v>121.03</v>
      </c>
      <c r="G47" s="27">
        <v>86.01</v>
      </c>
      <c r="H47" s="27">
        <v>83.21</v>
      </c>
      <c r="I47" s="27">
        <v>132.04</v>
      </c>
      <c r="J47" s="27">
        <v>115.99</v>
      </c>
      <c r="K47" s="27">
        <v>97.07</v>
      </c>
      <c r="L47" s="27">
        <v>96.45</v>
      </c>
      <c r="M47" s="27">
        <v>124.84</v>
      </c>
      <c r="N47" s="27">
        <v>85.94</v>
      </c>
      <c r="O47" s="27">
        <v>112.39</v>
      </c>
      <c r="P47" s="27">
        <v>50.08</v>
      </c>
      <c r="Q47" s="27">
        <v>154.69999999999999</v>
      </c>
      <c r="R47" s="27">
        <v>116.12</v>
      </c>
      <c r="S47" s="27">
        <v>84.59</v>
      </c>
      <c r="T47" s="27">
        <v>112.95</v>
      </c>
      <c r="U47" s="27">
        <v>87.03</v>
      </c>
      <c r="V47" s="27">
        <v>70.180000000000007</v>
      </c>
      <c r="W47" s="27">
        <v>125.62</v>
      </c>
      <c r="X47" s="27">
        <v>79.680000000000007</v>
      </c>
      <c r="Y47" s="27">
        <v>159.86000000000001</v>
      </c>
      <c r="Z47" s="27">
        <v>69.709999999999994</v>
      </c>
      <c r="AA47" s="27">
        <v>161.82</v>
      </c>
      <c r="AB47" s="27">
        <v>142.96</v>
      </c>
      <c r="AD47" s="29">
        <f>[2]raw_data!A22</f>
        <v>27210</v>
      </c>
      <c r="AE47" s="27">
        <f t="shared" ref="AE47" si="39">AVERAGE(AA129:AA131)</f>
        <v>132.68000000000004</v>
      </c>
    </row>
    <row r="48" spans="1:31">
      <c r="A48" s="28">
        <v>24684</v>
      </c>
      <c r="B48" s="27">
        <v>103.67</v>
      </c>
      <c r="C48" s="27">
        <v>83.58</v>
      </c>
      <c r="D48" s="27">
        <v>100.03</v>
      </c>
      <c r="E48" s="27">
        <v>110.52</v>
      </c>
      <c r="F48" s="27">
        <v>122.44</v>
      </c>
      <c r="G48" s="27">
        <v>91.6</v>
      </c>
      <c r="H48" s="27">
        <v>83.13</v>
      </c>
      <c r="I48" s="27">
        <v>132.94999999999999</v>
      </c>
      <c r="J48" s="27">
        <v>116.49</v>
      </c>
      <c r="K48" s="27">
        <v>96.31</v>
      </c>
      <c r="L48" s="27">
        <v>96.29</v>
      </c>
      <c r="M48" s="27">
        <v>124.5</v>
      </c>
      <c r="N48" s="27">
        <v>86.03</v>
      </c>
      <c r="O48" s="27">
        <v>112.45</v>
      </c>
      <c r="P48" s="27">
        <v>49.92</v>
      </c>
      <c r="Q48" s="27">
        <v>154.33000000000001</v>
      </c>
      <c r="R48" s="27">
        <v>116.23</v>
      </c>
      <c r="S48" s="27">
        <v>85.25</v>
      </c>
      <c r="T48" s="27">
        <v>113.12</v>
      </c>
      <c r="U48" s="27">
        <v>87.39</v>
      </c>
      <c r="V48" s="27">
        <v>70.78</v>
      </c>
      <c r="W48" s="27">
        <v>127.13</v>
      </c>
      <c r="X48" s="27">
        <v>79.709999999999994</v>
      </c>
      <c r="Y48" s="27">
        <v>159.59</v>
      </c>
      <c r="Z48" s="27">
        <v>69.790000000000006</v>
      </c>
      <c r="AA48" s="27">
        <v>159.71</v>
      </c>
      <c r="AB48" s="27">
        <v>142.97</v>
      </c>
      <c r="AD48" s="29">
        <f>[2]raw_data!A23</f>
        <v>27302</v>
      </c>
      <c r="AE48" s="27">
        <f t="shared" ref="AE48" si="40">AVERAGE(AA132:AA134)</f>
        <v>131.36666666666667</v>
      </c>
    </row>
    <row r="49" spans="1:31">
      <c r="A49" s="28">
        <v>24715</v>
      </c>
      <c r="B49" s="27">
        <v>103.38</v>
      </c>
      <c r="C49" s="27">
        <v>83.82</v>
      </c>
      <c r="D49" s="27">
        <v>100.2</v>
      </c>
      <c r="E49" s="27">
        <v>110.95</v>
      </c>
      <c r="F49" s="27">
        <v>121.43</v>
      </c>
      <c r="G49" s="27">
        <v>91.33</v>
      </c>
      <c r="H49" s="27">
        <v>83.01</v>
      </c>
      <c r="I49" s="27">
        <v>133.41</v>
      </c>
      <c r="J49" s="27">
        <v>116.56</v>
      </c>
      <c r="K49" s="27">
        <v>95.42</v>
      </c>
      <c r="L49" s="27">
        <v>95.25</v>
      </c>
      <c r="M49" s="27">
        <v>133.06</v>
      </c>
      <c r="N49" s="27">
        <v>85.86</v>
      </c>
      <c r="O49" s="27">
        <v>112.67</v>
      </c>
      <c r="P49" s="27">
        <v>50.03</v>
      </c>
      <c r="Q49" s="27">
        <v>155.86000000000001</v>
      </c>
      <c r="R49" s="27">
        <v>116.75</v>
      </c>
      <c r="S49" s="27">
        <v>85.66</v>
      </c>
      <c r="T49" s="27">
        <v>112.89</v>
      </c>
      <c r="U49" s="27">
        <v>87.17</v>
      </c>
      <c r="V49" s="27">
        <v>71.7</v>
      </c>
      <c r="W49" s="27">
        <v>125.87</v>
      </c>
      <c r="X49" s="27">
        <v>80.8</v>
      </c>
      <c r="Y49" s="27">
        <v>159.53</v>
      </c>
      <c r="Z49" s="27">
        <v>69.66</v>
      </c>
      <c r="AA49" s="27">
        <v>159.09</v>
      </c>
      <c r="AB49" s="27">
        <v>142.57</v>
      </c>
      <c r="AD49" s="29">
        <f>[2]raw_data!A24</f>
        <v>27394</v>
      </c>
      <c r="AE49" s="27">
        <f t="shared" ref="AE49" si="41">AVERAGE(AA135:AA137)</f>
        <v>130.16</v>
      </c>
    </row>
    <row r="50" spans="1:31">
      <c r="A50" s="28">
        <v>24745</v>
      </c>
      <c r="B50" s="27">
        <v>102.48</v>
      </c>
      <c r="C50" s="27">
        <v>84.13</v>
      </c>
      <c r="D50" s="27">
        <v>100.31</v>
      </c>
      <c r="E50" s="27">
        <v>110.49</v>
      </c>
      <c r="F50" s="27">
        <v>121.74</v>
      </c>
      <c r="G50" s="27">
        <v>91.11</v>
      </c>
      <c r="H50" s="27">
        <v>82.94</v>
      </c>
      <c r="I50" s="27">
        <v>133.55000000000001</v>
      </c>
      <c r="J50" s="27">
        <v>116.48</v>
      </c>
      <c r="K50" s="27">
        <v>95.01</v>
      </c>
      <c r="L50" s="27">
        <v>95.52</v>
      </c>
      <c r="M50" s="27">
        <v>134.26</v>
      </c>
      <c r="N50" s="27">
        <v>85.58</v>
      </c>
      <c r="O50" s="27">
        <v>113.08</v>
      </c>
      <c r="P50" s="27">
        <v>50.76</v>
      </c>
      <c r="Q50" s="27">
        <v>156.72</v>
      </c>
      <c r="R50" s="27">
        <v>116.17</v>
      </c>
      <c r="S50" s="27">
        <v>85.7</v>
      </c>
      <c r="T50" s="27">
        <v>112.27</v>
      </c>
      <c r="U50" s="27">
        <v>86.83</v>
      </c>
      <c r="V50" s="27">
        <v>72.47</v>
      </c>
      <c r="W50" s="27">
        <v>125.82</v>
      </c>
      <c r="X50" s="27">
        <v>80.790000000000006</v>
      </c>
      <c r="Y50" s="27">
        <v>159.29</v>
      </c>
      <c r="Z50" s="27">
        <v>69.010000000000005</v>
      </c>
      <c r="AA50" s="27">
        <v>158.32</v>
      </c>
      <c r="AB50" s="27">
        <v>142.04</v>
      </c>
      <c r="AD50" s="29">
        <f>[2]raw_data!A25</f>
        <v>27484</v>
      </c>
      <c r="AE50" s="27">
        <f t="shared" ref="AE50" si="42">AVERAGE(AA138:AA140)</f>
        <v>130.98666666666668</v>
      </c>
    </row>
    <row r="51" spans="1:31">
      <c r="A51" s="28">
        <v>24776</v>
      </c>
      <c r="B51" s="27">
        <v>101.96</v>
      </c>
      <c r="C51" s="27">
        <v>84.35</v>
      </c>
      <c r="D51" s="27">
        <v>100.39</v>
      </c>
      <c r="E51" s="27">
        <v>110.41</v>
      </c>
      <c r="F51" s="27">
        <v>120.84</v>
      </c>
      <c r="G51" s="27">
        <v>92.48</v>
      </c>
      <c r="H51" s="27">
        <v>82.09</v>
      </c>
      <c r="I51" s="27">
        <v>101.8</v>
      </c>
      <c r="J51" s="27">
        <v>117.19</v>
      </c>
      <c r="K51" s="27">
        <v>95.19</v>
      </c>
      <c r="L51" s="27">
        <v>95.46</v>
      </c>
      <c r="M51" s="27">
        <v>123.81</v>
      </c>
      <c r="N51" s="27">
        <v>85.89</v>
      </c>
      <c r="O51" s="27">
        <v>112.79</v>
      </c>
      <c r="P51" s="27">
        <v>51.51</v>
      </c>
      <c r="Q51" s="27">
        <v>158.88</v>
      </c>
      <c r="R51" s="27">
        <v>115.79</v>
      </c>
      <c r="S51" s="27">
        <v>86.01</v>
      </c>
      <c r="T51" s="27">
        <v>111.95</v>
      </c>
      <c r="U51" s="27">
        <v>86.84</v>
      </c>
      <c r="V51" s="27">
        <v>72.91</v>
      </c>
      <c r="W51" s="27">
        <v>125.09</v>
      </c>
      <c r="X51" s="27">
        <v>80.959999999999994</v>
      </c>
      <c r="Y51" s="27">
        <v>159.03</v>
      </c>
      <c r="Z51" s="27">
        <v>69.12</v>
      </c>
      <c r="AA51" s="27">
        <v>160.16</v>
      </c>
      <c r="AB51" s="27">
        <v>142.19999999999999</v>
      </c>
      <c r="AD51" s="29">
        <f>[2]raw_data!A26</f>
        <v>27575</v>
      </c>
      <c r="AE51" s="27">
        <f t="shared" ref="AE51" si="43">AVERAGE(AA141:AA143)</f>
        <v>134.84333333333333</v>
      </c>
    </row>
    <row r="52" spans="1:31">
      <c r="A52" s="28">
        <v>24806</v>
      </c>
      <c r="B52" s="27">
        <v>102.75</v>
      </c>
      <c r="C52" s="27">
        <v>84.09</v>
      </c>
      <c r="D52" s="27">
        <v>101.01</v>
      </c>
      <c r="E52" s="27">
        <v>110.15</v>
      </c>
      <c r="F52" s="27">
        <v>120.84</v>
      </c>
      <c r="G52" s="27">
        <v>90.51</v>
      </c>
      <c r="H52" s="27">
        <v>83.29</v>
      </c>
      <c r="I52" s="27">
        <v>103.18</v>
      </c>
      <c r="J52" s="27">
        <v>118.52</v>
      </c>
      <c r="K52" s="27">
        <v>96.27</v>
      </c>
      <c r="L52" s="27">
        <v>95.03</v>
      </c>
      <c r="M52" s="27">
        <v>122.92</v>
      </c>
      <c r="N52" s="27">
        <v>83</v>
      </c>
      <c r="O52" s="27">
        <v>113.36</v>
      </c>
      <c r="P52" s="27">
        <v>51.37</v>
      </c>
      <c r="Q52" s="27">
        <v>160.04</v>
      </c>
      <c r="R52" s="27">
        <v>116.03</v>
      </c>
      <c r="S52" s="27">
        <v>86.32</v>
      </c>
      <c r="T52" s="27">
        <v>112.27</v>
      </c>
      <c r="U52" s="27">
        <v>87.5</v>
      </c>
      <c r="V52" s="27">
        <v>74.41</v>
      </c>
      <c r="W52" s="27">
        <v>126.59</v>
      </c>
      <c r="X52" s="27">
        <v>77.680000000000007</v>
      </c>
      <c r="Y52" s="27">
        <v>159.4</v>
      </c>
      <c r="Z52" s="27">
        <v>70.37</v>
      </c>
      <c r="AA52" s="27">
        <v>151.38</v>
      </c>
      <c r="AB52" s="27">
        <v>143.1</v>
      </c>
      <c r="AD52" s="29">
        <f>[2]raw_data!A27</f>
        <v>27667</v>
      </c>
      <c r="AE52" s="27">
        <f t="shared" ref="AE52" si="44">AVERAGE(AA144:AA146)</f>
        <v>133.77333333333334</v>
      </c>
    </row>
    <row r="53" spans="1:31">
      <c r="A53" s="28">
        <v>24837</v>
      </c>
      <c r="B53" s="27">
        <v>105.48</v>
      </c>
      <c r="C53" s="27">
        <v>84.73</v>
      </c>
      <c r="D53" s="27">
        <v>102.01</v>
      </c>
      <c r="E53" s="27">
        <v>110.2</v>
      </c>
      <c r="F53" s="27">
        <v>122.24</v>
      </c>
      <c r="G53" s="27">
        <v>87.35</v>
      </c>
      <c r="H53" s="27">
        <v>84.37</v>
      </c>
      <c r="I53" s="27">
        <v>100.46</v>
      </c>
      <c r="J53" s="27">
        <v>120.36</v>
      </c>
      <c r="K53" s="27">
        <v>97.45</v>
      </c>
      <c r="L53" s="27">
        <v>96.59</v>
      </c>
      <c r="M53" s="27">
        <v>117.21</v>
      </c>
      <c r="N53" s="27">
        <v>77.61</v>
      </c>
      <c r="O53" s="27">
        <v>114.28</v>
      </c>
      <c r="P53" s="27">
        <v>52.31</v>
      </c>
      <c r="Q53" s="27">
        <v>157.41999999999999</v>
      </c>
      <c r="R53" s="27">
        <v>116.81</v>
      </c>
      <c r="S53" s="27">
        <v>87.24</v>
      </c>
      <c r="T53" s="27">
        <v>90.76</v>
      </c>
      <c r="U53" s="27">
        <v>89.66</v>
      </c>
      <c r="V53" s="27">
        <v>76.319999999999993</v>
      </c>
      <c r="W53" s="27">
        <v>128.21</v>
      </c>
      <c r="X53" s="27">
        <v>71.680000000000007</v>
      </c>
      <c r="Y53" s="27">
        <v>161.71</v>
      </c>
      <c r="Z53" s="27">
        <v>71.36</v>
      </c>
      <c r="AA53" s="27">
        <v>140.27000000000001</v>
      </c>
      <c r="AB53" s="27">
        <v>144.18</v>
      </c>
      <c r="AD53" s="29">
        <f>[2]raw_data!A28</f>
        <v>27759</v>
      </c>
      <c r="AE53" s="27">
        <f t="shared" ref="AE53" si="45">AVERAGE(AA147:AA149)</f>
        <v>132.56666666666663</v>
      </c>
    </row>
    <row r="54" spans="1:31">
      <c r="A54" s="28">
        <v>24868</v>
      </c>
      <c r="B54" s="27">
        <v>105.58</v>
      </c>
      <c r="C54" s="27">
        <v>84.42</v>
      </c>
      <c r="D54" s="27">
        <v>102</v>
      </c>
      <c r="E54" s="27">
        <v>109.7</v>
      </c>
      <c r="F54" s="27">
        <v>121.96</v>
      </c>
      <c r="G54" s="27">
        <v>87.64</v>
      </c>
      <c r="H54" s="27">
        <v>84.39</v>
      </c>
      <c r="I54" s="27">
        <v>107.19</v>
      </c>
      <c r="J54" s="27">
        <v>120.43</v>
      </c>
      <c r="K54" s="27">
        <v>97.46</v>
      </c>
      <c r="L54" s="27">
        <v>96.3</v>
      </c>
      <c r="M54" s="27">
        <v>117.75</v>
      </c>
      <c r="N54" s="27">
        <v>78.97</v>
      </c>
      <c r="O54" s="27">
        <v>113.85</v>
      </c>
      <c r="P54" s="27">
        <v>52.51</v>
      </c>
      <c r="Q54" s="27">
        <v>159.27000000000001</v>
      </c>
      <c r="R54" s="27">
        <v>116.09</v>
      </c>
      <c r="S54" s="27">
        <v>86.96</v>
      </c>
      <c r="T54" s="27">
        <v>90.51</v>
      </c>
      <c r="U54" s="27">
        <v>89.21</v>
      </c>
      <c r="V54" s="27">
        <v>76.34</v>
      </c>
      <c r="W54" s="27">
        <v>127.43</v>
      </c>
      <c r="X54" s="27">
        <v>71.53</v>
      </c>
      <c r="Y54" s="27">
        <v>162.04</v>
      </c>
      <c r="Z54" s="27">
        <v>70.72</v>
      </c>
      <c r="AA54" s="27">
        <v>139.69999999999999</v>
      </c>
      <c r="AB54" s="27">
        <v>144.29</v>
      </c>
      <c r="AD54" s="29">
        <f>[2]raw_data!A29</f>
        <v>27850</v>
      </c>
      <c r="AE54" s="27">
        <f t="shared" ref="AE54" si="46">AVERAGE(AA150:AA152)</f>
        <v>132.19333333333336</v>
      </c>
    </row>
    <row r="55" spans="1:31">
      <c r="A55" s="28">
        <v>24897</v>
      </c>
      <c r="B55" s="27">
        <v>105.67</v>
      </c>
      <c r="C55" s="27">
        <v>84.31</v>
      </c>
      <c r="D55" s="27">
        <v>101.87</v>
      </c>
      <c r="E55" s="27">
        <v>109.11</v>
      </c>
      <c r="F55" s="27">
        <v>120.74</v>
      </c>
      <c r="G55" s="27">
        <v>87.46</v>
      </c>
      <c r="H55" s="27">
        <v>84.45</v>
      </c>
      <c r="I55" s="27">
        <v>107.39</v>
      </c>
      <c r="J55" s="27">
        <v>120.61</v>
      </c>
      <c r="K55" s="27">
        <v>97.53</v>
      </c>
      <c r="L55" s="27">
        <v>95.47</v>
      </c>
      <c r="M55" s="27">
        <v>119.62</v>
      </c>
      <c r="N55" s="27">
        <v>78.84</v>
      </c>
      <c r="O55" s="27">
        <v>113.59</v>
      </c>
      <c r="P55" s="27">
        <v>52.56</v>
      </c>
      <c r="Q55" s="27">
        <v>161.54</v>
      </c>
      <c r="R55" s="27">
        <v>115.44</v>
      </c>
      <c r="S55" s="27">
        <v>87.35</v>
      </c>
      <c r="T55" s="27">
        <v>90.69</v>
      </c>
      <c r="U55" s="27">
        <v>89.04</v>
      </c>
      <c r="V55" s="27">
        <v>76.56</v>
      </c>
      <c r="W55" s="27">
        <v>125.61</v>
      </c>
      <c r="X55" s="27">
        <v>71.27</v>
      </c>
      <c r="Y55" s="27">
        <v>162.08000000000001</v>
      </c>
      <c r="Z55" s="27">
        <v>70.599999999999994</v>
      </c>
      <c r="AA55" s="27">
        <v>139.38999999999999</v>
      </c>
      <c r="AB55" s="27">
        <v>144.53</v>
      </c>
      <c r="AD55" s="29">
        <f>[2]raw_data!A30</f>
        <v>27941</v>
      </c>
      <c r="AE55" s="27">
        <f t="shared" ref="AE55" si="47">AVERAGE(AA153:AA155)</f>
        <v>123.35333333333335</v>
      </c>
    </row>
    <row r="56" spans="1:31">
      <c r="A56" s="28">
        <v>24928</v>
      </c>
      <c r="B56" s="27">
        <v>105</v>
      </c>
      <c r="C56" s="27">
        <v>84.41</v>
      </c>
      <c r="D56" s="27">
        <v>101.63</v>
      </c>
      <c r="E56" s="27">
        <v>109.62</v>
      </c>
      <c r="F56" s="27">
        <v>121.02</v>
      </c>
      <c r="G56" s="27">
        <v>87.25</v>
      </c>
      <c r="H56" s="27">
        <v>84.5</v>
      </c>
      <c r="I56" s="27">
        <v>108.66</v>
      </c>
      <c r="J56" s="27">
        <v>120.26</v>
      </c>
      <c r="K56" s="27">
        <v>97.62</v>
      </c>
      <c r="L56" s="27">
        <v>96.5</v>
      </c>
      <c r="M56" s="27">
        <v>115.81</v>
      </c>
      <c r="N56" s="27">
        <v>78.27</v>
      </c>
      <c r="O56" s="27">
        <v>113.39</v>
      </c>
      <c r="P56" s="27">
        <v>52.43</v>
      </c>
      <c r="Q56" s="27">
        <v>163.06</v>
      </c>
      <c r="R56" s="27">
        <v>114.85</v>
      </c>
      <c r="S56" s="27">
        <v>87.46</v>
      </c>
      <c r="T56" s="27">
        <v>91.1</v>
      </c>
      <c r="U56" s="27">
        <v>89.63</v>
      </c>
      <c r="V56" s="27">
        <v>76.84</v>
      </c>
      <c r="W56" s="27">
        <v>124.97</v>
      </c>
      <c r="X56" s="27">
        <v>71.819999999999993</v>
      </c>
      <c r="Y56" s="27">
        <v>161.94999999999999</v>
      </c>
      <c r="Z56" s="27">
        <v>70.44</v>
      </c>
      <c r="AA56" s="27">
        <v>139.75</v>
      </c>
      <c r="AB56" s="27">
        <v>144.61000000000001</v>
      </c>
      <c r="AD56" s="29">
        <f>[2]raw_data!A31</f>
        <v>28033</v>
      </c>
      <c r="AE56" s="27">
        <f t="shared" ref="AE56" si="48">AVERAGE(AA156:AA158)</f>
        <v>121.31333333333333</v>
      </c>
    </row>
    <row r="57" spans="1:31">
      <c r="A57" s="28">
        <v>24958</v>
      </c>
      <c r="B57" s="27">
        <v>104.31</v>
      </c>
      <c r="C57" s="27">
        <v>84.31</v>
      </c>
      <c r="D57" s="27">
        <v>101.41</v>
      </c>
      <c r="E57" s="27">
        <v>109.74</v>
      </c>
      <c r="F57" s="27">
        <v>125.75</v>
      </c>
      <c r="G57" s="27">
        <v>89.51</v>
      </c>
      <c r="H57" s="27">
        <v>84.12</v>
      </c>
      <c r="I57" s="27">
        <v>108.86</v>
      </c>
      <c r="J57" s="27">
        <v>119.71</v>
      </c>
      <c r="K57" s="27">
        <v>97.42</v>
      </c>
      <c r="L57" s="27">
        <v>96.61</v>
      </c>
      <c r="M57" s="27">
        <v>117.4</v>
      </c>
      <c r="N57" s="27">
        <v>79.2</v>
      </c>
      <c r="O57" s="27">
        <v>113.24</v>
      </c>
      <c r="P57" s="27">
        <v>52.31</v>
      </c>
      <c r="Q57" s="27">
        <v>161.88</v>
      </c>
      <c r="R57" s="27">
        <v>114.82</v>
      </c>
      <c r="S57" s="27">
        <v>87.23</v>
      </c>
      <c r="T57" s="27">
        <v>91.23</v>
      </c>
      <c r="U57" s="27">
        <v>89.21</v>
      </c>
      <c r="V57" s="27">
        <v>76.67</v>
      </c>
      <c r="W57" s="27">
        <v>124.01</v>
      </c>
      <c r="X57" s="27">
        <v>72.36</v>
      </c>
      <c r="Y57" s="27">
        <v>161.15</v>
      </c>
      <c r="Z57" s="27">
        <v>70.05</v>
      </c>
      <c r="AA57" s="27">
        <v>140.83000000000001</v>
      </c>
      <c r="AB57" s="27">
        <v>144.29</v>
      </c>
      <c r="AD57" s="29">
        <f>[2]raw_data!A32</f>
        <v>28125</v>
      </c>
      <c r="AE57" s="27">
        <f t="shared" ref="AE57" si="49">AVERAGE(AA159:AA161)</f>
        <v>114.80333333333334</v>
      </c>
    </row>
    <row r="58" spans="1:31">
      <c r="A58" s="28">
        <v>24989</v>
      </c>
      <c r="B58" s="27">
        <v>103.63</v>
      </c>
      <c r="C58" s="27">
        <v>84</v>
      </c>
      <c r="D58" s="27">
        <v>101.41</v>
      </c>
      <c r="E58" s="27">
        <v>109.72</v>
      </c>
      <c r="F58" s="27">
        <v>126.39</v>
      </c>
      <c r="G58" s="27">
        <v>89.25</v>
      </c>
      <c r="H58" s="27">
        <v>84.07</v>
      </c>
      <c r="I58" s="27">
        <v>108.71</v>
      </c>
      <c r="J58" s="27">
        <v>120.02</v>
      </c>
      <c r="K58" s="27">
        <v>97.34</v>
      </c>
      <c r="L58" s="27">
        <v>96.41</v>
      </c>
      <c r="M58" s="27">
        <v>115.16</v>
      </c>
      <c r="N58" s="27">
        <v>78.599999999999994</v>
      </c>
      <c r="O58" s="27">
        <v>113.63</v>
      </c>
      <c r="P58" s="27">
        <v>52.22</v>
      </c>
      <c r="Q58" s="27">
        <v>162.15</v>
      </c>
      <c r="R58" s="27">
        <v>114.77</v>
      </c>
      <c r="S58" s="27">
        <v>87.09</v>
      </c>
      <c r="T58" s="27">
        <v>91.64</v>
      </c>
      <c r="U58" s="27">
        <v>89.07</v>
      </c>
      <c r="V58" s="27">
        <v>76.39</v>
      </c>
      <c r="W58" s="27">
        <v>122.53</v>
      </c>
      <c r="X58" s="27">
        <v>71.94</v>
      </c>
      <c r="Y58" s="27">
        <v>161.02000000000001</v>
      </c>
      <c r="Z58" s="27">
        <v>70.39</v>
      </c>
      <c r="AA58" s="27">
        <v>141.16999999999999</v>
      </c>
      <c r="AB58" s="27">
        <v>144.56</v>
      </c>
      <c r="AD58" s="29">
        <f>[2]raw_data!A33</f>
        <v>28215</v>
      </c>
      <c r="AE58" s="27">
        <f t="shared" ref="AE58" si="50">AVERAGE(AA162:AA164)</f>
        <v>120.85333333333334</v>
      </c>
    </row>
    <row r="59" spans="1:31">
      <c r="A59" s="28">
        <v>25019</v>
      </c>
      <c r="B59" s="27">
        <v>103.74</v>
      </c>
      <c r="C59" s="27">
        <v>84.69</v>
      </c>
      <c r="D59" s="27">
        <v>101.61</v>
      </c>
      <c r="E59" s="27">
        <v>109.98</v>
      </c>
      <c r="F59" s="27">
        <v>128.47999999999999</v>
      </c>
      <c r="G59" s="27">
        <v>89.14</v>
      </c>
      <c r="H59" s="27">
        <v>83.74</v>
      </c>
      <c r="I59" s="27">
        <v>109.56</v>
      </c>
      <c r="J59" s="27">
        <v>119.47</v>
      </c>
      <c r="K59" s="27">
        <v>96.92</v>
      </c>
      <c r="L59" s="27">
        <v>96.2</v>
      </c>
      <c r="M59" s="27">
        <v>117.63</v>
      </c>
      <c r="N59" s="27">
        <v>78.5</v>
      </c>
      <c r="O59" s="27">
        <v>113.42</v>
      </c>
      <c r="P59" s="27">
        <v>51.72</v>
      </c>
      <c r="Q59" s="27">
        <v>162.91999999999999</v>
      </c>
      <c r="R59" s="27">
        <v>115.07</v>
      </c>
      <c r="S59" s="27">
        <v>87.47</v>
      </c>
      <c r="T59" s="27">
        <v>91.88</v>
      </c>
      <c r="U59" s="27">
        <v>89.14</v>
      </c>
      <c r="V59" s="27">
        <v>76.040000000000006</v>
      </c>
      <c r="W59" s="27">
        <v>122.3</v>
      </c>
      <c r="X59" s="27">
        <v>72.22</v>
      </c>
      <c r="Y59" s="27">
        <v>161.08000000000001</v>
      </c>
      <c r="Z59" s="27">
        <v>70.83</v>
      </c>
      <c r="AA59" s="27">
        <v>140.93</v>
      </c>
      <c r="AB59" s="27">
        <v>145.16999999999999</v>
      </c>
      <c r="AD59" s="29">
        <f>[2]raw_data!A34</f>
        <v>28306</v>
      </c>
      <c r="AE59" s="27">
        <f t="shared" ref="AE59" si="51">AVERAGE(AA165:AA167)</f>
        <v>122.34666666666668</v>
      </c>
    </row>
    <row r="60" spans="1:31">
      <c r="A60" s="28">
        <v>25050</v>
      </c>
      <c r="B60" s="27">
        <v>104.24</v>
      </c>
      <c r="C60" s="27">
        <v>85.01</v>
      </c>
      <c r="D60" s="27">
        <v>101.62</v>
      </c>
      <c r="E60" s="27">
        <v>110.91</v>
      </c>
      <c r="F60" s="27">
        <v>130.19999999999999</v>
      </c>
      <c r="G60" s="27">
        <v>89.05</v>
      </c>
      <c r="H60" s="27">
        <v>83.25</v>
      </c>
      <c r="I60" s="27">
        <v>109.67</v>
      </c>
      <c r="J60" s="27">
        <v>119.82</v>
      </c>
      <c r="K60" s="27">
        <v>96.47</v>
      </c>
      <c r="L60" s="27">
        <v>96.04</v>
      </c>
      <c r="M60" s="27">
        <v>118.38</v>
      </c>
      <c r="N60" s="27">
        <v>78.680000000000007</v>
      </c>
      <c r="O60" s="27">
        <v>113.28</v>
      </c>
      <c r="P60" s="27">
        <v>51.71</v>
      </c>
      <c r="Q60" s="27">
        <v>161.81</v>
      </c>
      <c r="R60" s="27">
        <v>114.75</v>
      </c>
      <c r="S60" s="27">
        <v>87.03</v>
      </c>
      <c r="T60" s="27">
        <v>91.74</v>
      </c>
      <c r="U60" s="27">
        <v>89.81</v>
      </c>
      <c r="V60" s="27">
        <v>77.05</v>
      </c>
      <c r="W60" s="27">
        <v>122.42</v>
      </c>
      <c r="X60" s="27">
        <v>71.55</v>
      </c>
      <c r="Y60" s="27">
        <v>161.76</v>
      </c>
      <c r="Z60" s="27">
        <v>70.84</v>
      </c>
      <c r="AA60" s="27">
        <v>141.06</v>
      </c>
      <c r="AB60" s="27">
        <v>145.30000000000001</v>
      </c>
      <c r="AD60" s="29">
        <f>[2]raw_data!A35</f>
        <v>28398</v>
      </c>
      <c r="AE60" s="27">
        <f t="shared" ref="AE60" si="52">AVERAGE(AA168:AA170)</f>
        <v>121.95333333333333</v>
      </c>
    </row>
    <row r="61" spans="1:31">
      <c r="A61" s="28">
        <v>25081</v>
      </c>
      <c r="B61" s="27">
        <v>104.07</v>
      </c>
      <c r="C61" s="27">
        <v>85.42</v>
      </c>
      <c r="D61" s="27">
        <v>101.35</v>
      </c>
      <c r="E61" s="27">
        <v>111.2</v>
      </c>
      <c r="F61" s="27">
        <v>132.99</v>
      </c>
      <c r="G61" s="27">
        <v>88.83</v>
      </c>
      <c r="H61" s="27">
        <v>83</v>
      </c>
      <c r="I61" s="27">
        <v>109.62</v>
      </c>
      <c r="J61" s="27">
        <v>120.38</v>
      </c>
      <c r="K61" s="27">
        <v>95.78</v>
      </c>
      <c r="L61" s="27">
        <v>95.56</v>
      </c>
      <c r="M61" s="27">
        <v>118.45</v>
      </c>
      <c r="N61" s="27">
        <v>78.58</v>
      </c>
      <c r="O61" s="27">
        <v>113.27</v>
      </c>
      <c r="P61" s="27">
        <v>51.97</v>
      </c>
      <c r="Q61" s="27">
        <v>161.9</v>
      </c>
      <c r="R61" s="27">
        <v>114.47</v>
      </c>
      <c r="S61" s="27">
        <v>87.44</v>
      </c>
      <c r="T61" s="27">
        <v>91.66</v>
      </c>
      <c r="U61" s="27">
        <v>89.69</v>
      </c>
      <c r="V61" s="27">
        <v>77.7</v>
      </c>
      <c r="W61" s="27">
        <v>122.69</v>
      </c>
      <c r="X61" s="27">
        <v>71.5</v>
      </c>
      <c r="Y61" s="27">
        <v>161.19999999999999</v>
      </c>
      <c r="Z61" s="27">
        <v>70.78</v>
      </c>
      <c r="AA61" s="27">
        <v>140.86000000000001</v>
      </c>
      <c r="AB61" s="27">
        <v>144.9</v>
      </c>
      <c r="AD61" s="29">
        <f>[2]raw_data!A36</f>
        <v>28490</v>
      </c>
      <c r="AE61" s="27">
        <f t="shared" ref="AE61" si="53">AVERAGE(AA171:AA173)</f>
        <v>124.21333333333332</v>
      </c>
    </row>
    <row r="62" spans="1:31">
      <c r="A62" s="28">
        <v>25111</v>
      </c>
      <c r="B62" s="27">
        <v>103.07</v>
      </c>
      <c r="C62" s="27">
        <v>84.92</v>
      </c>
      <c r="D62" s="27">
        <v>100.95</v>
      </c>
      <c r="E62" s="27">
        <v>110.71</v>
      </c>
      <c r="F62" s="27">
        <v>129.72</v>
      </c>
      <c r="G62" s="27">
        <v>88.57</v>
      </c>
      <c r="H62" s="27">
        <v>83.07</v>
      </c>
      <c r="I62" s="27">
        <v>109.19</v>
      </c>
      <c r="J62" s="27">
        <v>120.56</v>
      </c>
      <c r="K62" s="27">
        <v>96.42</v>
      </c>
      <c r="L62" s="27">
        <v>95.77</v>
      </c>
      <c r="M62" s="27">
        <v>118.62</v>
      </c>
      <c r="N62" s="27">
        <v>78.209999999999994</v>
      </c>
      <c r="O62" s="27">
        <v>112.75</v>
      </c>
      <c r="P62" s="27">
        <v>53.24</v>
      </c>
      <c r="Q62" s="27">
        <v>159.63999999999999</v>
      </c>
      <c r="R62" s="27">
        <v>114.15</v>
      </c>
      <c r="S62" s="27">
        <v>87.12</v>
      </c>
      <c r="T62" s="27">
        <v>91.62</v>
      </c>
      <c r="U62" s="27">
        <v>89.3</v>
      </c>
      <c r="V62" s="27">
        <v>77.739999999999995</v>
      </c>
      <c r="W62" s="27">
        <v>121.08</v>
      </c>
      <c r="X62" s="27">
        <v>71.03</v>
      </c>
      <c r="Y62" s="27">
        <v>160.94999999999999</v>
      </c>
      <c r="Z62" s="27">
        <v>70.58</v>
      </c>
      <c r="AA62" s="27">
        <v>139.9</v>
      </c>
      <c r="AB62" s="27">
        <v>144.47</v>
      </c>
      <c r="AD62" s="29">
        <f>[2]raw_data!A37</f>
        <v>28580</v>
      </c>
      <c r="AE62" s="27">
        <f t="shared" ref="AE62" si="54">AVERAGE(AA174:AA176)</f>
        <v>125.92666666666666</v>
      </c>
    </row>
    <row r="63" spans="1:31">
      <c r="A63" s="28">
        <v>25142</v>
      </c>
      <c r="B63" s="27">
        <v>102.39</v>
      </c>
      <c r="C63" s="27">
        <v>85.54</v>
      </c>
      <c r="D63" s="27">
        <v>100.58</v>
      </c>
      <c r="E63" s="27">
        <v>110.17</v>
      </c>
      <c r="F63" s="27">
        <v>130.22</v>
      </c>
      <c r="G63" s="27">
        <v>88.64</v>
      </c>
      <c r="H63" s="27">
        <v>82.9</v>
      </c>
      <c r="I63" s="27">
        <v>109.34</v>
      </c>
      <c r="J63" s="27">
        <v>121.56</v>
      </c>
      <c r="K63" s="27">
        <v>95.99</v>
      </c>
      <c r="L63" s="27">
        <v>96.09</v>
      </c>
      <c r="M63" s="27">
        <v>115.04</v>
      </c>
      <c r="N63" s="27">
        <v>79.010000000000005</v>
      </c>
      <c r="O63" s="27">
        <v>112.12</v>
      </c>
      <c r="P63" s="27">
        <v>53.07</v>
      </c>
      <c r="Q63" s="27">
        <v>162.08000000000001</v>
      </c>
      <c r="R63" s="27">
        <v>114.23</v>
      </c>
      <c r="S63" s="27">
        <v>87.06</v>
      </c>
      <c r="T63" s="27">
        <v>91.86</v>
      </c>
      <c r="U63" s="27">
        <v>89.75</v>
      </c>
      <c r="V63" s="27">
        <v>78.34</v>
      </c>
      <c r="W63" s="27">
        <v>120.41</v>
      </c>
      <c r="X63" s="27">
        <v>70.89</v>
      </c>
      <c r="Y63" s="27">
        <v>160.37</v>
      </c>
      <c r="Z63" s="27">
        <v>70.63</v>
      </c>
      <c r="AA63" s="27">
        <v>140.85</v>
      </c>
      <c r="AB63" s="27">
        <v>144.85</v>
      </c>
      <c r="AD63" s="29">
        <f>[2]raw_data!A38</f>
        <v>28671</v>
      </c>
      <c r="AE63" s="27">
        <f t="shared" ref="AE63" si="55">AVERAGE(AA177:AA179)</f>
        <v>119.73666666666666</v>
      </c>
    </row>
    <row r="64" spans="1:31">
      <c r="A64" s="28">
        <v>25172</v>
      </c>
      <c r="B64" s="27">
        <v>102.08</v>
      </c>
      <c r="C64" s="27">
        <v>85</v>
      </c>
      <c r="D64" s="27">
        <v>100.56</v>
      </c>
      <c r="E64" s="27">
        <v>111.02</v>
      </c>
      <c r="F64" s="27">
        <v>127.2</v>
      </c>
      <c r="G64" s="27">
        <v>88.3</v>
      </c>
      <c r="H64" s="27">
        <v>83.22</v>
      </c>
      <c r="I64" s="27">
        <v>108.99</v>
      </c>
      <c r="J64" s="27">
        <v>121.54</v>
      </c>
      <c r="K64" s="27">
        <v>96.54</v>
      </c>
      <c r="L64" s="27">
        <v>95.22</v>
      </c>
      <c r="M64" s="27">
        <v>111.38</v>
      </c>
      <c r="N64" s="27">
        <v>78.73</v>
      </c>
      <c r="O64" s="27">
        <v>111.71</v>
      </c>
      <c r="P64" s="27">
        <v>53.19</v>
      </c>
      <c r="Q64" s="27">
        <v>164.77</v>
      </c>
      <c r="R64" s="27">
        <v>113.92</v>
      </c>
      <c r="S64" s="27">
        <v>87.3</v>
      </c>
      <c r="T64" s="27">
        <v>92.21</v>
      </c>
      <c r="U64" s="27">
        <v>89.6</v>
      </c>
      <c r="V64" s="27">
        <v>78.98</v>
      </c>
      <c r="W64" s="27">
        <v>119.86</v>
      </c>
      <c r="X64" s="27">
        <v>71.08</v>
      </c>
      <c r="Y64" s="27">
        <v>158.9</v>
      </c>
      <c r="Z64" s="27">
        <v>70.989999999999995</v>
      </c>
      <c r="AA64" s="27">
        <v>140.19</v>
      </c>
      <c r="AB64" s="27">
        <v>144.72999999999999</v>
      </c>
      <c r="AD64" s="29">
        <f>[2]raw_data!A39</f>
        <v>28763</v>
      </c>
      <c r="AE64" s="27">
        <f t="shared" ref="AE64" si="56">AVERAGE(AA180:AA182)</f>
        <v>120.78333333333332</v>
      </c>
    </row>
    <row r="65" spans="1:31">
      <c r="A65" s="28">
        <v>25203</v>
      </c>
      <c r="B65" s="27">
        <v>102.81</v>
      </c>
      <c r="C65" s="27">
        <v>85.07</v>
      </c>
      <c r="D65" s="27">
        <v>100.66</v>
      </c>
      <c r="E65" s="27">
        <v>110.84</v>
      </c>
      <c r="F65" s="27">
        <v>124.74</v>
      </c>
      <c r="G65" s="27">
        <v>88.3</v>
      </c>
      <c r="H65" s="27">
        <v>83.25</v>
      </c>
      <c r="I65" s="27">
        <v>108.64</v>
      </c>
      <c r="J65" s="27">
        <v>122.06</v>
      </c>
      <c r="K65" s="27">
        <v>96</v>
      </c>
      <c r="L65" s="27">
        <v>96.46</v>
      </c>
      <c r="M65" s="27">
        <v>112.61</v>
      </c>
      <c r="N65" s="27">
        <v>78.349999999999994</v>
      </c>
      <c r="O65" s="27">
        <v>111.82</v>
      </c>
      <c r="P65" s="27">
        <v>52.83</v>
      </c>
      <c r="Q65" s="27">
        <v>163.94</v>
      </c>
      <c r="R65" s="27">
        <v>113.82</v>
      </c>
      <c r="S65" s="27">
        <v>87.99</v>
      </c>
      <c r="T65" s="27">
        <v>92.57</v>
      </c>
      <c r="U65" s="27">
        <v>89.34</v>
      </c>
      <c r="V65" s="27">
        <v>78.94</v>
      </c>
      <c r="W65" s="27">
        <v>119.59</v>
      </c>
      <c r="X65" s="27">
        <v>71.36</v>
      </c>
      <c r="Y65" s="27">
        <v>159.87</v>
      </c>
      <c r="Z65" s="27">
        <v>71.069999999999993</v>
      </c>
      <c r="AA65" s="27">
        <v>141.02000000000001</v>
      </c>
      <c r="AB65" s="27">
        <v>145.33000000000001</v>
      </c>
      <c r="AD65" s="29">
        <f>[2]raw_data!A40</f>
        <v>28855</v>
      </c>
      <c r="AE65" s="27">
        <f t="shared" ref="AE65" si="57">AVERAGE(AA183:AA185)</f>
        <v>120.10666666666667</v>
      </c>
    </row>
    <row r="66" spans="1:31">
      <c r="A66" s="28">
        <v>25234</v>
      </c>
      <c r="B66" s="27">
        <v>103.44</v>
      </c>
      <c r="C66" s="27">
        <v>85.18</v>
      </c>
      <c r="D66" s="27">
        <v>100.25</v>
      </c>
      <c r="E66" s="27">
        <v>110.44</v>
      </c>
      <c r="F66" s="27">
        <v>124.94</v>
      </c>
      <c r="G66" s="27">
        <v>87.98</v>
      </c>
      <c r="H66" s="27">
        <v>83.22</v>
      </c>
      <c r="I66" s="27">
        <v>108.5</v>
      </c>
      <c r="J66" s="27">
        <v>122.9</v>
      </c>
      <c r="K66" s="27">
        <v>95.29</v>
      </c>
      <c r="L66" s="27">
        <v>96.01</v>
      </c>
      <c r="M66" s="27">
        <v>114.94</v>
      </c>
      <c r="N66" s="27">
        <v>80.489999999999995</v>
      </c>
      <c r="O66" s="27">
        <v>111.39</v>
      </c>
      <c r="P66" s="27">
        <v>52.84</v>
      </c>
      <c r="Q66" s="27">
        <v>167.28</v>
      </c>
      <c r="R66" s="27">
        <v>112.08</v>
      </c>
      <c r="S66" s="27">
        <v>90.13</v>
      </c>
      <c r="T66" s="27">
        <v>92.31</v>
      </c>
      <c r="U66" s="27">
        <v>88.8</v>
      </c>
      <c r="V66" s="27">
        <v>79.709999999999994</v>
      </c>
      <c r="W66" s="27">
        <v>118.91</v>
      </c>
      <c r="X66" s="27">
        <v>70.73</v>
      </c>
      <c r="Y66" s="27">
        <v>159.62</v>
      </c>
      <c r="Z66" s="27">
        <v>70.540000000000006</v>
      </c>
      <c r="AA66" s="27">
        <v>141.74</v>
      </c>
      <c r="AB66" s="27">
        <v>145.04</v>
      </c>
      <c r="AD66" s="29">
        <f>[2]raw_data!A41</f>
        <v>28945</v>
      </c>
      <c r="AE66" s="27">
        <f t="shared" ref="AE66" si="58">AVERAGE(AA186:AA188)</f>
        <v>122.20333333333333</v>
      </c>
    </row>
    <row r="67" spans="1:31">
      <c r="A67" s="28">
        <v>25262</v>
      </c>
      <c r="B67" s="27">
        <v>104.05</v>
      </c>
      <c r="C67" s="27">
        <v>84.85</v>
      </c>
      <c r="D67" s="27">
        <v>100.42</v>
      </c>
      <c r="E67" s="27">
        <v>109.75</v>
      </c>
      <c r="F67" s="27">
        <v>126.22</v>
      </c>
      <c r="G67" s="27">
        <v>87.58</v>
      </c>
      <c r="H67" s="27">
        <v>83.08</v>
      </c>
      <c r="I67" s="27">
        <v>108.25</v>
      </c>
      <c r="J67" s="27">
        <v>122.93</v>
      </c>
      <c r="K67" s="27">
        <v>95.14</v>
      </c>
      <c r="L67" s="27">
        <v>94.77</v>
      </c>
      <c r="M67" s="27">
        <v>117.55</v>
      </c>
      <c r="N67" s="27">
        <v>80.44</v>
      </c>
      <c r="O67" s="27">
        <v>111.08</v>
      </c>
      <c r="P67" s="27">
        <v>52.62</v>
      </c>
      <c r="Q67" s="27">
        <v>167.3</v>
      </c>
      <c r="R67" s="27">
        <v>111.57</v>
      </c>
      <c r="S67" s="27">
        <v>90.76</v>
      </c>
      <c r="T67" s="27">
        <v>92.26</v>
      </c>
      <c r="U67" s="27">
        <v>89.41</v>
      </c>
      <c r="V67" s="27">
        <v>81.52</v>
      </c>
      <c r="W67" s="27">
        <v>118.21</v>
      </c>
      <c r="X67" s="27">
        <v>70.12</v>
      </c>
      <c r="Y67" s="27">
        <v>159.53</v>
      </c>
      <c r="Z67" s="27">
        <v>70.5</v>
      </c>
      <c r="AA67" s="27">
        <v>141.66999999999999</v>
      </c>
      <c r="AB67" s="27">
        <v>145.61000000000001</v>
      </c>
      <c r="AD67" s="29">
        <f>[2]raw_data!A42</f>
        <v>29036</v>
      </c>
      <c r="AE67" s="27">
        <f t="shared" ref="AE67" si="59">AVERAGE(AA189:AA191)</f>
        <v>129.16333333333333</v>
      </c>
    </row>
    <row r="68" spans="1:31">
      <c r="A68" s="28">
        <v>25293</v>
      </c>
      <c r="B68" s="27">
        <v>103.55</v>
      </c>
      <c r="C68" s="27">
        <v>84.66</v>
      </c>
      <c r="D68" s="27">
        <v>100.33</v>
      </c>
      <c r="E68" s="27">
        <v>109.26</v>
      </c>
      <c r="F68" s="27">
        <v>124.97</v>
      </c>
      <c r="G68" s="27">
        <v>87.45</v>
      </c>
      <c r="H68" s="27">
        <v>82.75</v>
      </c>
      <c r="I68" s="27">
        <v>107.31</v>
      </c>
      <c r="J68" s="27">
        <v>122.99</v>
      </c>
      <c r="K68" s="27">
        <v>94.93</v>
      </c>
      <c r="L68" s="27">
        <v>95.76</v>
      </c>
      <c r="M68" s="27">
        <v>116.9</v>
      </c>
      <c r="N68" s="27">
        <v>79.98</v>
      </c>
      <c r="O68" s="27">
        <v>110.55</v>
      </c>
      <c r="P68" s="27">
        <v>52.87</v>
      </c>
      <c r="Q68" s="27">
        <v>166.96</v>
      </c>
      <c r="R68" s="27">
        <v>110.77</v>
      </c>
      <c r="S68" s="27">
        <v>90.93</v>
      </c>
      <c r="T68" s="27">
        <v>92.1</v>
      </c>
      <c r="U68" s="27">
        <v>89.11</v>
      </c>
      <c r="V68" s="27">
        <v>81.91</v>
      </c>
      <c r="W68" s="27">
        <v>118.12</v>
      </c>
      <c r="X68" s="27">
        <v>70.239999999999995</v>
      </c>
      <c r="Y68" s="27">
        <v>159.41</v>
      </c>
      <c r="Z68" s="27">
        <v>70.430000000000007</v>
      </c>
      <c r="AA68" s="27">
        <v>142.36000000000001</v>
      </c>
      <c r="AB68" s="27">
        <v>146.19999999999999</v>
      </c>
      <c r="AD68" s="29">
        <f>[2]raw_data!A43</f>
        <v>29128</v>
      </c>
      <c r="AE68" s="27">
        <f t="shared" ref="AE68" si="60">AVERAGE(AA192:AA194)</f>
        <v>139.14333333333335</v>
      </c>
    </row>
    <row r="69" spans="1:31">
      <c r="A69" s="28">
        <v>25323</v>
      </c>
      <c r="B69" s="27">
        <v>102.8</v>
      </c>
      <c r="C69" s="27">
        <v>84.7</v>
      </c>
      <c r="D69" s="27">
        <v>100.16</v>
      </c>
      <c r="E69" s="27">
        <v>110.44</v>
      </c>
      <c r="F69" s="27">
        <v>124.96</v>
      </c>
      <c r="G69" s="27">
        <v>87.75</v>
      </c>
      <c r="H69" s="27">
        <v>82.75</v>
      </c>
      <c r="I69" s="27">
        <v>107.62</v>
      </c>
      <c r="J69" s="27">
        <v>122.94</v>
      </c>
      <c r="K69" s="27">
        <v>94.61</v>
      </c>
      <c r="L69" s="27">
        <v>96.55</v>
      </c>
      <c r="M69" s="27">
        <v>114.4</v>
      </c>
      <c r="N69" s="27">
        <v>80.94</v>
      </c>
      <c r="O69" s="27">
        <v>110.75</v>
      </c>
      <c r="P69" s="27">
        <v>52.96</v>
      </c>
      <c r="Q69" s="27">
        <v>166.47</v>
      </c>
      <c r="R69" s="27">
        <v>111.11</v>
      </c>
      <c r="S69" s="27">
        <v>91.34</v>
      </c>
      <c r="T69" s="27">
        <v>92.12</v>
      </c>
      <c r="U69" s="27">
        <v>88.68</v>
      </c>
      <c r="V69" s="27">
        <v>81.77</v>
      </c>
      <c r="W69" s="27">
        <v>117.17</v>
      </c>
      <c r="X69" s="27">
        <v>70.66</v>
      </c>
      <c r="Y69" s="27">
        <v>159.54</v>
      </c>
      <c r="Z69" s="27">
        <v>69.569999999999993</v>
      </c>
      <c r="AA69" s="27">
        <v>143.05000000000001</v>
      </c>
      <c r="AB69" s="27">
        <v>146.02000000000001</v>
      </c>
      <c r="AD69" s="29">
        <f>[2]raw_data!A44</f>
        <v>29220</v>
      </c>
      <c r="AE69" s="27">
        <f t="shared" ref="AE69" si="61">AVERAGE(AA195:AA197)</f>
        <v>134.75333333333333</v>
      </c>
    </row>
    <row r="70" spans="1:31">
      <c r="A70" s="28">
        <v>25354</v>
      </c>
      <c r="B70" s="27">
        <v>102.19</v>
      </c>
      <c r="C70" s="27">
        <v>84.36</v>
      </c>
      <c r="D70" s="27">
        <v>100.44</v>
      </c>
      <c r="E70" s="27">
        <v>110.02</v>
      </c>
      <c r="F70" s="27">
        <v>123.35</v>
      </c>
      <c r="G70" s="27">
        <v>87.49</v>
      </c>
      <c r="H70" s="27">
        <v>83.05</v>
      </c>
      <c r="I70" s="27">
        <v>107.59</v>
      </c>
      <c r="J70" s="27">
        <v>122.77</v>
      </c>
      <c r="K70" s="27">
        <v>95.27</v>
      </c>
      <c r="L70" s="27">
        <v>95.82</v>
      </c>
      <c r="M70" s="27">
        <v>112.26</v>
      </c>
      <c r="N70" s="27">
        <v>80.67</v>
      </c>
      <c r="O70" s="27">
        <v>110.72</v>
      </c>
      <c r="P70" s="27">
        <v>53.03</v>
      </c>
      <c r="Q70" s="27">
        <v>166.87</v>
      </c>
      <c r="R70" s="27">
        <v>110.85</v>
      </c>
      <c r="S70" s="27">
        <v>90.62</v>
      </c>
      <c r="T70" s="27">
        <v>92.48</v>
      </c>
      <c r="U70" s="27">
        <v>88.5</v>
      </c>
      <c r="V70" s="27">
        <v>81.78</v>
      </c>
      <c r="W70" s="27">
        <v>118.19</v>
      </c>
      <c r="X70" s="27">
        <v>70.38</v>
      </c>
      <c r="Y70" s="27">
        <v>159.02000000000001</v>
      </c>
      <c r="Z70" s="27">
        <v>69.64</v>
      </c>
      <c r="AA70" s="27">
        <v>142.22999999999999</v>
      </c>
      <c r="AB70" s="27">
        <v>146.35</v>
      </c>
      <c r="AD70" s="29">
        <f>[2]raw_data!A45</f>
        <v>29311</v>
      </c>
      <c r="AE70" s="27">
        <f t="shared" ref="AE70" si="62">AVERAGE(AA198:AA200)</f>
        <v>140.33666666666667</v>
      </c>
    </row>
    <row r="71" spans="1:31">
      <c r="A71" s="28">
        <v>25384</v>
      </c>
      <c r="B71" s="27">
        <v>102.31</v>
      </c>
      <c r="C71" s="27">
        <v>84.83</v>
      </c>
      <c r="D71" s="27">
        <v>100.27</v>
      </c>
      <c r="E71" s="27">
        <v>109.93</v>
      </c>
      <c r="F71" s="27">
        <v>124.02</v>
      </c>
      <c r="G71" s="27">
        <v>87.46</v>
      </c>
      <c r="H71" s="27">
        <v>82.46</v>
      </c>
      <c r="I71" s="27">
        <v>107.62</v>
      </c>
      <c r="J71" s="27">
        <v>122.97</v>
      </c>
      <c r="K71" s="27">
        <v>94.76</v>
      </c>
      <c r="L71" s="27">
        <v>95.67</v>
      </c>
      <c r="M71" s="27">
        <v>114.93</v>
      </c>
      <c r="N71" s="27">
        <v>80.430000000000007</v>
      </c>
      <c r="O71" s="27">
        <v>111.25</v>
      </c>
      <c r="P71" s="27">
        <v>52.79</v>
      </c>
      <c r="Q71" s="27">
        <v>166.99</v>
      </c>
      <c r="R71" s="27">
        <v>110.37</v>
      </c>
      <c r="S71" s="27">
        <v>90.34</v>
      </c>
      <c r="T71" s="27">
        <v>92.6</v>
      </c>
      <c r="U71" s="27">
        <v>89.23</v>
      </c>
      <c r="V71" s="27">
        <v>80.67</v>
      </c>
      <c r="W71" s="27">
        <v>117.19</v>
      </c>
      <c r="X71" s="27">
        <v>69.44</v>
      </c>
      <c r="Y71" s="27">
        <v>158.75</v>
      </c>
      <c r="Z71" s="27">
        <v>70.14</v>
      </c>
      <c r="AA71" s="27">
        <v>143.62</v>
      </c>
      <c r="AB71" s="27">
        <v>146.85</v>
      </c>
      <c r="AD71" s="29">
        <f>[2]raw_data!A46</f>
        <v>29402</v>
      </c>
      <c r="AE71" s="27">
        <f t="shared" ref="AE71" si="63">AVERAGE(AA201:AA203)</f>
        <v>146.6</v>
      </c>
    </row>
    <row r="72" spans="1:31">
      <c r="A72" s="28">
        <v>25415</v>
      </c>
      <c r="B72" s="27">
        <v>102.41</v>
      </c>
      <c r="C72" s="27">
        <v>85.21</v>
      </c>
      <c r="D72" s="27">
        <v>100.58</v>
      </c>
      <c r="E72" s="27">
        <v>109.73</v>
      </c>
      <c r="F72" s="27">
        <v>125.96</v>
      </c>
      <c r="G72" s="27">
        <v>88.15</v>
      </c>
      <c r="H72" s="27">
        <v>82.53</v>
      </c>
      <c r="I72" s="27">
        <v>107.41</v>
      </c>
      <c r="J72" s="27">
        <v>123.32</v>
      </c>
      <c r="K72" s="27">
        <v>94.47</v>
      </c>
      <c r="L72" s="27">
        <v>95.42</v>
      </c>
      <c r="M72" s="27">
        <v>115.22</v>
      </c>
      <c r="N72" s="27">
        <v>81.75</v>
      </c>
      <c r="O72" s="27">
        <v>111.22</v>
      </c>
      <c r="P72" s="27">
        <v>53.1</v>
      </c>
      <c r="Q72" s="27">
        <v>165.66</v>
      </c>
      <c r="R72" s="27">
        <v>110.72</v>
      </c>
      <c r="S72" s="27">
        <v>89.58</v>
      </c>
      <c r="T72" s="27">
        <v>92.46</v>
      </c>
      <c r="U72" s="27">
        <v>89.61</v>
      </c>
      <c r="V72" s="27">
        <v>81.47</v>
      </c>
      <c r="W72" s="27">
        <v>116.11</v>
      </c>
      <c r="X72" s="27">
        <v>69.83</v>
      </c>
      <c r="Y72" s="27">
        <v>159.05000000000001</v>
      </c>
      <c r="Z72" s="27">
        <v>69.930000000000007</v>
      </c>
      <c r="AA72" s="27">
        <v>141.77000000000001</v>
      </c>
      <c r="AB72" s="27">
        <v>146.84</v>
      </c>
      <c r="AD72" s="29">
        <f>[2]raw_data!A47</f>
        <v>29494</v>
      </c>
      <c r="AE72" s="27">
        <f t="shared" ref="AE72" si="64">AVERAGE(AA204:AA206)</f>
        <v>149.47</v>
      </c>
    </row>
    <row r="73" spans="1:31">
      <c r="A73" s="28">
        <v>25446</v>
      </c>
      <c r="B73" s="27">
        <v>102.23</v>
      </c>
      <c r="C73" s="27">
        <v>85.38</v>
      </c>
      <c r="D73" s="27">
        <v>101.75</v>
      </c>
      <c r="E73" s="27">
        <v>110.03</v>
      </c>
      <c r="F73" s="27">
        <v>127.99</v>
      </c>
      <c r="G73" s="27">
        <v>88.53</v>
      </c>
      <c r="H73" s="27">
        <v>81.34</v>
      </c>
      <c r="I73" s="27">
        <v>107.83</v>
      </c>
      <c r="J73" s="27">
        <v>114.29</v>
      </c>
      <c r="K73" s="27">
        <v>95.27</v>
      </c>
      <c r="L73" s="27">
        <v>94.44</v>
      </c>
      <c r="M73" s="27">
        <v>120.64</v>
      </c>
      <c r="N73" s="27">
        <v>81.849999999999994</v>
      </c>
      <c r="O73" s="27">
        <v>112.71</v>
      </c>
      <c r="P73" s="27">
        <v>53.5</v>
      </c>
      <c r="Q73" s="27">
        <v>164.78</v>
      </c>
      <c r="R73" s="27">
        <v>110.28</v>
      </c>
      <c r="S73" s="27">
        <v>90.93</v>
      </c>
      <c r="T73" s="27">
        <v>92.35</v>
      </c>
      <c r="U73" s="27">
        <v>89</v>
      </c>
      <c r="V73" s="27">
        <v>81.75</v>
      </c>
      <c r="W73" s="27">
        <v>116.08</v>
      </c>
      <c r="X73" s="27">
        <v>71.08</v>
      </c>
      <c r="Y73" s="27">
        <v>160.63</v>
      </c>
      <c r="Z73" s="27">
        <v>70.25</v>
      </c>
      <c r="AA73" s="27">
        <v>142.05000000000001</v>
      </c>
      <c r="AB73" s="27">
        <v>147.13999999999999</v>
      </c>
      <c r="AD73" s="29">
        <f>[2]raw_data!A48</f>
        <v>29586</v>
      </c>
      <c r="AE73" s="27">
        <f t="shared" ref="AE73" si="65">AVERAGE(AA207:AA209)</f>
        <v>154.58000000000001</v>
      </c>
    </row>
    <row r="74" spans="1:31">
      <c r="A74" s="28">
        <v>25476</v>
      </c>
      <c r="B74" s="27">
        <v>101.77</v>
      </c>
      <c r="C74" s="27">
        <v>85.08</v>
      </c>
      <c r="D74" s="27">
        <v>102.05</v>
      </c>
      <c r="E74" s="27">
        <v>109.68</v>
      </c>
      <c r="F74" s="27">
        <v>127.3</v>
      </c>
      <c r="G74" s="27">
        <v>88.47</v>
      </c>
      <c r="H74" s="27">
        <v>80.739999999999995</v>
      </c>
      <c r="I74" s="27">
        <v>107.74</v>
      </c>
      <c r="J74" s="27">
        <v>110.51</v>
      </c>
      <c r="K74" s="27">
        <v>95.87</v>
      </c>
      <c r="L74" s="27">
        <v>95.64</v>
      </c>
      <c r="M74" s="27">
        <v>116.12</v>
      </c>
      <c r="N74" s="27">
        <v>81.56</v>
      </c>
      <c r="O74" s="27">
        <v>112.8</v>
      </c>
      <c r="P74" s="27">
        <v>54.07</v>
      </c>
      <c r="Q74" s="27">
        <v>168.33</v>
      </c>
      <c r="R74" s="27">
        <v>110.88</v>
      </c>
      <c r="S74" s="27">
        <v>91.54</v>
      </c>
      <c r="T74" s="27">
        <v>92</v>
      </c>
      <c r="U74" s="27">
        <v>89.57</v>
      </c>
      <c r="V74" s="27">
        <v>83</v>
      </c>
      <c r="W74" s="27">
        <v>115.67</v>
      </c>
      <c r="X74" s="27">
        <v>71.33</v>
      </c>
      <c r="Y74" s="27">
        <v>160.69</v>
      </c>
      <c r="Z74" s="27">
        <v>70.39</v>
      </c>
      <c r="AA74" s="27">
        <v>143.09</v>
      </c>
      <c r="AB74" s="27">
        <v>146.9</v>
      </c>
      <c r="AD74" s="29">
        <f>[2]raw_data!A49</f>
        <v>29676</v>
      </c>
      <c r="AE74" s="27">
        <f t="shared" ref="AE74" si="66">AVERAGE(AA210:AA212)</f>
        <v>157.27666666666667</v>
      </c>
    </row>
    <row r="75" spans="1:31">
      <c r="A75" s="28">
        <v>25507</v>
      </c>
      <c r="B75" s="27">
        <v>100.57</v>
      </c>
      <c r="C75" s="27">
        <v>82.68</v>
      </c>
      <c r="D75" s="27">
        <v>100.94</v>
      </c>
      <c r="E75" s="27">
        <v>108.74</v>
      </c>
      <c r="F75" s="27">
        <v>137.62</v>
      </c>
      <c r="G75" s="27">
        <v>88.54</v>
      </c>
      <c r="H75" s="27">
        <v>82.18</v>
      </c>
      <c r="I75" s="27">
        <v>105.89</v>
      </c>
      <c r="J75" s="27">
        <v>108.01</v>
      </c>
      <c r="K75" s="27">
        <v>101.53</v>
      </c>
      <c r="L75" s="27">
        <v>94.14</v>
      </c>
      <c r="M75" s="27">
        <v>114.17</v>
      </c>
      <c r="N75" s="27">
        <v>81.11</v>
      </c>
      <c r="O75" s="27">
        <v>110.76</v>
      </c>
      <c r="P75" s="27">
        <v>53.35</v>
      </c>
      <c r="Q75" s="27">
        <v>170.11</v>
      </c>
      <c r="R75" s="27">
        <v>110.84</v>
      </c>
      <c r="S75" s="27">
        <v>90.08</v>
      </c>
      <c r="T75" s="27">
        <v>91.13</v>
      </c>
      <c r="U75" s="27">
        <v>88.13</v>
      </c>
      <c r="V75" s="27">
        <v>82.4</v>
      </c>
      <c r="W75" s="27">
        <v>113.26</v>
      </c>
      <c r="X75" s="27">
        <v>70.05</v>
      </c>
      <c r="Y75" s="27">
        <v>158.08000000000001</v>
      </c>
      <c r="Z75" s="27">
        <v>69.02</v>
      </c>
      <c r="AA75" s="27">
        <v>141.97</v>
      </c>
      <c r="AB75" s="27">
        <v>145.69999999999999</v>
      </c>
      <c r="AD75" s="29">
        <f>[2]raw_data!A50</f>
        <v>29767</v>
      </c>
      <c r="AE75" s="27">
        <f t="shared" ref="AE75" si="67">AVERAGE(AA213:AA215)</f>
        <v>156.04999999999998</v>
      </c>
    </row>
    <row r="76" spans="1:31">
      <c r="A76" s="28">
        <v>25537</v>
      </c>
      <c r="B76" s="27">
        <v>100.77</v>
      </c>
      <c r="C76" s="27">
        <v>82.17</v>
      </c>
      <c r="D76" s="27">
        <v>101.31</v>
      </c>
      <c r="E76" s="27">
        <v>108.62</v>
      </c>
      <c r="F76" s="27">
        <v>131.43</v>
      </c>
      <c r="G76" s="27">
        <v>88.32</v>
      </c>
      <c r="H76" s="27">
        <v>82.91</v>
      </c>
      <c r="I76" s="27">
        <v>105.54</v>
      </c>
      <c r="J76" s="27">
        <v>108.03</v>
      </c>
      <c r="K76" s="27">
        <v>102.55</v>
      </c>
      <c r="L76" s="27">
        <v>93.33</v>
      </c>
      <c r="M76" s="27">
        <v>112.58</v>
      </c>
      <c r="N76" s="27">
        <v>80.94</v>
      </c>
      <c r="O76" s="27">
        <v>111.07</v>
      </c>
      <c r="P76" s="27">
        <v>53.31</v>
      </c>
      <c r="Q76" s="27">
        <v>164.03</v>
      </c>
      <c r="R76" s="27">
        <v>110.42</v>
      </c>
      <c r="S76" s="27">
        <v>89.3</v>
      </c>
      <c r="T76" s="27">
        <v>91.3</v>
      </c>
      <c r="U76" s="27">
        <v>87.72</v>
      </c>
      <c r="V76" s="27">
        <v>82.61</v>
      </c>
      <c r="W76" s="27">
        <v>114.6</v>
      </c>
      <c r="X76" s="27">
        <v>70.14</v>
      </c>
      <c r="Y76" s="27">
        <v>158.03</v>
      </c>
      <c r="Z76" s="27">
        <v>68.819999999999993</v>
      </c>
      <c r="AA76" s="27">
        <v>141.61000000000001</v>
      </c>
      <c r="AB76" s="27">
        <v>146.71</v>
      </c>
      <c r="AD76" s="29">
        <f>[2]raw_data!A51</f>
        <v>29859</v>
      </c>
      <c r="AE76" s="27">
        <f t="shared" ref="AE76" si="68">AVERAGE(AA216:AA218)</f>
        <v>145.13000000000002</v>
      </c>
    </row>
    <row r="77" spans="1:31">
      <c r="A77" s="28">
        <v>25568</v>
      </c>
      <c r="B77" s="27">
        <v>100.56</v>
      </c>
      <c r="C77" s="27">
        <v>82.46</v>
      </c>
      <c r="D77" s="27">
        <v>101.24</v>
      </c>
      <c r="E77" s="27">
        <v>109.33</v>
      </c>
      <c r="F77" s="27">
        <v>124.6</v>
      </c>
      <c r="G77" s="27">
        <v>87.92</v>
      </c>
      <c r="H77" s="27">
        <v>82.87</v>
      </c>
      <c r="I77" s="27">
        <v>104.9</v>
      </c>
      <c r="J77" s="27">
        <v>107.84</v>
      </c>
      <c r="K77" s="27">
        <v>102.93</v>
      </c>
      <c r="L77" s="27">
        <v>93.64</v>
      </c>
      <c r="M77" s="27">
        <v>113.28</v>
      </c>
      <c r="N77" s="27">
        <v>80.48</v>
      </c>
      <c r="O77" s="27">
        <v>110.67</v>
      </c>
      <c r="P77" s="27">
        <v>53.47</v>
      </c>
      <c r="Q77" s="27">
        <v>166.54</v>
      </c>
      <c r="R77" s="27">
        <v>110.76</v>
      </c>
      <c r="S77" s="27">
        <v>88.4</v>
      </c>
      <c r="T77" s="27">
        <v>91.47</v>
      </c>
      <c r="U77" s="27">
        <v>88.08</v>
      </c>
      <c r="V77" s="27">
        <v>82.9</v>
      </c>
      <c r="W77" s="27">
        <v>115.77</v>
      </c>
      <c r="X77" s="27">
        <v>70.540000000000006</v>
      </c>
      <c r="Y77" s="27">
        <v>157.99</v>
      </c>
      <c r="Z77" s="27">
        <v>68.97</v>
      </c>
      <c r="AA77" s="27">
        <v>142.13</v>
      </c>
      <c r="AB77" s="27">
        <v>146.69</v>
      </c>
      <c r="AD77" s="29">
        <f>[2]raw_data!A52</f>
        <v>29951</v>
      </c>
      <c r="AE77" s="27">
        <f t="shared" ref="AE77" si="69">AVERAGE(AA219:AA221)</f>
        <v>142.48666666666665</v>
      </c>
    </row>
    <row r="78" spans="1:31">
      <c r="A78" s="28">
        <v>25599</v>
      </c>
      <c r="B78" s="27">
        <v>100.29</v>
      </c>
      <c r="C78" s="27">
        <v>82.4</v>
      </c>
      <c r="D78" s="27">
        <v>100.9</v>
      </c>
      <c r="E78" s="27">
        <v>109.48</v>
      </c>
      <c r="F78" s="27">
        <v>122.07</v>
      </c>
      <c r="G78" s="27">
        <v>88.03</v>
      </c>
      <c r="H78" s="27">
        <v>82.75</v>
      </c>
      <c r="I78" s="27">
        <v>104.67</v>
      </c>
      <c r="J78" s="27">
        <v>108.55</v>
      </c>
      <c r="K78" s="27">
        <v>103.33</v>
      </c>
      <c r="L78" s="27">
        <v>93</v>
      </c>
      <c r="M78" s="27">
        <v>114.37</v>
      </c>
      <c r="N78" s="27">
        <v>81.260000000000005</v>
      </c>
      <c r="O78" s="27">
        <v>109.9</v>
      </c>
      <c r="P78" s="27">
        <v>54.34</v>
      </c>
      <c r="Q78" s="27">
        <v>166.91</v>
      </c>
      <c r="R78" s="27">
        <v>111.15</v>
      </c>
      <c r="S78" s="27">
        <v>87.29</v>
      </c>
      <c r="T78" s="27">
        <v>91.47</v>
      </c>
      <c r="U78" s="27">
        <v>91.58</v>
      </c>
      <c r="V78" s="27">
        <v>82.26</v>
      </c>
      <c r="W78" s="27">
        <v>113.06</v>
      </c>
      <c r="X78" s="27">
        <v>70.349999999999994</v>
      </c>
      <c r="Y78" s="27">
        <v>158.83000000000001</v>
      </c>
      <c r="Z78" s="27">
        <v>68.5</v>
      </c>
      <c r="AA78" s="27">
        <v>142.34</v>
      </c>
      <c r="AB78" s="27">
        <v>145.68</v>
      </c>
      <c r="AD78" s="29">
        <f>[2]raw_data!A53</f>
        <v>30041</v>
      </c>
      <c r="AE78" s="27">
        <f t="shared" ref="AE78" si="70">AVERAGE(AA222:AA224)</f>
        <v>143.81666666666669</v>
      </c>
    </row>
    <row r="79" spans="1:31">
      <c r="A79" s="28">
        <v>25627</v>
      </c>
      <c r="B79" s="27">
        <v>100.43</v>
      </c>
      <c r="C79" s="27">
        <v>81.92</v>
      </c>
      <c r="D79" s="27">
        <v>100.89</v>
      </c>
      <c r="E79" s="27">
        <v>108.88</v>
      </c>
      <c r="F79" s="27">
        <v>123.6</v>
      </c>
      <c r="G79" s="27">
        <v>87.59</v>
      </c>
      <c r="H79" s="27">
        <v>82.62</v>
      </c>
      <c r="I79" s="27">
        <v>104.46</v>
      </c>
      <c r="J79" s="27">
        <v>108.64</v>
      </c>
      <c r="K79" s="27">
        <v>103.09</v>
      </c>
      <c r="L79" s="27">
        <v>91.35</v>
      </c>
      <c r="M79" s="27">
        <v>114.63</v>
      </c>
      <c r="N79" s="27">
        <v>81.13</v>
      </c>
      <c r="O79" s="27">
        <v>110.36</v>
      </c>
      <c r="P79" s="27">
        <v>54.21</v>
      </c>
      <c r="Q79" s="27">
        <v>168.82</v>
      </c>
      <c r="R79" s="27">
        <v>110.58</v>
      </c>
      <c r="S79" s="27">
        <v>87.51</v>
      </c>
      <c r="T79" s="27">
        <v>91.75</v>
      </c>
      <c r="U79" s="27">
        <v>91.92</v>
      </c>
      <c r="V79" s="27">
        <v>81.709999999999994</v>
      </c>
      <c r="W79" s="27">
        <v>112.93</v>
      </c>
      <c r="X79" s="27">
        <v>69.88</v>
      </c>
      <c r="Y79" s="27">
        <v>160.19</v>
      </c>
      <c r="Z79" s="27">
        <v>68.48</v>
      </c>
      <c r="AA79" s="27">
        <v>142</v>
      </c>
      <c r="AB79" s="27">
        <v>145.87</v>
      </c>
      <c r="AD79" s="29">
        <f>[2]raw_data!A54</f>
        <v>30132</v>
      </c>
      <c r="AE79" s="27">
        <f t="shared" ref="AE79" si="71">AVERAGE(AA225:AA227)</f>
        <v>144.68333333333331</v>
      </c>
    </row>
    <row r="80" spans="1:31">
      <c r="A80" s="28">
        <v>25658</v>
      </c>
      <c r="B80" s="27">
        <v>100.23</v>
      </c>
      <c r="C80" s="27">
        <v>81.45</v>
      </c>
      <c r="D80" s="27">
        <v>100.74</v>
      </c>
      <c r="E80" s="27">
        <v>108.26</v>
      </c>
      <c r="F80" s="27">
        <v>123.35</v>
      </c>
      <c r="G80" s="27">
        <v>87.04</v>
      </c>
      <c r="H80" s="27">
        <v>82.66</v>
      </c>
      <c r="I80" s="27">
        <v>104.13</v>
      </c>
      <c r="J80" s="27">
        <v>108.5</v>
      </c>
      <c r="K80" s="27">
        <v>103.36</v>
      </c>
      <c r="L80" s="27">
        <v>92.63</v>
      </c>
      <c r="M80" s="27">
        <v>116.71</v>
      </c>
      <c r="N80" s="27">
        <v>80.599999999999994</v>
      </c>
      <c r="O80" s="27">
        <v>110.11</v>
      </c>
      <c r="P80" s="27">
        <v>54.4</v>
      </c>
      <c r="Q80" s="27">
        <v>170.8</v>
      </c>
      <c r="R80" s="27">
        <v>109.95</v>
      </c>
      <c r="S80" s="27">
        <v>87.59</v>
      </c>
      <c r="T80" s="27">
        <v>91.79</v>
      </c>
      <c r="U80" s="27">
        <v>92.19</v>
      </c>
      <c r="V80" s="27">
        <v>82.25</v>
      </c>
      <c r="W80" s="27">
        <v>110.67</v>
      </c>
      <c r="X80" s="27">
        <v>70.010000000000005</v>
      </c>
      <c r="Y80" s="27">
        <v>159.71</v>
      </c>
      <c r="Z80" s="27">
        <v>67.97</v>
      </c>
      <c r="AA80" s="27">
        <v>142.36000000000001</v>
      </c>
      <c r="AB80" s="27">
        <v>145.79</v>
      </c>
      <c r="AD80" s="29">
        <f>[2]raw_data!A55</f>
        <v>30224</v>
      </c>
      <c r="AE80" s="27">
        <f t="shared" ref="AE80" si="72">AVERAGE(AA228:AA230)</f>
        <v>144.81333333333336</v>
      </c>
    </row>
    <row r="81" spans="1:31">
      <c r="A81" s="28">
        <v>25688</v>
      </c>
      <c r="B81" s="27">
        <v>99.8</v>
      </c>
      <c r="C81" s="27">
        <v>80.83</v>
      </c>
      <c r="D81" s="27">
        <v>100.19</v>
      </c>
      <c r="E81" s="27">
        <v>107.96</v>
      </c>
      <c r="F81" s="27">
        <v>123.23</v>
      </c>
      <c r="G81" s="27">
        <v>87.62</v>
      </c>
      <c r="H81" s="27">
        <v>82.61</v>
      </c>
      <c r="I81" s="27">
        <v>103.48</v>
      </c>
      <c r="J81" s="27">
        <v>108.33</v>
      </c>
      <c r="K81" s="27">
        <v>104.03</v>
      </c>
      <c r="L81" s="27">
        <v>93.17</v>
      </c>
      <c r="M81" s="27">
        <v>113</v>
      </c>
      <c r="N81" s="27">
        <v>83.04</v>
      </c>
      <c r="O81" s="27">
        <v>109.71</v>
      </c>
      <c r="P81" s="27">
        <v>54.43</v>
      </c>
      <c r="Q81" s="27">
        <v>172.83</v>
      </c>
      <c r="R81" s="27">
        <v>109.11</v>
      </c>
      <c r="S81" s="27">
        <v>87.44</v>
      </c>
      <c r="T81" s="27">
        <v>91.6</v>
      </c>
      <c r="U81" s="27">
        <v>91.49</v>
      </c>
      <c r="V81" s="27">
        <v>81.25</v>
      </c>
      <c r="W81" s="27">
        <v>110.02</v>
      </c>
      <c r="X81" s="27">
        <v>69.83</v>
      </c>
      <c r="Y81" s="27">
        <v>158.43</v>
      </c>
      <c r="Z81" s="27">
        <v>67.489999999999995</v>
      </c>
      <c r="AA81" s="27">
        <v>143.71</v>
      </c>
      <c r="AB81" s="27">
        <v>145.96</v>
      </c>
      <c r="AD81" s="29">
        <f>[2]raw_data!A56</f>
        <v>30316</v>
      </c>
      <c r="AE81" s="27">
        <f t="shared" ref="AE81" si="73">AVERAGE(AA231:AA233)</f>
        <v>140.65</v>
      </c>
    </row>
    <row r="82" spans="1:31">
      <c r="A82" s="28">
        <v>25719</v>
      </c>
      <c r="B82" s="27">
        <v>100.04</v>
      </c>
      <c r="C82" s="27">
        <v>81.05</v>
      </c>
      <c r="D82" s="27">
        <v>100.03</v>
      </c>
      <c r="E82" s="27">
        <v>107.79</v>
      </c>
      <c r="F82" s="27">
        <v>122.55</v>
      </c>
      <c r="G82" s="27">
        <v>87.42</v>
      </c>
      <c r="H82" s="27">
        <v>82.84</v>
      </c>
      <c r="I82" s="27">
        <v>103.36</v>
      </c>
      <c r="J82" s="27">
        <v>108.99</v>
      </c>
      <c r="K82" s="27">
        <v>104.11</v>
      </c>
      <c r="L82" s="27">
        <v>93.27</v>
      </c>
      <c r="M82" s="27">
        <v>116</v>
      </c>
      <c r="N82" s="27">
        <v>82.9</v>
      </c>
      <c r="O82" s="27">
        <v>109.91</v>
      </c>
      <c r="P82" s="27">
        <v>53.9</v>
      </c>
      <c r="Q82" s="27">
        <v>170.69</v>
      </c>
      <c r="R82" s="27">
        <v>109.84</v>
      </c>
      <c r="S82" s="27">
        <v>87.41</v>
      </c>
      <c r="T82" s="27">
        <v>91.96</v>
      </c>
      <c r="U82" s="27">
        <v>91.97</v>
      </c>
      <c r="V82" s="27">
        <v>80.3</v>
      </c>
      <c r="W82" s="27">
        <v>110.21</v>
      </c>
      <c r="X82" s="27">
        <v>69.31</v>
      </c>
      <c r="Y82" s="27">
        <v>158.91</v>
      </c>
      <c r="Z82" s="27">
        <v>67.91</v>
      </c>
      <c r="AA82" s="27">
        <v>143.28</v>
      </c>
      <c r="AB82" s="27">
        <v>146.5</v>
      </c>
      <c r="AD82" s="29">
        <f>[2]raw_data!A57</f>
        <v>30406</v>
      </c>
      <c r="AE82" s="27">
        <f t="shared" ref="AE82" si="74">AVERAGE(AA234:AA236)</f>
        <v>127.12</v>
      </c>
    </row>
    <row r="83" spans="1:31">
      <c r="A83" s="28">
        <v>25749</v>
      </c>
      <c r="B83" s="27">
        <v>99.8</v>
      </c>
      <c r="C83" s="27">
        <v>81.7</v>
      </c>
      <c r="D83" s="27">
        <v>99.69</v>
      </c>
      <c r="E83" s="27">
        <v>111.05</v>
      </c>
      <c r="F83" s="27">
        <v>121.37</v>
      </c>
      <c r="G83" s="27">
        <v>87.2</v>
      </c>
      <c r="H83" s="27">
        <v>82.8</v>
      </c>
      <c r="I83" s="27">
        <v>103.27</v>
      </c>
      <c r="J83" s="27">
        <v>109.26</v>
      </c>
      <c r="K83" s="27">
        <v>104.01</v>
      </c>
      <c r="L83" s="27">
        <v>93.02</v>
      </c>
      <c r="M83" s="27">
        <v>116.83</v>
      </c>
      <c r="N83" s="27">
        <v>82.35</v>
      </c>
      <c r="O83" s="27">
        <v>109.75</v>
      </c>
      <c r="P83" s="27">
        <v>53.8</v>
      </c>
      <c r="Q83" s="27">
        <v>166.06</v>
      </c>
      <c r="R83" s="27">
        <v>109.31</v>
      </c>
      <c r="S83" s="27">
        <v>87.5</v>
      </c>
      <c r="T83" s="27">
        <v>92.09</v>
      </c>
      <c r="U83" s="27">
        <v>91.66</v>
      </c>
      <c r="V83" s="27">
        <v>79.349999999999994</v>
      </c>
      <c r="W83" s="27">
        <v>109.88</v>
      </c>
      <c r="X83" s="27">
        <v>69.45</v>
      </c>
      <c r="Y83" s="27">
        <v>159.53</v>
      </c>
      <c r="Z83" s="27">
        <v>67.930000000000007</v>
      </c>
      <c r="AA83" s="27">
        <v>143.66</v>
      </c>
      <c r="AB83" s="27">
        <v>146.27000000000001</v>
      </c>
      <c r="AD83" s="29">
        <f>[2]raw_data!A58</f>
        <v>30497</v>
      </c>
      <c r="AE83" s="27">
        <f t="shared" ref="AE83" si="75">AVERAGE(AA237:AA239)</f>
        <v>132.81333333333333</v>
      </c>
    </row>
    <row r="84" spans="1:31">
      <c r="A84" s="28">
        <v>25780</v>
      </c>
      <c r="B84" s="27">
        <v>99.42</v>
      </c>
      <c r="C84" s="27">
        <v>82.17</v>
      </c>
      <c r="D84" s="27">
        <v>99.96</v>
      </c>
      <c r="E84" s="27">
        <v>112.19</v>
      </c>
      <c r="F84" s="27">
        <v>122.96</v>
      </c>
      <c r="G84" s="27">
        <v>89.29</v>
      </c>
      <c r="H84" s="27">
        <v>82.86</v>
      </c>
      <c r="I84" s="27">
        <v>103.04</v>
      </c>
      <c r="J84" s="27">
        <v>109.16</v>
      </c>
      <c r="K84" s="27">
        <v>103.54</v>
      </c>
      <c r="L84" s="27">
        <v>91.61</v>
      </c>
      <c r="M84" s="27">
        <v>116.33</v>
      </c>
      <c r="N84" s="27">
        <v>83.33</v>
      </c>
      <c r="O84" s="27">
        <v>109.52</v>
      </c>
      <c r="P84" s="27">
        <v>53.43</v>
      </c>
      <c r="Q84" s="27">
        <v>165.7</v>
      </c>
      <c r="R84" s="27">
        <v>109.65</v>
      </c>
      <c r="S84" s="27">
        <v>87.82</v>
      </c>
      <c r="T84" s="27">
        <v>92.3</v>
      </c>
      <c r="U84" s="27">
        <v>92.6</v>
      </c>
      <c r="V84" s="27">
        <v>79.47</v>
      </c>
      <c r="W84" s="27">
        <v>110.6</v>
      </c>
      <c r="X84" s="27">
        <v>70.599999999999994</v>
      </c>
      <c r="Y84" s="27">
        <v>159.91</v>
      </c>
      <c r="Z84" s="27">
        <v>68.02</v>
      </c>
      <c r="AA84" s="27">
        <v>142.51</v>
      </c>
      <c r="AB84" s="27">
        <v>146.18</v>
      </c>
      <c r="AD84" s="29">
        <f>[2]raw_data!A59</f>
        <v>30589</v>
      </c>
      <c r="AE84" s="27">
        <f t="shared" ref="AE84" si="76">AVERAGE(AA240:AA242)</f>
        <v>133.88</v>
      </c>
    </row>
    <row r="85" spans="1:31">
      <c r="A85" s="28">
        <v>25811</v>
      </c>
      <c r="B85" s="27">
        <v>99.37</v>
      </c>
      <c r="C85" s="27">
        <v>81.96</v>
      </c>
      <c r="D85" s="27">
        <v>99.81</v>
      </c>
      <c r="E85" s="27">
        <v>113.2</v>
      </c>
      <c r="F85" s="27">
        <v>126.25</v>
      </c>
      <c r="G85" s="27">
        <v>88.94</v>
      </c>
      <c r="H85" s="27">
        <v>82.8</v>
      </c>
      <c r="I85" s="27">
        <v>103.05</v>
      </c>
      <c r="J85" s="27">
        <v>108.98</v>
      </c>
      <c r="K85" s="27">
        <v>103.12</v>
      </c>
      <c r="L85" s="27">
        <v>89.87</v>
      </c>
      <c r="M85" s="27">
        <v>119.49</v>
      </c>
      <c r="N85" s="27">
        <v>82.91</v>
      </c>
      <c r="O85" s="27">
        <v>109.64</v>
      </c>
      <c r="P85" s="27">
        <v>53.2</v>
      </c>
      <c r="Q85" s="27">
        <v>165.73</v>
      </c>
      <c r="R85" s="27">
        <v>110.37</v>
      </c>
      <c r="S85" s="27">
        <v>88.46</v>
      </c>
      <c r="T85" s="27">
        <v>92.81</v>
      </c>
      <c r="U85" s="27">
        <v>92.3</v>
      </c>
      <c r="V85" s="27">
        <v>79.47</v>
      </c>
      <c r="W85" s="27">
        <v>110.04</v>
      </c>
      <c r="X85" s="27">
        <v>71.52</v>
      </c>
      <c r="Y85" s="27">
        <v>159.94</v>
      </c>
      <c r="Z85" s="27">
        <v>68.040000000000006</v>
      </c>
      <c r="AA85" s="27">
        <v>143.01</v>
      </c>
      <c r="AB85" s="27">
        <v>145.25</v>
      </c>
      <c r="AD85" s="29">
        <f>[2]raw_data!A60</f>
        <v>30681</v>
      </c>
      <c r="AE85" s="27">
        <f t="shared" ref="AE85" si="77">AVERAGE(AA243:AA245)</f>
        <v>131.05666666666664</v>
      </c>
    </row>
    <row r="86" spans="1:31">
      <c r="A86" s="28">
        <v>25841</v>
      </c>
      <c r="B86" s="27">
        <v>98.94</v>
      </c>
      <c r="C86" s="27">
        <v>81.739999999999995</v>
      </c>
      <c r="D86" s="27">
        <v>99.35</v>
      </c>
      <c r="E86" s="27">
        <v>112.52</v>
      </c>
      <c r="F86" s="27">
        <v>128.22999999999999</v>
      </c>
      <c r="G86" s="27">
        <v>88.54</v>
      </c>
      <c r="H86" s="27">
        <v>82.63</v>
      </c>
      <c r="I86" s="27">
        <v>102.7</v>
      </c>
      <c r="J86" s="27">
        <v>109.08</v>
      </c>
      <c r="K86" s="27">
        <v>102.5</v>
      </c>
      <c r="L86" s="27">
        <v>91.43</v>
      </c>
      <c r="M86" s="27">
        <v>120.98</v>
      </c>
      <c r="N86" s="27">
        <v>82.53</v>
      </c>
      <c r="O86" s="27">
        <v>110.32</v>
      </c>
      <c r="P86" s="27">
        <v>53.86</v>
      </c>
      <c r="Q86" s="27">
        <v>167.63</v>
      </c>
      <c r="R86" s="27">
        <v>109.68</v>
      </c>
      <c r="S86" s="27">
        <v>88.72</v>
      </c>
      <c r="T86" s="27">
        <v>93.25</v>
      </c>
      <c r="U86" s="27">
        <v>92.59</v>
      </c>
      <c r="V86" s="27">
        <v>79.48</v>
      </c>
      <c r="W86" s="27">
        <v>108.67</v>
      </c>
      <c r="X86" s="27">
        <v>71.510000000000005</v>
      </c>
      <c r="Y86" s="27">
        <v>159.19999999999999</v>
      </c>
      <c r="Z86" s="27">
        <v>68.010000000000005</v>
      </c>
      <c r="AA86" s="27">
        <v>141.97</v>
      </c>
      <c r="AB86" s="27">
        <v>144.75</v>
      </c>
      <c r="AD86" s="29">
        <f>[2]raw_data!A61</f>
        <v>30772</v>
      </c>
      <c r="AE86" s="27">
        <f t="shared" ref="AE86" si="78">AVERAGE(AA246:AA248)</f>
        <v>127.29333333333335</v>
      </c>
    </row>
    <row r="87" spans="1:31">
      <c r="A87" s="28">
        <v>25872</v>
      </c>
      <c r="B87" s="27">
        <v>98.97</v>
      </c>
      <c r="C87" s="27">
        <v>81.760000000000005</v>
      </c>
      <c r="D87" s="27">
        <v>98.97</v>
      </c>
      <c r="E87" s="27">
        <v>111.25</v>
      </c>
      <c r="F87" s="27">
        <v>125.22</v>
      </c>
      <c r="G87" s="27">
        <v>89.26</v>
      </c>
      <c r="H87" s="27">
        <v>82.27</v>
      </c>
      <c r="I87" s="27">
        <v>102.08</v>
      </c>
      <c r="J87" s="27">
        <v>108.55</v>
      </c>
      <c r="K87" s="27">
        <v>102.24</v>
      </c>
      <c r="L87" s="27">
        <v>91.52</v>
      </c>
      <c r="M87" s="27">
        <v>120.18</v>
      </c>
      <c r="N87" s="27">
        <v>83.67</v>
      </c>
      <c r="O87" s="27">
        <v>110.63</v>
      </c>
      <c r="P87" s="27">
        <v>54.48</v>
      </c>
      <c r="Q87" s="27">
        <v>169.19</v>
      </c>
      <c r="R87" s="27">
        <v>109.07</v>
      </c>
      <c r="S87" s="27">
        <v>88.47</v>
      </c>
      <c r="T87" s="27">
        <v>93.91</v>
      </c>
      <c r="U87" s="27">
        <v>92.56</v>
      </c>
      <c r="V87" s="27">
        <v>79.760000000000005</v>
      </c>
      <c r="W87" s="27">
        <v>107.94</v>
      </c>
      <c r="X87" s="27">
        <v>71.77</v>
      </c>
      <c r="Y87" s="27">
        <v>159.29</v>
      </c>
      <c r="Z87" s="27">
        <v>67.55</v>
      </c>
      <c r="AA87" s="27">
        <v>143.6</v>
      </c>
      <c r="AB87" s="27">
        <v>144.72999999999999</v>
      </c>
      <c r="AD87" s="29">
        <f>[2]raw_data!A62</f>
        <v>30863</v>
      </c>
      <c r="AE87" s="27">
        <f t="shared" ref="AE87" si="79">AVERAGE(AA249:AA251)</f>
        <v>125.63333333333333</v>
      </c>
    </row>
    <row r="88" spans="1:31">
      <c r="A88" s="28">
        <v>25902</v>
      </c>
      <c r="B88" s="27">
        <v>99.57</v>
      </c>
      <c r="C88" s="27">
        <v>81.48</v>
      </c>
      <c r="D88" s="27">
        <v>98.78</v>
      </c>
      <c r="E88" s="27">
        <v>110.94</v>
      </c>
      <c r="F88" s="27">
        <v>123.44</v>
      </c>
      <c r="G88" s="27">
        <v>88.87</v>
      </c>
      <c r="H88" s="27">
        <v>82.42</v>
      </c>
      <c r="I88" s="27">
        <v>101.94</v>
      </c>
      <c r="J88" s="27">
        <v>108.73</v>
      </c>
      <c r="K88" s="27">
        <v>102.32</v>
      </c>
      <c r="L88" s="27">
        <v>90.85</v>
      </c>
      <c r="M88" s="27">
        <v>116.39</v>
      </c>
      <c r="N88" s="27">
        <v>83.5</v>
      </c>
      <c r="O88" s="27">
        <v>111.05</v>
      </c>
      <c r="P88" s="27">
        <v>54.38</v>
      </c>
      <c r="Q88" s="27">
        <v>167.96</v>
      </c>
      <c r="R88" s="27">
        <v>109.49</v>
      </c>
      <c r="S88" s="27">
        <v>88.47</v>
      </c>
      <c r="T88" s="27">
        <v>94.88</v>
      </c>
      <c r="U88" s="27">
        <v>92.88</v>
      </c>
      <c r="V88" s="27">
        <v>79.760000000000005</v>
      </c>
      <c r="W88" s="27">
        <v>107.56</v>
      </c>
      <c r="X88" s="27">
        <v>71.650000000000006</v>
      </c>
      <c r="Y88" s="27">
        <v>160.12</v>
      </c>
      <c r="Z88" s="27">
        <v>68.349999999999994</v>
      </c>
      <c r="AA88" s="27">
        <v>143.16999999999999</v>
      </c>
      <c r="AB88" s="27">
        <v>145.30000000000001</v>
      </c>
      <c r="AD88" s="29">
        <f>[2]raw_data!A63</f>
        <v>30955</v>
      </c>
      <c r="AE88" s="27">
        <f t="shared" ref="AE88" si="80">AVERAGE(AA252:AA254)</f>
        <v>122.90333333333335</v>
      </c>
    </row>
    <row r="89" spans="1:31">
      <c r="A89" s="28">
        <v>25933</v>
      </c>
      <c r="B89" s="27">
        <v>99.58</v>
      </c>
      <c r="C89" s="27">
        <v>81.7</v>
      </c>
      <c r="D89" s="27">
        <v>98.61</v>
      </c>
      <c r="E89" s="27">
        <v>110.14</v>
      </c>
      <c r="F89" s="27">
        <v>121.61</v>
      </c>
      <c r="G89" s="27">
        <v>88.62</v>
      </c>
      <c r="H89" s="27">
        <v>82.15</v>
      </c>
      <c r="I89" s="27">
        <v>101.76</v>
      </c>
      <c r="J89" s="27">
        <v>108.53</v>
      </c>
      <c r="K89" s="27">
        <v>102.21</v>
      </c>
      <c r="L89" s="27">
        <v>91.66</v>
      </c>
      <c r="M89" s="27">
        <v>113.12</v>
      </c>
      <c r="N89" s="27">
        <v>83.11</v>
      </c>
      <c r="O89" s="27">
        <v>110.87</v>
      </c>
      <c r="P89" s="27">
        <v>54.43</v>
      </c>
      <c r="Q89" s="27">
        <v>172.65</v>
      </c>
      <c r="R89" s="27">
        <v>109.85</v>
      </c>
      <c r="S89" s="27">
        <v>88.38</v>
      </c>
      <c r="T89" s="27">
        <v>95.36</v>
      </c>
      <c r="U89" s="27">
        <v>93.38</v>
      </c>
      <c r="V89" s="27">
        <v>79.930000000000007</v>
      </c>
      <c r="W89" s="27">
        <v>107.82</v>
      </c>
      <c r="X89" s="27">
        <v>71.59</v>
      </c>
      <c r="Y89" s="27">
        <v>160.38999999999999</v>
      </c>
      <c r="Z89" s="27">
        <v>68.53</v>
      </c>
      <c r="AA89" s="27">
        <v>143.81</v>
      </c>
      <c r="AB89" s="27">
        <v>145.52000000000001</v>
      </c>
      <c r="AD89" s="29">
        <f>[2]raw_data!A64</f>
        <v>31047</v>
      </c>
      <c r="AE89" s="27">
        <f t="shared" ref="AE89" si="81">AVERAGE(AA255:AA257)</f>
        <v>118.99666666666667</v>
      </c>
    </row>
    <row r="90" spans="1:31">
      <c r="A90" s="28">
        <v>25964</v>
      </c>
      <c r="B90" s="27">
        <v>99.53</v>
      </c>
      <c r="C90" s="27">
        <v>81.11</v>
      </c>
      <c r="D90" s="27">
        <v>98.09</v>
      </c>
      <c r="E90" s="27">
        <v>110.92</v>
      </c>
      <c r="F90" s="27">
        <v>122.8</v>
      </c>
      <c r="G90" s="27">
        <v>87.57</v>
      </c>
      <c r="H90" s="27">
        <v>81.900000000000006</v>
      </c>
      <c r="I90" s="27">
        <v>101.56</v>
      </c>
      <c r="J90" s="27">
        <v>108.01</v>
      </c>
      <c r="K90" s="27">
        <v>102.61</v>
      </c>
      <c r="L90" s="27">
        <v>90.64</v>
      </c>
      <c r="M90" s="27">
        <v>116.41</v>
      </c>
      <c r="N90" s="27">
        <v>83.9</v>
      </c>
      <c r="O90" s="27">
        <v>110.15</v>
      </c>
      <c r="P90" s="27">
        <v>54.37</v>
      </c>
      <c r="Q90" s="27">
        <v>174.74</v>
      </c>
      <c r="R90" s="27">
        <v>110.33</v>
      </c>
      <c r="S90" s="27">
        <v>88.44</v>
      </c>
      <c r="T90" s="27">
        <v>95.02</v>
      </c>
      <c r="U90" s="27">
        <v>92.73</v>
      </c>
      <c r="V90" s="27">
        <v>81.5</v>
      </c>
      <c r="W90" s="27">
        <v>110</v>
      </c>
      <c r="X90" s="27">
        <v>71.62</v>
      </c>
      <c r="Y90" s="27">
        <v>163.96</v>
      </c>
      <c r="Z90" s="27">
        <v>68.349999999999994</v>
      </c>
      <c r="AA90" s="27">
        <v>145.65</v>
      </c>
      <c r="AB90" s="27">
        <v>143.77000000000001</v>
      </c>
      <c r="AD90" s="29">
        <f>[2]raw_data!A65</f>
        <v>31137</v>
      </c>
      <c r="AE90" s="27">
        <f t="shared" ref="AE90" si="82">AVERAGE(AA258:AA260)</f>
        <v>114.26666666666667</v>
      </c>
    </row>
    <row r="91" spans="1:31">
      <c r="A91" s="28">
        <v>25992</v>
      </c>
      <c r="B91" s="27">
        <v>99.87</v>
      </c>
      <c r="C91" s="27">
        <v>80.41</v>
      </c>
      <c r="D91" s="27">
        <v>98.22</v>
      </c>
      <c r="E91" s="27">
        <v>111.63</v>
      </c>
      <c r="F91" s="27">
        <v>122.08</v>
      </c>
      <c r="G91" s="27">
        <v>87.1</v>
      </c>
      <c r="H91" s="27">
        <v>82.31</v>
      </c>
      <c r="I91" s="27">
        <v>101.86</v>
      </c>
      <c r="J91" s="27">
        <v>108.2</v>
      </c>
      <c r="K91" s="27">
        <v>103.2</v>
      </c>
      <c r="L91" s="27">
        <v>88.38</v>
      </c>
      <c r="M91" s="27">
        <v>113.42</v>
      </c>
      <c r="N91" s="27">
        <v>83.91</v>
      </c>
      <c r="O91" s="27">
        <v>110.02</v>
      </c>
      <c r="P91" s="27">
        <v>54.24</v>
      </c>
      <c r="Q91" s="27">
        <v>176.92</v>
      </c>
      <c r="R91" s="27">
        <v>110.84</v>
      </c>
      <c r="S91" s="27">
        <v>89.01</v>
      </c>
      <c r="T91" s="27">
        <v>95.76</v>
      </c>
      <c r="U91" s="27">
        <v>92.29</v>
      </c>
      <c r="V91" s="27">
        <v>81.23</v>
      </c>
      <c r="W91" s="27">
        <v>107.74</v>
      </c>
      <c r="X91" s="27">
        <v>71.11</v>
      </c>
      <c r="Y91" s="27">
        <v>163.19999999999999</v>
      </c>
      <c r="Z91" s="27">
        <v>68.36</v>
      </c>
      <c r="AA91" s="27">
        <v>145.61000000000001</v>
      </c>
      <c r="AB91" s="27">
        <v>143.46</v>
      </c>
      <c r="AD91" s="29">
        <f>[2]raw_data!A66</f>
        <v>31228</v>
      </c>
      <c r="AE91" s="27">
        <f t="shared" ref="AE91" si="83">AVERAGE(AA261:AA263)</f>
        <v>125.07666666666667</v>
      </c>
    </row>
    <row r="92" spans="1:31">
      <c r="A92" s="28">
        <v>26023</v>
      </c>
      <c r="B92" s="27">
        <v>99.57</v>
      </c>
      <c r="C92" s="27">
        <v>80.209999999999994</v>
      </c>
      <c r="D92" s="27">
        <v>98.07</v>
      </c>
      <c r="E92" s="27">
        <v>111.41</v>
      </c>
      <c r="F92" s="27">
        <v>120.94</v>
      </c>
      <c r="G92" s="27">
        <v>86.65</v>
      </c>
      <c r="H92" s="27">
        <v>82.2</v>
      </c>
      <c r="I92" s="27">
        <v>101.92</v>
      </c>
      <c r="J92" s="27">
        <v>107.89</v>
      </c>
      <c r="K92" s="27">
        <v>103.09</v>
      </c>
      <c r="L92" s="27">
        <v>89.88</v>
      </c>
      <c r="M92" s="27">
        <v>113.92</v>
      </c>
      <c r="N92" s="27">
        <v>83.29</v>
      </c>
      <c r="O92" s="27">
        <v>110</v>
      </c>
      <c r="P92" s="27">
        <v>54.19</v>
      </c>
      <c r="Q92" s="27">
        <v>178.52</v>
      </c>
      <c r="R92" s="27">
        <v>110.5</v>
      </c>
      <c r="S92" s="27">
        <v>89.07</v>
      </c>
      <c r="T92" s="27">
        <v>96.13</v>
      </c>
      <c r="U92" s="27">
        <v>92.56</v>
      </c>
      <c r="V92" s="27">
        <v>82.35</v>
      </c>
      <c r="W92" s="27">
        <v>106.81</v>
      </c>
      <c r="X92" s="27">
        <v>71.48</v>
      </c>
      <c r="Y92" s="27">
        <v>162.99</v>
      </c>
      <c r="Z92" s="27">
        <v>68.37</v>
      </c>
      <c r="AA92" s="27">
        <v>147.29</v>
      </c>
      <c r="AB92" s="27">
        <v>143.30000000000001</v>
      </c>
      <c r="AD92" s="29">
        <f>[2]raw_data!A67</f>
        <v>31320</v>
      </c>
      <c r="AE92" s="27">
        <f t="shared" ref="AE92" si="84">AVERAGE(AA264:AA266)</f>
        <v>129.05666666666664</v>
      </c>
    </row>
    <row r="93" spans="1:31">
      <c r="A93" s="28">
        <v>26053</v>
      </c>
      <c r="B93" s="27">
        <v>99.23</v>
      </c>
      <c r="C93" s="27">
        <v>80.37</v>
      </c>
      <c r="D93" s="27">
        <v>97.86</v>
      </c>
      <c r="E93" s="27">
        <v>111.97</v>
      </c>
      <c r="F93" s="27">
        <v>120.11</v>
      </c>
      <c r="G93" s="27">
        <v>87.97</v>
      </c>
      <c r="H93" s="27">
        <v>82.21</v>
      </c>
      <c r="I93" s="27">
        <v>101.93</v>
      </c>
      <c r="J93" s="27">
        <v>108</v>
      </c>
      <c r="K93" s="27">
        <v>102.97</v>
      </c>
      <c r="L93" s="27">
        <v>90.74</v>
      </c>
      <c r="M93" s="27">
        <v>110.78</v>
      </c>
      <c r="N93" s="27">
        <v>84.84</v>
      </c>
      <c r="O93" s="27">
        <v>109.5</v>
      </c>
      <c r="P93" s="27">
        <v>54.74</v>
      </c>
      <c r="Q93" s="27">
        <v>175.75</v>
      </c>
      <c r="R93" s="27">
        <v>110.97</v>
      </c>
      <c r="S93" s="27">
        <v>89.52</v>
      </c>
      <c r="T93" s="27">
        <v>96.4</v>
      </c>
      <c r="U93" s="27">
        <v>92.1</v>
      </c>
      <c r="V93" s="27">
        <v>82.5</v>
      </c>
      <c r="W93" s="27">
        <v>105.02</v>
      </c>
      <c r="X93" s="27">
        <v>71.81</v>
      </c>
      <c r="Y93" s="27">
        <v>161.49</v>
      </c>
      <c r="Z93" s="27">
        <v>68.03</v>
      </c>
      <c r="AA93" s="27">
        <v>148.68</v>
      </c>
      <c r="AB93" s="27">
        <v>142.77000000000001</v>
      </c>
      <c r="AD93" s="29">
        <f>[2]raw_data!A68</f>
        <v>31412</v>
      </c>
      <c r="AE93" s="27">
        <f t="shared" ref="AE93" si="85">AVERAGE(AA267:AA269)</f>
        <v>125.46333333333332</v>
      </c>
    </row>
    <row r="94" spans="1:31">
      <c r="A94" s="28">
        <v>26084</v>
      </c>
      <c r="B94" s="27">
        <v>99.26</v>
      </c>
      <c r="C94" s="27">
        <v>81.239999999999995</v>
      </c>
      <c r="D94" s="27">
        <v>96.75</v>
      </c>
      <c r="E94" s="27">
        <v>111.29</v>
      </c>
      <c r="F94" s="27">
        <v>119.57</v>
      </c>
      <c r="G94" s="27">
        <v>87.1</v>
      </c>
      <c r="H94" s="27">
        <v>82.41</v>
      </c>
      <c r="I94" s="27">
        <v>101.28</v>
      </c>
      <c r="J94" s="27">
        <v>107.2</v>
      </c>
      <c r="K94" s="27">
        <v>104.68</v>
      </c>
      <c r="L94" s="27">
        <v>90.67</v>
      </c>
      <c r="M94" s="27">
        <v>111.93</v>
      </c>
      <c r="N94" s="27">
        <v>84.02</v>
      </c>
      <c r="O94" s="27">
        <v>108.63</v>
      </c>
      <c r="P94" s="27">
        <v>54.64</v>
      </c>
      <c r="Q94" s="27">
        <v>170.28</v>
      </c>
      <c r="R94" s="27">
        <v>110.37</v>
      </c>
      <c r="S94" s="27">
        <v>90.18</v>
      </c>
      <c r="T94" s="27">
        <v>96.63</v>
      </c>
      <c r="U94" s="27">
        <v>91.68</v>
      </c>
      <c r="V94" s="27">
        <v>81.93</v>
      </c>
      <c r="W94" s="27">
        <v>105.61</v>
      </c>
      <c r="X94" s="27">
        <v>71.41</v>
      </c>
      <c r="Y94" s="27">
        <v>159.25</v>
      </c>
      <c r="Z94" s="27">
        <v>71.06</v>
      </c>
      <c r="AA94" s="27">
        <v>148.46</v>
      </c>
      <c r="AB94" s="27">
        <v>142.91</v>
      </c>
      <c r="AD94" s="29">
        <f>[2]raw_data!A69</f>
        <v>31502</v>
      </c>
      <c r="AE94" s="27">
        <f t="shared" ref="AE94" si="86">AVERAGE(AA270:AA272)</f>
        <v>117.66000000000001</v>
      </c>
    </row>
    <row r="95" spans="1:31">
      <c r="A95" s="28">
        <v>26114</v>
      </c>
      <c r="B95" s="27">
        <v>99.76</v>
      </c>
      <c r="C95" s="27">
        <v>81.83</v>
      </c>
      <c r="D95" s="27">
        <v>96.19</v>
      </c>
      <c r="E95" s="27">
        <v>109.76</v>
      </c>
      <c r="F95" s="27">
        <v>119.02</v>
      </c>
      <c r="G95" s="27">
        <v>86.75</v>
      </c>
      <c r="H95" s="27">
        <v>82.29</v>
      </c>
      <c r="I95" s="27">
        <v>102.57</v>
      </c>
      <c r="J95" s="27">
        <v>106.8</v>
      </c>
      <c r="K95" s="27">
        <v>105.84</v>
      </c>
      <c r="L95" s="27">
        <v>89.53</v>
      </c>
      <c r="M95" s="27">
        <v>115.11</v>
      </c>
      <c r="N95" s="27">
        <v>83.51</v>
      </c>
      <c r="O95" s="27">
        <v>107.56</v>
      </c>
      <c r="P95" s="27">
        <v>54.6</v>
      </c>
      <c r="Q95" s="27">
        <v>165.8</v>
      </c>
      <c r="R95" s="27">
        <v>110.58</v>
      </c>
      <c r="S95" s="27">
        <v>89.34</v>
      </c>
      <c r="T95" s="27">
        <v>96.75</v>
      </c>
      <c r="U95" s="27">
        <v>92</v>
      </c>
      <c r="V95" s="27">
        <v>81.83</v>
      </c>
      <c r="W95" s="27">
        <v>105.45</v>
      </c>
      <c r="X95" s="27">
        <v>71.34</v>
      </c>
      <c r="Y95" s="27">
        <v>159.37</v>
      </c>
      <c r="Z95" s="27">
        <v>71.33</v>
      </c>
      <c r="AA95" s="27">
        <v>148.91</v>
      </c>
      <c r="AB95" s="27">
        <v>143.83000000000001</v>
      </c>
      <c r="AD95" s="29">
        <f>[2]raw_data!A70</f>
        <v>31593</v>
      </c>
      <c r="AE95" s="27">
        <f t="shared" ref="AE95" si="87">AVERAGE(AA273:AA275)</f>
        <v>120.50333333333333</v>
      </c>
    </row>
    <row r="96" spans="1:31">
      <c r="A96" s="28">
        <v>26145</v>
      </c>
      <c r="B96" s="27">
        <v>100.91</v>
      </c>
      <c r="C96" s="27">
        <v>81.819999999999993</v>
      </c>
      <c r="D96" s="27">
        <v>96.23</v>
      </c>
      <c r="E96" s="27">
        <v>110.71</v>
      </c>
      <c r="F96" s="27">
        <v>119.06</v>
      </c>
      <c r="G96" s="27">
        <v>87.53</v>
      </c>
      <c r="H96" s="27">
        <v>82.71</v>
      </c>
      <c r="I96" s="27">
        <v>102.46</v>
      </c>
      <c r="J96" s="27">
        <v>106.9</v>
      </c>
      <c r="K96" s="27">
        <v>106.78</v>
      </c>
      <c r="L96" s="27">
        <v>87.6</v>
      </c>
      <c r="M96" s="27">
        <v>115.37</v>
      </c>
      <c r="N96" s="27">
        <v>84.6</v>
      </c>
      <c r="O96" s="27">
        <v>107.5</v>
      </c>
      <c r="P96" s="27">
        <v>54.79</v>
      </c>
      <c r="Q96" s="27">
        <v>150.82</v>
      </c>
      <c r="R96" s="27">
        <v>109.54</v>
      </c>
      <c r="S96" s="27">
        <v>89.08</v>
      </c>
      <c r="T96" s="27">
        <v>97.03</v>
      </c>
      <c r="U96" s="27">
        <v>92.29</v>
      </c>
      <c r="V96" s="27">
        <v>82.98</v>
      </c>
      <c r="W96" s="27">
        <v>106.15</v>
      </c>
      <c r="X96" s="27">
        <v>70.86</v>
      </c>
      <c r="Y96" s="27">
        <v>159.31</v>
      </c>
      <c r="Z96" s="27">
        <v>71.27</v>
      </c>
      <c r="AA96" s="27">
        <v>149.34</v>
      </c>
      <c r="AB96" s="27">
        <v>144.24</v>
      </c>
      <c r="AD96" s="29">
        <f>[2]raw_data!A71</f>
        <v>31685</v>
      </c>
      <c r="AE96" s="27">
        <f t="shared" ref="AE96" si="88">AVERAGE(AA276:AA278)</f>
        <v>113.84666666666668</v>
      </c>
    </row>
    <row r="97" spans="1:31">
      <c r="A97" s="28">
        <v>26176</v>
      </c>
      <c r="B97" s="27">
        <v>101.79</v>
      </c>
      <c r="C97" s="27">
        <v>81.72</v>
      </c>
      <c r="D97" s="27">
        <v>97.8</v>
      </c>
      <c r="E97" s="27">
        <v>112.13</v>
      </c>
      <c r="F97" s="27">
        <v>120.14</v>
      </c>
      <c r="G97" s="27">
        <v>87.09</v>
      </c>
      <c r="H97" s="27">
        <v>82.85</v>
      </c>
      <c r="I97" s="27">
        <v>102.68</v>
      </c>
      <c r="J97" s="27">
        <v>105.88</v>
      </c>
      <c r="K97" s="27">
        <v>107.55</v>
      </c>
      <c r="L97" s="27">
        <v>84.9</v>
      </c>
      <c r="M97" s="27">
        <v>120.37</v>
      </c>
      <c r="N97" s="27">
        <v>84.06</v>
      </c>
      <c r="O97" s="27">
        <v>106.97</v>
      </c>
      <c r="P97" s="27">
        <v>54.52</v>
      </c>
      <c r="Q97" s="27">
        <v>151.04</v>
      </c>
      <c r="R97" s="27">
        <v>110.65</v>
      </c>
      <c r="S97" s="27">
        <v>90.19</v>
      </c>
      <c r="T97" s="27">
        <v>97.24</v>
      </c>
      <c r="U97" s="27">
        <v>92.26</v>
      </c>
      <c r="V97" s="27">
        <v>82.86</v>
      </c>
      <c r="W97" s="27">
        <v>104.68</v>
      </c>
      <c r="X97" s="27">
        <v>70.180000000000007</v>
      </c>
      <c r="Y97" s="27">
        <v>160.79</v>
      </c>
      <c r="Z97" s="27">
        <v>71.7</v>
      </c>
      <c r="AA97" s="27">
        <v>149.77000000000001</v>
      </c>
      <c r="AB97" s="27">
        <v>142.80000000000001</v>
      </c>
      <c r="AD97" s="29">
        <f>[2]raw_data!A72</f>
        <v>31777</v>
      </c>
      <c r="AE97" s="27">
        <f t="shared" ref="AE97" si="89">AVERAGE(AA279:AA281)</f>
        <v>107.97333333333331</v>
      </c>
    </row>
    <row r="98" spans="1:31">
      <c r="A98" s="28">
        <v>26206</v>
      </c>
      <c r="B98" s="27">
        <v>101.55</v>
      </c>
      <c r="C98" s="27">
        <v>81.73</v>
      </c>
      <c r="D98" s="27">
        <v>97.98</v>
      </c>
      <c r="E98" s="27">
        <v>110.66</v>
      </c>
      <c r="F98" s="27">
        <v>116.92</v>
      </c>
      <c r="G98" s="27">
        <v>87.04</v>
      </c>
      <c r="H98" s="27">
        <v>82.71</v>
      </c>
      <c r="I98" s="27">
        <v>101.9</v>
      </c>
      <c r="J98" s="27">
        <v>104.29</v>
      </c>
      <c r="K98" s="27">
        <v>107.56</v>
      </c>
      <c r="L98" s="27">
        <v>85.24</v>
      </c>
      <c r="M98" s="27">
        <v>116.63</v>
      </c>
      <c r="N98" s="27">
        <v>83.93</v>
      </c>
      <c r="O98" s="27">
        <v>106.87</v>
      </c>
      <c r="P98" s="27">
        <v>58.3</v>
      </c>
      <c r="Q98" s="27">
        <v>149.02000000000001</v>
      </c>
      <c r="R98" s="27">
        <v>109.79</v>
      </c>
      <c r="S98" s="27">
        <v>91.41</v>
      </c>
      <c r="T98" s="27">
        <v>96.79</v>
      </c>
      <c r="U98" s="27">
        <v>92.21</v>
      </c>
      <c r="V98" s="27">
        <v>84.64</v>
      </c>
      <c r="W98" s="27">
        <v>102.83</v>
      </c>
      <c r="X98" s="27">
        <v>70.099999999999994</v>
      </c>
      <c r="Y98" s="27">
        <v>159.72</v>
      </c>
      <c r="Z98" s="27">
        <v>71.75</v>
      </c>
      <c r="AA98" s="27">
        <v>149.09</v>
      </c>
      <c r="AB98" s="27">
        <v>139.52000000000001</v>
      </c>
      <c r="AD98" s="29">
        <f>[2]raw_data!A73</f>
        <v>31867</v>
      </c>
      <c r="AE98" s="27">
        <f t="shared" ref="AE98" si="90">AVERAGE(AA282:AA284)</f>
        <v>109.43333333333334</v>
      </c>
    </row>
    <row r="99" spans="1:31">
      <c r="A99" s="28">
        <v>26237</v>
      </c>
      <c r="B99" s="27">
        <v>101.91</v>
      </c>
      <c r="C99" s="27">
        <v>81.709999999999994</v>
      </c>
      <c r="D99" s="27">
        <v>99.12</v>
      </c>
      <c r="E99" s="27">
        <v>111.52</v>
      </c>
      <c r="F99" s="27">
        <v>116.48</v>
      </c>
      <c r="G99" s="27">
        <v>88.05</v>
      </c>
      <c r="H99" s="27">
        <v>82.96</v>
      </c>
      <c r="I99" s="27">
        <v>100.6</v>
      </c>
      <c r="J99" s="27">
        <v>103.19</v>
      </c>
      <c r="K99" s="27">
        <v>107.92</v>
      </c>
      <c r="L99" s="27">
        <v>84.46</v>
      </c>
      <c r="M99" s="27">
        <v>114.72</v>
      </c>
      <c r="N99" s="27">
        <v>85.5</v>
      </c>
      <c r="O99" s="27">
        <v>106.41</v>
      </c>
      <c r="P99" s="27">
        <v>59.35</v>
      </c>
      <c r="Q99" s="27">
        <v>146.18</v>
      </c>
      <c r="R99" s="27">
        <v>109.17</v>
      </c>
      <c r="S99" s="27">
        <v>92.29</v>
      </c>
      <c r="T99" s="27">
        <v>97.17</v>
      </c>
      <c r="U99" s="27">
        <v>92.97</v>
      </c>
      <c r="V99" s="27">
        <v>86.72</v>
      </c>
      <c r="W99" s="27">
        <v>101.14</v>
      </c>
      <c r="X99" s="27">
        <v>70.44</v>
      </c>
      <c r="Y99" s="27">
        <v>161</v>
      </c>
      <c r="Z99" s="27">
        <v>71.3</v>
      </c>
      <c r="AA99" s="27">
        <v>148.56</v>
      </c>
      <c r="AB99" s="27">
        <v>138.16999999999999</v>
      </c>
      <c r="AD99" s="29">
        <f>[2]raw_data!A74</f>
        <v>31958</v>
      </c>
      <c r="AE99" s="27">
        <f t="shared" ref="AE99" si="91">AVERAGE(AA285:AA287)</f>
        <v>114.16333333333334</v>
      </c>
    </row>
    <row r="100" spans="1:31">
      <c r="A100" s="28">
        <v>26267</v>
      </c>
      <c r="B100" s="27">
        <v>102.26</v>
      </c>
      <c r="C100" s="27">
        <v>81.45</v>
      </c>
      <c r="D100" s="27">
        <v>100.12</v>
      </c>
      <c r="E100" s="27">
        <v>111.54</v>
      </c>
      <c r="F100" s="27">
        <v>116</v>
      </c>
      <c r="G100" s="27">
        <v>87.67</v>
      </c>
      <c r="H100" s="27">
        <v>83.21</v>
      </c>
      <c r="I100" s="27">
        <v>100.68</v>
      </c>
      <c r="J100" s="27">
        <v>103.31</v>
      </c>
      <c r="K100" s="27">
        <v>107.36</v>
      </c>
      <c r="L100" s="27">
        <v>84.43</v>
      </c>
      <c r="M100" s="27">
        <v>112.85</v>
      </c>
      <c r="N100" s="27">
        <v>85.14</v>
      </c>
      <c r="O100" s="27">
        <v>106.2</v>
      </c>
      <c r="P100" s="27">
        <v>59.12</v>
      </c>
      <c r="Q100" s="27">
        <v>146.30000000000001</v>
      </c>
      <c r="R100" s="27">
        <v>109.08</v>
      </c>
      <c r="S100" s="27">
        <v>92.92</v>
      </c>
      <c r="T100" s="27">
        <v>97.77</v>
      </c>
      <c r="U100" s="27">
        <v>92.43</v>
      </c>
      <c r="V100" s="27">
        <v>87.3</v>
      </c>
      <c r="W100" s="27">
        <v>101.61</v>
      </c>
      <c r="X100" s="27">
        <v>71.47</v>
      </c>
      <c r="Y100" s="27">
        <v>160.91</v>
      </c>
      <c r="Z100" s="27">
        <v>71.75</v>
      </c>
      <c r="AA100" s="27">
        <v>149.24</v>
      </c>
      <c r="AB100" s="27">
        <v>137.91</v>
      </c>
      <c r="AD100" s="29">
        <f>[2]raw_data!A75</f>
        <v>32050</v>
      </c>
      <c r="AE100" s="27">
        <f t="shared" ref="AE100" si="92">AVERAGE(AA288:AA290)</f>
        <v>113.39</v>
      </c>
    </row>
    <row r="101" spans="1:31">
      <c r="A101" s="28">
        <v>26298</v>
      </c>
      <c r="B101" s="27">
        <v>102.21</v>
      </c>
      <c r="C101" s="27">
        <v>81.400000000000006</v>
      </c>
      <c r="D101" s="27">
        <v>100.23</v>
      </c>
      <c r="E101" s="27">
        <v>111.54</v>
      </c>
      <c r="F101" s="27">
        <v>113.63</v>
      </c>
      <c r="G101" s="27">
        <v>87.07</v>
      </c>
      <c r="H101" s="27">
        <v>83.68</v>
      </c>
      <c r="I101" s="27">
        <v>98.91</v>
      </c>
      <c r="J101" s="27">
        <v>103.71</v>
      </c>
      <c r="K101" s="27">
        <v>107.56</v>
      </c>
      <c r="L101" s="27">
        <v>83.58</v>
      </c>
      <c r="M101" s="27">
        <v>113.22</v>
      </c>
      <c r="N101" s="27">
        <v>84.59</v>
      </c>
      <c r="O101" s="27">
        <v>106.58</v>
      </c>
      <c r="P101" s="27">
        <v>59.92</v>
      </c>
      <c r="Q101" s="27">
        <v>144.43</v>
      </c>
      <c r="R101" s="27">
        <v>108.86</v>
      </c>
      <c r="S101" s="27">
        <v>92.96</v>
      </c>
      <c r="T101" s="27">
        <v>97.77</v>
      </c>
      <c r="U101" s="27">
        <v>92.55</v>
      </c>
      <c r="V101" s="27">
        <v>85.64</v>
      </c>
      <c r="W101" s="27">
        <v>105.23</v>
      </c>
      <c r="X101" s="27">
        <v>72.099999999999994</v>
      </c>
      <c r="Y101" s="27">
        <v>162.62</v>
      </c>
      <c r="Z101" s="27">
        <v>72.010000000000005</v>
      </c>
      <c r="AA101" s="27">
        <v>149.21</v>
      </c>
      <c r="AB101" s="27">
        <v>136.04</v>
      </c>
      <c r="AD101" s="29">
        <f>[2]raw_data!A76</f>
        <v>32142</v>
      </c>
      <c r="AE101" s="27">
        <f t="shared" ref="AE101" si="93">AVERAGE(AA291:AA293)</f>
        <v>116.62666666666667</v>
      </c>
    </row>
    <row r="102" spans="1:31">
      <c r="A102" s="28">
        <v>26329</v>
      </c>
      <c r="B102" s="27">
        <v>102.42</v>
      </c>
      <c r="C102" s="27">
        <v>81.42</v>
      </c>
      <c r="D102" s="27">
        <v>100.51</v>
      </c>
      <c r="E102" s="27">
        <v>110.72</v>
      </c>
      <c r="F102" s="27">
        <v>110.25</v>
      </c>
      <c r="G102" s="27">
        <v>87.31</v>
      </c>
      <c r="H102" s="27">
        <v>84.89</v>
      </c>
      <c r="I102" s="27">
        <v>96.03</v>
      </c>
      <c r="J102" s="27">
        <v>106.71</v>
      </c>
      <c r="K102" s="27">
        <v>107.74</v>
      </c>
      <c r="L102" s="27">
        <v>81.78</v>
      </c>
      <c r="M102" s="27">
        <v>117.77</v>
      </c>
      <c r="N102" s="27">
        <v>86.4</v>
      </c>
      <c r="O102" s="27">
        <v>106.2</v>
      </c>
      <c r="P102" s="27">
        <v>60.68</v>
      </c>
      <c r="Q102" s="27">
        <v>143.56</v>
      </c>
      <c r="R102" s="27">
        <v>109.07</v>
      </c>
      <c r="S102" s="27">
        <v>93.48</v>
      </c>
      <c r="T102" s="27">
        <v>98.57</v>
      </c>
      <c r="U102" s="27">
        <v>92.48</v>
      </c>
      <c r="V102" s="27">
        <v>84.03</v>
      </c>
      <c r="W102" s="27">
        <v>105.87</v>
      </c>
      <c r="X102" s="27">
        <v>72.040000000000006</v>
      </c>
      <c r="Y102" s="27">
        <v>162.97</v>
      </c>
      <c r="Z102" s="27">
        <v>71.069999999999993</v>
      </c>
      <c r="AA102" s="27">
        <v>148.66</v>
      </c>
      <c r="AB102" s="27">
        <v>134.01</v>
      </c>
      <c r="AD102" s="29">
        <f>[2]raw_data!A77</f>
        <v>32233</v>
      </c>
      <c r="AE102" s="27">
        <f t="shared" ref="AE102" si="94">AVERAGE(AA294:AA296)</f>
        <v>116.84666666666668</v>
      </c>
    </row>
    <row r="103" spans="1:31">
      <c r="A103" s="28">
        <v>26358</v>
      </c>
      <c r="B103" s="27">
        <v>101.01</v>
      </c>
      <c r="C103" s="27">
        <v>81.27</v>
      </c>
      <c r="D103" s="27">
        <v>100.68</v>
      </c>
      <c r="E103" s="27">
        <v>110.37</v>
      </c>
      <c r="F103" s="27">
        <v>110.77</v>
      </c>
      <c r="G103" s="27">
        <v>86.47</v>
      </c>
      <c r="H103" s="27">
        <v>85.11</v>
      </c>
      <c r="I103" s="27">
        <v>95.52</v>
      </c>
      <c r="J103" s="27">
        <v>107.45</v>
      </c>
      <c r="K103" s="27">
        <v>108.06</v>
      </c>
      <c r="L103" s="27">
        <v>79.290000000000006</v>
      </c>
      <c r="M103" s="27">
        <v>117.72</v>
      </c>
      <c r="N103" s="27">
        <v>86.06</v>
      </c>
      <c r="O103" s="27">
        <v>105.71</v>
      </c>
      <c r="P103" s="27">
        <v>61.82</v>
      </c>
      <c r="Q103" s="27">
        <v>144.06</v>
      </c>
      <c r="R103" s="27">
        <v>108.1</v>
      </c>
      <c r="S103" s="27">
        <v>93.97</v>
      </c>
      <c r="T103" s="27">
        <v>97.79</v>
      </c>
      <c r="U103" s="27">
        <v>91.82</v>
      </c>
      <c r="V103" s="27">
        <v>84.23</v>
      </c>
      <c r="W103" s="27">
        <v>104.97</v>
      </c>
      <c r="X103" s="27">
        <v>70.78</v>
      </c>
      <c r="Y103" s="27">
        <v>161.79</v>
      </c>
      <c r="Z103" s="27">
        <v>70.790000000000006</v>
      </c>
      <c r="AA103" s="27">
        <v>149.29</v>
      </c>
      <c r="AB103" s="27">
        <v>132.46</v>
      </c>
      <c r="AD103" s="29">
        <f>[2]raw_data!A78</f>
        <v>32324</v>
      </c>
      <c r="AE103" s="27">
        <f t="shared" ref="AE103" si="95">AVERAGE(AA297:AA299)</f>
        <v>121.67</v>
      </c>
    </row>
    <row r="104" spans="1:31">
      <c r="A104" s="28">
        <v>26389</v>
      </c>
      <c r="B104" s="27">
        <v>100.35</v>
      </c>
      <c r="C104" s="27">
        <v>81.31</v>
      </c>
      <c r="D104" s="27">
        <v>99.57</v>
      </c>
      <c r="E104" s="27">
        <v>111.06</v>
      </c>
      <c r="F104" s="27">
        <v>109.61</v>
      </c>
      <c r="G104" s="27">
        <v>85.94</v>
      </c>
      <c r="H104" s="27">
        <v>85.29</v>
      </c>
      <c r="I104" s="27">
        <v>95.19</v>
      </c>
      <c r="J104" s="27">
        <v>107.88</v>
      </c>
      <c r="K104" s="27">
        <v>108.25</v>
      </c>
      <c r="L104" s="27">
        <v>80.62</v>
      </c>
      <c r="M104" s="27">
        <v>114.65</v>
      </c>
      <c r="N104" s="27">
        <v>85.75</v>
      </c>
      <c r="O104" s="27">
        <v>105.67</v>
      </c>
      <c r="P104" s="27">
        <v>62.56</v>
      </c>
      <c r="Q104" s="27">
        <v>144.51</v>
      </c>
      <c r="R104" s="27">
        <v>108.38</v>
      </c>
      <c r="S104" s="27">
        <v>93.65</v>
      </c>
      <c r="T104" s="27">
        <v>97.4</v>
      </c>
      <c r="U104" s="27">
        <v>92.42</v>
      </c>
      <c r="V104" s="27">
        <v>84.83</v>
      </c>
      <c r="W104" s="27">
        <v>104.46</v>
      </c>
      <c r="X104" s="27">
        <v>71.64</v>
      </c>
      <c r="Y104" s="27">
        <v>161.72999999999999</v>
      </c>
      <c r="Z104" s="27">
        <v>70.36</v>
      </c>
      <c r="AA104" s="27">
        <v>149.84</v>
      </c>
      <c r="AB104" s="27">
        <v>131.4</v>
      </c>
      <c r="AD104" s="29">
        <f>[2]raw_data!A79</f>
        <v>32416</v>
      </c>
      <c r="AE104" s="27">
        <f t="shared" ref="AE104" si="96">AVERAGE(AA300:AA302)</f>
        <v>119.71</v>
      </c>
    </row>
    <row r="105" spans="1:31">
      <c r="A105" s="28">
        <v>26419</v>
      </c>
      <c r="B105" s="27">
        <v>100.26</v>
      </c>
      <c r="C105" s="27">
        <v>80.97</v>
      </c>
      <c r="D105" s="27">
        <v>99.2</v>
      </c>
      <c r="E105" s="27">
        <v>111.59</v>
      </c>
      <c r="F105" s="27">
        <v>109.37</v>
      </c>
      <c r="G105" s="27">
        <v>87.25</v>
      </c>
      <c r="H105" s="27">
        <v>85.06</v>
      </c>
      <c r="I105" s="27">
        <v>96.49</v>
      </c>
      <c r="J105" s="27">
        <v>108.19</v>
      </c>
      <c r="K105" s="27">
        <v>108.04</v>
      </c>
      <c r="L105" s="27">
        <v>81.44</v>
      </c>
      <c r="M105" s="27">
        <v>114.01</v>
      </c>
      <c r="N105" s="27">
        <v>86.38</v>
      </c>
      <c r="O105" s="27">
        <v>105.35</v>
      </c>
      <c r="P105" s="27">
        <v>62.99</v>
      </c>
      <c r="Q105" s="27">
        <v>142.9</v>
      </c>
      <c r="R105" s="27">
        <v>108.9</v>
      </c>
      <c r="S105" s="27">
        <v>93.7</v>
      </c>
      <c r="T105" s="27">
        <v>97.53</v>
      </c>
      <c r="U105" s="27">
        <v>92.71</v>
      </c>
      <c r="V105" s="27">
        <v>84.87</v>
      </c>
      <c r="W105" s="27">
        <v>103.28</v>
      </c>
      <c r="X105" s="27">
        <v>71.989999999999995</v>
      </c>
      <c r="Y105" s="27">
        <v>161.53</v>
      </c>
      <c r="Z105" s="27">
        <v>70.37</v>
      </c>
      <c r="AA105" s="27">
        <v>150.13999999999999</v>
      </c>
      <c r="AB105" s="27">
        <v>131.16999999999999</v>
      </c>
      <c r="AD105" s="29">
        <f>[2]raw_data!A80</f>
        <v>32508</v>
      </c>
      <c r="AE105" s="27">
        <f t="shared" ref="AE105" si="97">AVERAGE(AA303:AA305)</f>
        <v>121.62333333333333</v>
      </c>
    </row>
    <row r="106" spans="1:31">
      <c r="A106" s="28">
        <v>26450</v>
      </c>
      <c r="B106" s="27">
        <v>100.3</v>
      </c>
      <c r="C106" s="27">
        <v>81</v>
      </c>
      <c r="D106" s="27">
        <v>99.2</v>
      </c>
      <c r="E106" s="27">
        <v>112.03</v>
      </c>
      <c r="F106" s="27">
        <v>109.47</v>
      </c>
      <c r="G106" s="27">
        <v>86.89</v>
      </c>
      <c r="H106" s="27">
        <v>85.19</v>
      </c>
      <c r="I106" s="27">
        <v>96.71</v>
      </c>
      <c r="J106" s="27">
        <v>108.73</v>
      </c>
      <c r="K106" s="27">
        <v>107.31</v>
      </c>
      <c r="L106" s="27">
        <v>81.42</v>
      </c>
      <c r="M106" s="27">
        <v>118.12</v>
      </c>
      <c r="N106" s="27">
        <v>86</v>
      </c>
      <c r="O106" s="27">
        <v>106.04</v>
      </c>
      <c r="P106" s="27">
        <v>62.73</v>
      </c>
      <c r="Q106" s="27">
        <v>141.36000000000001</v>
      </c>
      <c r="R106" s="27">
        <v>108.56</v>
      </c>
      <c r="S106" s="27">
        <v>93.55</v>
      </c>
      <c r="T106" s="27">
        <v>97.55</v>
      </c>
      <c r="U106" s="27">
        <v>92.52</v>
      </c>
      <c r="V106" s="27">
        <v>86.9</v>
      </c>
      <c r="W106" s="27">
        <v>103.28</v>
      </c>
      <c r="X106" s="27">
        <v>71.92</v>
      </c>
      <c r="Y106" s="27">
        <v>162.31</v>
      </c>
      <c r="Z106" s="27">
        <v>70.5</v>
      </c>
      <c r="AA106" s="27">
        <v>150.46</v>
      </c>
      <c r="AB106" s="27">
        <v>130.9</v>
      </c>
      <c r="AD106" s="29">
        <f>[2]raw_data!A81</f>
        <v>32598</v>
      </c>
      <c r="AE106" s="27">
        <f t="shared" ref="AE106" si="98">AVERAGE(AA306:AA308)</f>
        <v>121.93666666666667</v>
      </c>
    </row>
    <row r="107" spans="1:31">
      <c r="A107" s="28">
        <v>26480</v>
      </c>
      <c r="B107" s="27">
        <v>100.54</v>
      </c>
      <c r="C107" s="27">
        <v>82.04</v>
      </c>
      <c r="D107" s="27">
        <v>99.72</v>
      </c>
      <c r="E107" s="27">
        <v>112.77</v>
      </c>
      <c r="F107" s="27">
        <v>110.11</v>
      </c>
      <c r="G107" s="27">
        <v>86.58</v>
      </c>
      <c r="H107" s="27">
        <v>85.16</v>
      </c>
      <c r="I107" s="27">
        <v>96.57</v>
      </c>
      <c r="J107" s="27">
        <v>108.87</v>
      </c>
      <c r="K107" s="27">
        <v>107.34</v>
      </c>
      <c r="L107" s="27">
        <v>80.55</v>
      </c>
      <c r="M107" s="27">
        <v>117.66</v>
      </c>
      <c r="N107" s="27">
        <v>84.71</v>
      </c>
      <c r="O107" s="27">
        <v>106.38</v>
      </c>
      <c r="P107" s="27">
        <v>63.13</v>
      </c>
      <c r="Q107" s="27">
        <v>139.88</v>
      </c>
      <c r="R107" s="27">
        <v>109</v>
      </c>
      <c r="S107" s="27">
        <v>93.77</v>
      </c>
      <c r="T107" s="27">
        <v>97.22</v>
      </c>
      <c r="U107" s="27">
        <v>94.08</v>
      </c>
      <c r="V107" s="27">
        <v>84.4</v>
      </c>
      <c r="W107" s="27">
        <v>103.56</v>
      </c>
      <c r="X107" s="27">
        <v>71.849999999999994</v>
      </c>
      <c r="Y107" s="27">
        <v>163</v>
      </c>
      <c r="Z107" s="27">
        <v>71.84</v>
      </c>
      <c r="AA107" s="27">
        <v>148.29</v>
      </c>
      <c r="AB107" s="27">
        <v>130.44</v>
      </c>
      <c r="AD107" s="29">
        <f>[2]raw_data!A82</f>
        <v>32689</v>
      </c>
      <c r="AE107" s="27">
        <f t="shared" ref="AE107" si="99">AVERAGE(AA309:AA311)</f>
        <v>118.71999999999998</v>
      </c>
    </row>
    <row r="108" spans="1:31">
      <c r="A108" s="28">
        <v>26511</v>
      </c>
      <c r="B108" s="27">
        <v>101.3</v>
      </c>
      <c r="C108" s="27">
        <v>82.19</v>
      </c>
      <c r="D108" s="27">
        <v>100.41</v>
      </c>
      <c r="E108" s="27">
        <v>113.48</v>
      </c>
      <c r="F108" s="27">
        <v>110.94</v>
      </c>
      <c r="G108" s="27">
        <v>88.47</v>
      </c>
      <c r="H108" s="27">
        <v>85.56</v>
      </c>
      <c r="I108" s="27">
        <v>97.15</v>
      </c>
      <c r="J108" s="27">
        <v>109.44</v>
      </c>
      <c r="K108" s="27">
        <v>108.3</v>
      </c>
      <c r="L108" s="27">
        <v>79.27</v>
      </c>
      <c r="M108" s="27">
        <v>114.35</v>
      </c>
      <c r="N108" s="27">
        <v>83.43</v>
      </c>
      <c r="O108" s="27">
        <v>106.14</v>
      </c>
      <c r="P108" s="27">
        <v>63.38</v>
      </c>
      <c r="Q108" s="27">
        <v>140.91999999999999</v>
      </c>
      <c r="R108" s="27">
        <v>108.63</v>
      </c>
      <c r="S108" s="27">
        <v>93.66</v>
      </c>
      <c r="T108" s="27">
        <v>97.62</v>
      </c>
      <c r="U108" s="27">
        <v>95.39</v>
      </c>
      <c r="V108" s="27">
        <v>84.24</v>
      </c>
      <c r="W108" s="27">
        <v>104.89</v>
      </c>
      <c r="X108" s="27">
        <v>73.75</v>
      </c>
      <c r="Y108" s="27">
        <v>164.87</v>
      </c>
      <c r="Z108" s="27">
        <v>72.86</v>
      </c>
      <c r="AA108" s="27">
        <v>141.07</v>
      </c>
      <c r="AB108" s="27">
        <v>130.96</v>
      </c>
      <c r="AD108" s="29">
        <f>[2]raw_data!A83</f>
        <v>32781</v>
      </c>
      <c r="AE108" s="27">
        <f t="shared" ref="AE108" si="100">AVERAGE(AA312:AA314)</f>
        <v>116.42666666666666</v>
      </c>
    </row>
    <row r="109" spans="1:31">
      <c r="A109" s="28">
        <v>26542</v>
      </c>
      <c r="B109" s="27">
        <v>101.18</v>
      </c>
      <c r="C109" s="27">
        <v>82.53</v>
      </c>
      <c r="D109" s="27">
        <v>100.31</v>
      </c>
      <c r="E109" s="27">
        <v>114.22</v>
      </c>
      <c r="F109" s="27">
        <v>114.21</v>
      </c>
      <c r="G109" s="27">
        <v>88.47</v>
      </c>
      <c r="H109" s="27">
        <v>85.02</v>
      </c>
      <c r="I109" s="27">
        <v>97.35</v>
      </c>
      <c r="J109" s="27">
        <v>109.92</v>
      </c>
      <c r="K109" s="27">
        <v>106.85</v>
      </c>
      <c r="L109" s="27">
        <v>77.900000000000006</v>
      </c>
      <c r="M109" s="27">
        <v>117.21</v>
      </c>
      <c r="N109" s="27">
        <v>83.13</v>
      </c>
      <c r="O109" s="27">
        <v>106.61</v>
      </c>
      <c r="P109" s="27">
        <v>63.23</v>
      </c>
      <c r="Q109" s="27">
        <v>142.41</v>
      </c>
      <c r="R109" s="27">
        <v>109.01</v>
      </c>
      <c r="S109" s="27">
        <v>93.17</v>
      </c>
      <c r="T109" s="27">
        <v>97.37</v>
      </c>
      <c r="U109" s="27">
        <v>95.33</v>
      </c>
      <c r="V109" s="27">
        <v>83.79</v>
      </c>
      <c r="W109" s="27">
        <v>105.59</v>
      </c>
      <c r="X109" s="27">
        <v>74.31</v>
      </c>
      <c r="Y109" s="27">
        <v>164.94</v>
      </c>
      <c r="Z109" s="27">
        <v>72.510000000000005</v>
      </c>
      <c r="AA109" s="27">
        <v>142.82</v>
      </c>
      <c r="AB109" s="27">
        <v>130.08000000000001</v>
      </c>
      <c r="AD109" s="29">
        <f>[2]raw_data!A84</f>
        <v>32873</v>
      </c>
      <c r="AE109" s="27">
        <f t="shared" ref="AE109" si="101">AVERAGE(AA315:AA317)</f>
        <v>112.62666666666667</v>
      </c>
    </row>
    <row r="110" spans="1:31">
      <c r="A110" s="28">
        <v>26572</v>
      </c>
      <c r="B110" s="27">
        <v>101.17</v>
      </c>
      <c r="C110" s="27">
        <v>82.13</v>
      </c>
      <c r="D110" s="27">
        <v>100.22</v>
      </c>
      <c r="E110" s="27">
        <v>114.33</v>
      </c>
      <c r="F110" s="27">
        <v>113.29</v>
      </c>
      <c r="G110" s="27">
        <v>87.73</v>
      </c>
      <c r="H110" s="27">
        <v>85.48</v>
      </c>
      <c r="I110" s="27">
        <v>97.27</v>
      </c>
      <c r="J110" s="27">
        <v>109.73</v>
      </c>
      <c r="K110" s="27">
        <v>107.2</v>
      </c>
      <c r="L110" s="27">
        <v>79.19</v>
      </c>
      <c r="M110" s="27">
        <v>118.09</v>
      </c>
      <c r="N110" s="27">
        <v>82.63</v>
      </c>
      <c r="O110" s="27">
        <v>107.07</v>
      </c>
      <c r="P110" s="27">
        <v>63.37</v>
      </c>
      <c r="Q110" s="27">
        <v>141.91</v>
      </c>
      <c r="R110" s="27">
        <v>109.45</v>
      </c>
      <c r="S110" s="27">
        <v>93.2</v>
      </c>
      <c r="T110" s="27">
        <v>97.21</v>
      </c>
      <c r="U110" s="27">
        <v>94.81</v>
      </c>
      <c r="V110" s="27">
        <v>83.77</v>
      </c>
      <c r="W110" s="27">
        <v>106.31</v>
      </c>
      <c r="X110" s="27">
        <v>74.98</v>
      </c>
      <c r="Y110" s="27">
        <v>164.84</v>
      </c>
      <c r="Z110" s="27">
        <v>72.61</v>
      </c>
      <c r="AA110" s="27">
        <v>141.44999999999999</v>
      </c>
      <c r="AB110" s="27">
        <v>129.78</v>
      </c>
      <c r="AD110" s="29">
        <f>[2]raw_data!A85</f>
        <v>32963</v>
      </c>
      <c r="AE110" s="27">
        <f t="shared" ref="AE110" si="102">AVERAGE(AA318:AA320)</f>
        <v>112.78333333333335</v>
      </c>
    </row>
    <row r="111" spans="1:31">
      <c r="A111" s="28">
        <v>26603</v>
      </c>
      <c r="B111" s="27">
        <v>101.35</v>
      </c>
      <c r="C111" s="27">
        <v>82.43</v>
      </c>
      <c r="D111" s="27">
        <v>100.04</v>
      </c>
      <c r="E111" s="27">
        <v>114.03</v>
      </c>
      <c r="F111" s="27">
        <v>108.64</v>
      </c>
      <c r="G111" s="27">
        <v>90.11</v>
      </c>
      <c r="H111" s="27">
        <v>85.5</v>
      </c>
      <c r="I111" s="27">
        <v>97.13</v>
      </c>
      <c r="J111" s="27">
        <v>110.07</v>
      </c>
      <c r="K111" s="27">
        <v>106.72</v>
      </c>
      <c r="L111" s="27">
        <v>80.14</v>
      </c>
      <c r="M111" s="27">
        <v>115.98</v>
      </c>
      <c r="N111" s="27">
        <v>82.25</v>
      </c>
      <c r="O111" s="27">
        <v>107.7</v>
      </c>
      <c r="P111" s="27">
        <v>63.87</v>
      </c>
      <c r="Q111" s="27">
        <v>140.13</v>
      </c>
      <c r="R111" s="27">
        <v>109.11</v>
      </c>
      <c r="S111" s="27">
        <v>93.82</v>
      </c>
      <c r="T111" s="27">
        <v>97.37</v>
      </c>
      <c r="U111" s="27">
        <v>94.23</v>
      </c>
      <c r="V111" s="27">
        <v>84.66</v>
      </c>
      <c r="W111" s="27">
        <v>106.39</v>
      </c>
      <c r="X111" s="27">
        <v>75.260000000000005</v>
      </c>
      <c r="Y111" s="27">
        <v>164.43</v>
      </c>
      <c r="Z111" s="27">
        <v>73.06</v>
      </c>
      <c r="AA111" s="27">
        <v>140.46</v>
      </c>
      <c r="AB111" s="27">
        <v>130.59</v>
      </c>
      <c r="AD111" s="29">
        <f>[2]raw_data!A86</f>
        <v>33054</v>
      </c>
      <c r="AE111" s="27">
        <f t="shared" ref="AE111" si="103">AVERAGE(AA321:AA323)</f>
        <v>115.67</v>
      </c>
    </row>
    <row r="112" spans="1:31">
      <c r="A112" s="28">
        <v>26633</v>
      </c>
      <c r="B112" s="27">
        <v>101.59</v>
      </c>
      <c r="C112" s="27">
        <v>82.3</v>
      </c>
      <c r="D112" s="27">
        <v>100.62</v>
      </c>
      <c r="E112" s="27">
        <v>113.33</v>
      </c>
      <c r="F112" s="27">
        <v>107.19</v>
      </c>
      <c r="G112" s="27">
        <v>90.47</v>
      </c>
      <c r="H112" s="27">
        <v>85.72</v>
      </c>
      <c r="I112" s="27">
        <v>97.23</v>
      </c>
      <c r="J112" s="27">
        <v>109.99</v>
      </c>
      <c r="K112" s="27">
        <v>107.15</v>
      </c>
      <c r="L112" s="27">
        <v>80.58</v>
      </c>
      <c r="M112" s="27">
        <v>118.48</v>
      </c>
      <c r="N112" s="27">
        <v>80.81</v>
      </c>
      <c r="O112" s="27">
        <v>107.97</v>
      </c>
      <c r="P112" s="27">
        <v>63.93</v>
      </c>
      <c r="Q112" s="27">
        <v>137.34</v>
      </c>
      <c r="R112" s="27">
        <v>109.76</v>
      </c>
      <c r="S112" s="27">
        <v>94.34</v>
      </c>
      <c r="T112" s="27">
        <v>98.02</v>
      </c>
      <c r="U112" s="27">
        <v>94.91</v>
      </c>
      <c r="V112" s="27">
        <v>84.91</v>
      </c>
      <c r="W112" s="27">
        <v>107.48</v>
      </c>
      <c r="X112" s="27">
        <v>75.16</v>
      </c>
      <c r="Y112" s="27">
        <v>164.36</v>
      </c>
      <c r="Z112" s="27">
        <v>73.7</v>
      </c>
      <c r="AA112" s="27">
        <v>138.69</v>
      </c>
      <c r="AB112" s="27">
        <v>131.11000000000001</v>
      </c>
      <c r="AD112" s="29">
        <f>[2]raw_data!A87</f>
        <v>33146</v>
      </c>
      <c r="AE112" s="27">
        <f t="shared" ref="AE112" si="104">AVERAGE(AA324:AA326)</f>
        <v>123.08333333333333</v>
      </c>
    </row>
    <row r="113" spans="1:31">
      <c r="A113" s="28">
        <v>26664</v>
      </c>
      <c r="B113" s="27">
        <v>102.75</v>
      </c>
      <c r="C113" s="27">
        <v>82.49</v>
      </c>
      <c r="D113" s="27">
        <v>100.86</v>
      </c>
      <c r="E113" s="27">
        <v>112.41</v>
      </c>
      <c r="F113" s="27">
        <v>108.6</v>
      </c>
      <c r="G113" s="27">
        <v>90.53</v>
      </c>
      <c r="H113" s="27">
        <v>85.59</v>
      </c>
      <c r="I113" s="27">
        <v>96.7</v>
      </c>
      <c r="J113" s="27">
        <v>109.12</v>
      </c>
      <c r="K113" s="27">
        <v>107.26</v>
      </c>
      <c r="L113" s="27">
        <v>81.650000000000006</v>
      </c>
      <c r="M113" s="27">
        <v>116.65</v>
      </c>
      <c r="N113" s="27">
        <v>80.22</v>
      </c>
      <c r="O113" s="27">
        <v>108.07</v>
      </c>
      <c r="P113" s="27">
        <v>63.94</v>
      </c>
      <c r="Q113" s="27">
        <v>136.87</v>
      </c>
      <c r="R113" s="27">
        <v>109.43</v>
      </c>
      <c r="S113" s="27">
        <v>94.14</v>
      </c>
      <c r="T113" s="27">
        <v>97.96</v>
      </c>
      <c r="U113" s="27">
        <v>94.6</v>
      </c>
      <c r="V113" s="27">
        <v>86.11</v>
      </c>
      <c r="W113" s="27">
        <v>109.52</v>
      </c>
      <c r="X113" s="27">
        <v>75.39</v>
      </c>
      <c r="Y113" s="27">
        <v>166.07</v>
      </c>
      <c r="Z113" s="27">
        <v>74.27</v>
      </c>
      <c r="AA113" s="27">
        <v>138.56</v>
      </c>
      <c r="AB113" s="27">
        <v>130.97999999999999</v>
      </c>
      <c r="AD113" s="29">
        <f>[2]raw_data!A88</f>
        <v>33238</v>
      </c>
      <c r="AE113" s="27">
        <f t="shared" ref="AE113" si="105">AVERAGE(AA327:AA329)</f>
        <v>123.62666666666667</v>
      </c>
    </row>
    <row r="114" spans="1:31">
      <c r="A114" s="28">
        <v>26695</v>
      </c>
      <c r="B114" s="27">
        <v>108.38</v>
      </c>
      <c r="C114" s="27">
        <v>82.87</v>
      </c>
      <c r="D114" s="27">
        <v>100.96</v>
      </c>
      <c r="E114" s="27">
        <v>112.73</v>
      </c>
      <c r="F114" s="27">
        <v>104.99</v>
      </c>
      <c r="G114" s="27">
        <v>90.73</v>
      </c>
      <c r="H114" s="27">
        <v>85.82</v>
      </c>
      <c r="I114" s="27">
        <v>96.84</v>
      </c>
      <c r="J114" s="27">
        <v>108.18</v>
      </c>
      <c r="K114" s="27">
        <v>107.7</v>
      </c>
      <c r="L114" s="27">
        <v>81.34</v>
      </c>
      <c r="M114" s="27">
        <v>117.74</v>
      </c>
      <c r="N114" s="27">
        <v>83.24</v>
      </c>
      <c r="O114" s="27">
        <v>107.96</v>
      </c>
      <c r="P114" s="27">
        <v>64.239999999999995</v>
      </c>
      <c r="Q114" s="27">
        <v>136.43</v>
      </c>
      <c r="R114" s="27">
        <v>110.59</v>
      </c>
      <c r="S114" s="27">
        <v>94.5</v>
      </c>
      <c r="T114" s="27">
        <v>96.92</v>
      </c>
      <c r="U114" s="27">
        <v>94.17</v>
      </c>
      <c r="V114" s="27">
        <v>87.06</v>
      </c>
      <c r="W114" s="27">
        <v>108.18</v>
      </c>
      <c r="X114" s="27">
        <v>75.39</v>
      </c>
      <c r="Y114" s="27">
        <v>165.56</v>
      </c>
      <c r="Z114" s="27">
        <v>75.34</v>
      </c>
      <c r="AA114" s="27">
        <v>138.12</v>
      </c>
      <c r="AB114" s="27">
        <v>130.37</v>
      </c>
      <c r="AD114" s="29">
        <f>[2]raw_data!A89</f>
        <v>33328</v>
      </c>
      <c r="AE114" s="27">
        <f t="shared" ref="AE114" si="106">AVERAGE(AA330:AA332)</f>
        <v>122.28000000000002</v>
      </c>
    </row>
    <row r="115" spans="1:31">
      <c r="A115" s="28">
        <v>26723</v>
      </c>
      <c r="B115" s="27">
        <v>110.66</v>
      </c>
      <c r="C115" s="27">
        <v>83.29</v>
      </c>
      <c r="D115" s="27">
        <v>101.42</v>
      </c>
      <c r="E115" s="27">
        <v>111.76</v>
      </c>
      <c r="F115" s="27">
        <v>101.36</v>
      </c>
      <c r="G115" s="27">
        <v>91.11</v>
      </c>
      <c r="H115" s="27">
        <v>86.44</v>
      </c>
      <c r="I115" s="27">
        <v>96.22</v>
      </c>
      <c r="J115" s="27">
        <v>109.9</v>
      </c>
      <c r="K115" s="27">
        <v>109.28</v>
      </c>
      <c r="L115" s="27">
        <v>76.34</v>
      </c>
      <c r="M115" s="27">
        <v>131.15</v>
      </c>
      <c r="N115" s="27">
        <v>81.88</v>
      </c>
      <c r="O115" s="27">
        <v>105.21</v>
      </c>
      <c r="P115" s="27">
        <v>68.06</v>
      </c>
      <c r="Q115" s="27">
        <v>129.82</v>
      </c>
      <c r="R115" s="27">
        <v>109.82</v>
      </c>
      <c r="S115" s="27">
        <v>95.59</v>
      </c>
      <c r="T115" s="27">
        <v>98.13</v>
      </c>
      <c r="U115" s="27">
        <v>96.16</v>
      </c>
      <c r="V115" s="27">
        <v>87.11</v>
      </c>
      <c r="W115" s="27">
        <v>112.34</v>
      </c>
      <c r="X115" s="27">
        <v>74.64</v>
      </c>
      <c r="Y115" s="27">
        <v>164.97</v>
      </c>
      <c r="Z115" s="27">
        <v>78.73</v>
      </c>
      <c r="AA115" s="27">
        <v>136.1</v>
      </c>
      <c r="AB115" s="27">
        <v>125.05</v>
      </c>
      <c r="AD115" s="29">
        <f>[2]raw_data!A90</f>
        <v>33419</v>
      </c>
      <c r="AE115" s="27">
        <f t="shared" ref="AE115" si="107">AVERAGE(AA333:AA335)</f>
        <v>123.48333333333333</v>
      </c>
    </row>
    <row r="116" spans="1:31">
      <c r="A116" s="28">
        <v>26754</v>
      </c>
      <c r="B116" s="27">
        <v>112.08</v>
      </c>
      <c r="C116" s="27">
        <v>83.44</v>
      </c>
      <c r="D116" s="27">
        <v>101.73</v>
      </c>
      <c r="E116" s="27">
        <v>109.34</v>
      </c>
      <c r="F116" s="27">
        <v>101.93</v>
      </c>
      <c r="G116" s="27">
        <v>92.48</v>
      </c>
      <c r="H116" s="27">
        <v>87.16</v>
      </c>
      <c r="I116" s="27">
        <v>95.51</v>
      </c>
      <c r="J116" s="27">
        <v>111.44</v>
      </c>
      <c r="K116" s="27">
        <v>112.34</v>
      </c>
      <c r="L116" s="27">
        <v>75.06</v>
      </c>
      <c r="M116" s="27">
        <v>127.48</v>
      </c>
      <c r="N116" s="27">
        <v>80.36</v>
      </c>
      <c r="O116" s="27">
        <v>100.84</v>
      </c>
      <c r="P116" s="27">
        <v>72.2</v>
      </c>
      <c r="Q116" s="27">
        <v>124.17</v>
      </c>
      <c r="R116" s="27">
        <v>108.35</v>
      </c>
      <c r="S116" s="27">
        <v>95.73</v>
      </c>
      <c r="T116" s="27">
        <v>98.72</v>
      </c>
      <c r="U116" s="27">
        <v>98.27</v>
      </c>
      <c r="V116" s="27">
        <v>86.18</v>
      </c>
      <c r="W116" s="27">
        <v>114.62</v>
      </c>
      <c r="X116" s="27">
        <v>75.11</v>
      </c>
      <c r="Y116" s="27">
        <v>163.35</v>
      </c>
      <c r="Z116" s="27">
        <v>80.760000000000005</v>
      </c>
      <c r="AA116" s="27">
        <v>133.63</v>
      </c>
      <c r="AB116" s="27">
        <v>121.28</v>
      </c>
      <c r="AD116" s="29">
        <f>[2]raw_data!A91</f>
        <v>33511</v>
      </c>
      <c r="AE116" s="27">
        <f t="shared" ref="AE116" si="108">AVERAGE(AA336:AA338)</f>
        <v>122.41666666666667</v>
      </c>
    </row>
    <row r="117" spans="1:31">
      <c r="A117" s="28">
        <v>26784</v>
      </c>
      <c r="B117" s="27">
        <v>112.95</v>
      </c>
      <c r="C117" s="27">
        <v>83.31</v>
      </c>
      <c r="D117" s="27">
        <v>100.84</v>
      </c>
      <c r="E117" s="27">
        <v>109.64</v>
      </c>
      <c r="F117" s="27">
        <v>102.96</v>
      </c>
      <c r="G117" s="27">
        <v>94.22</v>
      </c>
      <c r="H117" s="27">
        <v>86.38</v>
      </c>
      <c r="I117" s="27">
        <v>96.34</v>
      </c>
      <c r="J117" s="27">
        <v>110.97</v>
      </c>
      <c r="K117" s="27">
        <v>112.39</v>
      </c>
      <c r="L117" s="27">
        <v>76.41</v>
      </c>
      <c r="M117" s="27">
        <v>125.99</v>
      </c>
      <c r="N117" s="27">
        <v>82.27</v>
      </c>
      <c r="O117" s="27">
        <v>98.83</v>
      </c>
      <c r="P117" s="27">
        <v>71.91</v>
      </c>
      <c r="Q117" s="27">
        <v>124.35</v>
      </c>
      <c r="R117" s="27">
        <v>109.2</v>
      </c>
      <c r="S117" s="27">
        <v>95.44</v>
      </c>
      <c r="T117" s="27">
        <v>99.46</v>
      </c>
      <c r="U117" s="27">
        <v>98.34</v>
      </c>
      <c r="V117" s="27">
        <v>86.38</v>
      </c>
      <c r="W117" s="27">
        <v>115.93</v>
      </c>
      <c r="X117" s="27">
        <v>76.349999999999994</v>
      </c>
      <c r="Y117" s="27">
        <v>160.52000000000001</v>
      </c>
      <c r="Z117" s="27">
        <v>80.12</v>
      </c>
      <c r="AA117" s="27">
        <v>136.69</v>
      </c>
      <c r="AB117" s="27">
        <v>121.37</v>
      </c>
      <c r="AD117" s="29">
        <f>[2]raw_data!A92</f>
        <v>33603</v>
      </c>
      <c r="AE117" s="27">
        <f t="shared" ref="AE117" si="109">AVERAGE(AA339:AA341)</f>
        <v>122.91333333333334</v>
      </c>
    </row>
    <row r="118" spans="1:31">
      <c r="A118" s="28">
        <v>26815</v>
      </c>
      <c r="B118" s="27">
        <v>112.39</v>
      </c>
      <c r="C118" s="27">
        <v>83.2</v>
      </c>
      <c r="D118" s="27">
        <v>100.83</v>
      </c>
      <c r="E118" s="27">
        <v>108.91</v>
      </c>
      <c r="F118" s="27">
        <v>102.49</v>
      </c>
      <c r="G118" s="27">
        <v>92.91</v>
      </c>
      <c r="H118" s="27">
        <v>86.78</v>
      </c>
      <c r="I118" s="27">
        <v>96.24</v>
      </c>
      <c r="J118" s="27">
        <v>111.68</v>
      </c>
      <c r="K118" s="27">
        <v>112.71</v>
      </c>
      <c r="L118" s="27">
        <v>76.36</v>
      </c>
      <c r="M118" s="27">
        <v>126.36</v>
      </c>
      <c r="N118" s="27">
        <v>82</v>
      </c>
      <c r="O118" s="27">
        <v>98.14</v>
      </c>
      <c r="P118" s="27">
        <v>72.349999999999994</v>
      </c>
      <c r="Q118" s="27">
        <v>122.79</v>
      </c>
      <c r="R118" s="27">
        <v>109.49</v>
      </c>
      <c r="S118" s="27">
        <v>95.64</v>
      </c>
      <c r="T118" s="27">
        <v>98.14</v>
      </c>
      <c r="U118" s="27">
        <v>98.62</v>
      </c>
      <c r="V118" s="27">
        <v>86.29</v>
      </c>
      <c r="W118" s="27">
        <v>119.09</v>
      </c>
      <c r="X118" s="27">
        <v>75.790000000000006</v>
      </c>
      <c r="Y118" s="27">
        <v>160.54</v>
      </c>
      <c r="Z118" s="27">
        <v>80.599999999999994</v>
      </c>
      <c r="AA118" s="27">
        <v>138.11000000000001</v>
      </c>
      <c r="AB118" s="27">
        <v>120.05</v>
      </c>
      <c r="AD118" s="29">
        <f>[2]raw_data!A93</f>
        <v>33694</v>
      </c>
      <c r="AE118" s="27">
        <f t="shared" ref="AE118" si="110">AVERAGE(AA342:AA344)</f>
        <v>121.75666666666666</v>
      </c>
    </row>
    <row r="119" spans="1:31">
      <c r="A119" s="28">
        <v>26845</v>
      </c>
      <c r="B119" s="27">
        <v>111.54</v>
      </c>
      <c r="C119" s="27">
        <v>84.58</v>
      </c>
      <c r="D119" s="27">
        <v>101.4</v>
      </c>
      <c r="E119" s="27">
        <v>108.79</v>
      </c>
      <c r="F119" s="27">
        <v>101.56</v>
      </c>
      <c r="G119" s="27">
        <v>93.93</v>
      </c>
      <c r="H119" s="27">
        <v>89.34</v>
      </c>
      <c r="I119" s="27">
        <v>96.08</v>
      </c>
      <c r="J119" s="27">
        <v>113.73</v>
      </c>
      <c r="K119" s="27">
        <v>118.68</v>
      </c>
      <c r="L119" s="27">
        <v>75.05</v>
      </c>
      <c r="M119" s="27">
        <v>131.38999999999999</v>
      </c>
      <c r="N119" s="27">
        <v>80.73</v>
      </c>
      <c r="O119" s="27">
        <v>92.85</v>
      </c>
      <c r="P119" s="27">
        <v>70.849999999999994</v>
      </c>
      <c r="Q119" s="27">
        <v>120.41</v>
      </c>
      <c r="R119" s="27">
        <v>108.76</v>
      </c>
      <c r="S119" s="27">
        <v>97</v>
      </c>
      <c r="T119" s="27">
        <v>97.18</v>
      </c>
      <c r="U119" s="27">
        <v>100.72</v>
      </c>
      <c r="V119" s="27">
        <v>87.7</v>
      </c>
      <c r="W119" s="27">
        <v>127.63</v>
      </c>
      <c r="X119" s="27">
        <v>73.569999999999993</v>
      </c>
      <c r="Y119" s="27">
        <v>163.92</v>
      </c>
      <c r="Z119" s="27">
        <v>81.11</v>
      </c>
      <c r="AA119" s="27">
        <v>135.21</v>
      </c>
      <c r="AB119" s="27">
        <v>118.18</v>
      </c>
      <c r="AD119" s="29">
        <f>[2]raw_data!A94</f>
        <v>33785</v>
      </c>
      <c r="AE119" s="27">
        <f t="shared" ref="AE119" si="111">AVERAGE(AA345:AA347)</f>
        <v>124.88</v>
      </c>
    </row>
    <row r="120" spans="1:31">
      <c r="A120" s="28">
        <v>26876</v>
      </c>
      <c r="B120" s="27">
        <v>110.67</v>
      </c>
      <c r="C120" s="27">
        <v>87.79</v>
      </c>
      <c r="D120" s="27">
        <v>101.79</v>
      </c>
      <c r="E120" s="27">
        <v>109.04</v>
      </c>
      <c r="F120" s="27">
        <v>102.49</v>
      </c>
      <c r="G120" s="27">
        <v>97.37</v>
      </c>
      <c r="H120" s="27">
        <v>92.61</v>
      </c>
      <c r="I120" s="27">
        <v>96.4</v>
      </c>
      <c r="J120" s="27">
        <v>114.46</v>
      </c>
      <c r="K120" s="27">
        <v>126.47</v>
      </c>
      <c r="L120" s="27">
        <v>70.19</v>
      </c>
      <c r="M120" s="27">
        <v>133.72</v>
      </c>
      <c r="N120" s="27">
        <v>79.180000000000007</v>
      </c>
      <c r="O120" s="27">
        <v>90.79</v>
      </c>
      <c r="P120" s="27">
        <v>69.709999999999994</v>
      </c>
      <c r="Q120" s="27">
        <v>118.83</v>
      </c>
      <c r="R120" s="27">
        <v>110.45</v>
      </c>
      <c r="S120" s="27">
        <v>96.78</v>
      </c>
      <c r="T120" s="27">
        <v>98.09</v>
      </c>
      <c r="U120" s="27">
        <v>101.48</v>
      </c>
      <c r="V120" s="27">
        <v>89.47</v>
      </c>
      <c r="W120" s="27">
        <v>134.66</v>
      </c>
      <c r="X120" s="27">
        <v>71.13</v>
      </c>
      <c r="Y120" s="27">
        <v>164.86</v>
      </c>
      <c r="Z120" s="27">
        <v>84.42</v>
      </c>
      <c r="AA120" s="27">
        <v>128.54</v>
      </c>
      <c r="AB120" s="27">
        <v>115.5</v>
      </c>
      <c r="AD120" s="29">
        <f>[2]raw_data!A95</f>
        <v>33877</v>
      </c>
      <c r="AE120" s="27">
        <f t="shared" ref="AE120" si="112">AVERAGE(AA348:AA350)</f>
        <v>122.5</v>
      </c>
    </row>
    <row r="121" spans="1:31">
      <c r="A121" s="28">
        <v>26907</v>
      </c>
      <c r="B121" s="27">
        <v>111.46</v>
      </c>
      <c r="C121" s="27">
        <v>87.05</v>
      </c>
      <c r="D121" s="27">
        <v>100.25</v>
      </c>
      <c r="E121" s="27">
        <v>108.69</v>
      </c>
      <c r="F121" s="27">
        <v>104.48</v>
      </c>
      <c r="G121" s="27">
        <v>96.37</v>
      </c>
      <c r="H121" s="27">
        <v>90.99</v>
      </c>
      <c r="I121" s="27">
        <v>98.52</v>
      </c>
      <c r="J121" s="27">
        <v>111.33</v>
      </c>
      <c r="K121" s="27">
        <v>123.33</v>
      </c>
      <c r="L121" s="27">
        <v>71.56</v>
      </c>
      <c r="M121" s="27">
        <v>136.24</v>
      </c>
      <c r="N121" s="27">
        <v>78.23</v>
      </c>
      <c r="O121" s="27">
        <v>94.51</v>
      </c>
      <c r="P121" s="27">
        <v>69.959999999999994</v>
      </c>
      <c r="Q121" s="27">
        <v>119.86</v>
      </c>
      <c r="R121" s="27">
        <v>110.76</v>
      </c>
      <c r="S121" s="27">
        <v>96.49</v>
      </c>
      <c r="T121" s="27">
        <v>98.85</v>
      </c>
      <c r="U121" s="27">
        <v>98.28</v>
      </c>
      <c r="V121" s="27">
        <v>88.31</v>
      </c>
      <c r="W121" s="27">
        <v>135.19</v>
      </c>
      <c r="X121" s="27">
        <v>74.56</v>
      </c>
      <c r="Y121" s="27">
        <v>163.87</v>
      </c>
      <c r="Z121" s="27">
        <v>81.739999999999995</v>
      </c>
      <c r="AA121" s="27">
        <v>128.01</v>
      </c>
      <c r="AB121" s="27">
        <v>117.84</v>
      </c>
      <c r="AD121" s="29">
        <f>[2]raw_data!A96</f>
        <v>33969</v>
      </c>
      <c r="AE121" s="27">
        <f t="shared" ref="AE121" si="113">AVERAGE(AA351:AA353)</f>
        <v>108.23666666666666</v>
      </c>
    </row>
    <row r="122" spans="1:31">
      <c r="A122" s="28">
        <v>26937</v>
      </c>
      <c r="B122" s="27">
        <v>115.32</v>
      </c>
      <c r="C122" s="27">
        <v>86.18</v>
      </c>
      <c r="D122" s="27">
        <v>99.95</v>
      </c>
      <c r="E122" s="27">
        <v>108.08</v>
      </c>
      <c r="F122" s="27">
        <v>107.77</v>
      </c>
      <c r="G122" s="27">
        <v>95.88</v>
      </c>
      <c r="H122" s="27">
        <v>91.43</v>
      </c>
      <c r="I122" s="27">
        <v>97.92</v>
      </c>
      <c r="J122" s="27">
        <v>111.25</v>
      </c>
      <c r="K122" s="27">
        <v>122.23</v>
      </c>
      <c r="L122" s="27">
        <v>75.13</v>
      </c>
      <c r="M122" s="27">
        <v>138.29</v>
      </c>
      <c r="N122" s="27">
        <v>76.41</v>
      </c>
      <c r="O122" s="27">
        <v>96.01</v>
      </c>
      <c r="P122" s="27">
        <v>71.36</v>
      </c>
      <c r="Q122" s="27">
        <v>119.53</v>
      </c>
      <c r="R122" s="27">
        <v>113.08</v>
      </c>
      <c r="S122" s="27">
        <v>99.49</v>
      </c>
      <c r="T122" s="27">
        <v>104.57</v>
      </c>
      <c r="U122" s="27">
        <v>98.85</v>
      </c>
      <c r="V122" s="27">
        <v>88.76</v>
      </c>
      <c r="W122" s="27">
        <v>131.91</v>
      </c>
      <c r="X122" s="27">
        <v>75.52</v>
      </c>
      <c r="Y122" s="27">
        <v>161.38999999999999</v>
      </c>
      <c r="Z122" s="27">
        <v>80.77</v>
      </c>
      <c r="AA122" s="27">
        <v>124.94</v>
      </c>
      <c r="AB122" s="27">
        <v>116.72</v>
      </c>
      <c r="AD122" s="29">
        <f>[2]raw_data!A97</f>
        <v>34059</v>
      </c>
      <c r="AE122" s="27">
        <f t="shared" ref="AE122" si="114">AVERAGE(AA354:AA356)</f>
        <v>105.12</v>
      </c>
    </row>
    <row r="123" spans="1:31">
      <c r="A123" s="28">
        <v>26968</v>
      </c>
      <c r="B123" s="27">
        <v>115.91</v>
      </c>
      <c r="C123" s="27">
        <v>86.61</v>
      </c>
      <c r="D123" s="27">
        <v>99.58</v>
      </c>
      <c r="E123" s="27">
        <v>108.12</v>
      </c>
      <c r="F123" s="27">
        <v>115.1</v>
      </c>
      <c r="G123" s="27">
        <v>99.04</v>
      </c>
      <c r="H123" s="27">
        <v>91.39</v>
      </c>
      <c r="I123" s="27">
        <v>96.92</v>
      </c>
      <c r="J123" s="27">
        <v>111.84</v>
      </c>
      <c r="K123" s="27">
        <v>121.25</v>
      </c>
      <c r="L123" s="27">
        <v>80.27</v>
      </c>
      <c r="M123" s="27">
        <v>133.81</v>
      </c>
      <c r="N123" s="27">
        <v>77.180000000000007</v>
      </c>
      <c r="O123" s="27">
        <v>94.85</v>
      </c>
      <c r="P123" s="27">
        <v>70.23</v>
      </c>
      <c r="Q123" s="27">
        <v>118.48</v>
      </c>
      <c r="R123" s="27">
        <v>113.25</v>
      </c>
      <c r="S123" s="27">
        <v>102.79</v>
      </c>
      <c r="T123" s="27">
        <v>106.41</v>
      </c>
      <c r="U123" s="27">
        <v>98.79</v>
      </c>
      <c r="V123" s="27">
        <v>89.77</v>
      </c>
      <c r="W123" s="27">
        <v>135.22999999999999</v>
      </c>
      <c r="X123" s="27">
        <v>75.19</v>
      </c>
      <c r="Y123" s="27">
        <v>161.34</v>
      </c>
      <c r="Z123" s="27">
        <v>80.72</v>
      </c>
      <c r="AA123" s="27">
        <v>126.53</v>
      </c>
      <c r="AB123" s="27">
        <v>115.94</v>
      </c>
      <c r="AD123" s="29">
        <f>[2]raw_data!A98</f>
        <v>34150</v>
      </c>
      <c r="AE123" s="27">
        <f t="shared" ref="AE123" si="115">AVERAGE(AA357:AA359)</f>
        <v>108.52</v>
      </c>
    </row>
    <row r="124" spans="1:31">
      <c r="A124" s="28">
        <v>26998</v>
      </c>
      <c r="B124" s="27">
        <v>118.94</v>
      </c>
      <c r="C124" s="27">
        <v>85.86</v>
      </c>
      <c r="D124" s="27">
        <v>98.32</v>
      </c>
      <c r="E124" s="27">
        <v>109.43</v>
      </c>
      <c r="F124" s="27">
        <v>119.48</v>
      </c>
      <c r="G124" s="27">
        <v>96.41</v>
      </c>
      <c r="H124" s="27">
        <v>89.11</v>
      </c>
      <c r="I124" s="27">
        <v>99.64</v>
      </c>
      <c r="J124" s="27">
        <v>111.16</v>
      </c>
      <c r="K124" s="27">
        <v>118.21</v>
      </c>
      <c r="L124" s="27">
        <v>90.62</v>
      </c>
      <c r="M124" s="27">
        <v>129.47</v>
      </c>
      <c r="N124" s="27">
        <v>77.81</v>
      </c>
      <c r="O124" s="27">
        <v>94.79</v>
      </c>
      <c r="P124" s="27">
        <v>68.209999999999994</v>
      </c>
      <c r="Q124" s="27">
        <v>122.18</v>
      </c>
      <c r="R124" s="27">
        <v>114.94</v>
      </c>
      <c r="S124" s="27">
        <v>99.5</v>
      </c>
      <c r="T124" s="27">
        <v>107.74</v>
      </c>
      <c r="U124" s="27">
        <v>100.02</v>
      </c>
      <c r="V124" s="27">
        <v>89.25</v>
      </c>
      <c r="W124" s="27">
        <v>136.86000000000001</v>
      </c>
      <c r="X124" s="27">
        <v>77.48</v>
      </c>
      <c r="Y124" s="27">
        <v>160.94999999999999</v>
      </c>
      <c r="Z124" s="27">
        <v>81.25</v>
      </c>
      <c r="AA124" s="27">
        <v>128.63999999999999</v>
      </c>
      <c r="AB124" s="27">
        <v>118.53</v>
      </c>
      <c r="AD124" s="29">
        <f>[2]raw_data!A99</f>
        <v>34242</v>
      </c>
      <c r="AE124" s="27">
        <f t="shared" ref="AE124" si="116">AVERAGE(AA360:AA362)</f>
        <v>109.21666666666665</v>
      </c>
    </row>
    <row r="125" spans="1:31">
      <c r="A125" s="28">
        <v>27029</v>
      </c>
      <c r="B125" s="27">
        <v>120.05</v>
      </c>
      <c r="C125" s="27">
        <v>85.2</v>
      </c>
      <c r="D125" s="27">
        <v>97.2</v>
      </c>
      <c r="E125" s="27">
        <v>109.27</v>
      </c>
      <c r="F125" s="27">
        <v>119.48</v>
      </c>
      <c r="G125" s="27">
        <v>94.25</v>
      </c>
      <c r="H125" s="27">
        <v>87.11</v>
      </c>
      <c r="I125" s="27">
        <v>99.99</v>
      </c>
      <c r="J125" s="27">
        <v>109.04</v>
      </c>
      <c r="K125" s="27">
        <v>117.43</v>
      </c>
      <c r="L125" s="27">
        <v>88.72</v>
      </c>
      <c r="M125" s="27">
        <v>129.79</v>
      </c>
      <c r="N125" s="27">
        <v>76.44</v>
      </c>
      <c r="O125" s="27">
        <v>95.15</v>
      </c>
      <c r="P125" s="27">
        <v>70.2</v>
      </c>
      <c r="Q125" s="27">
        <v>124.92</v>
      </c>
      <c r="R125" s="27">
        <v>118.7</v>
      </c>
      <c r="S125" s="27">
        <v>97.01</v>
      </c>
      <c r="T125" s="27">
        <v>105.59</v>
      </c>
      <c r="U125" s="27">
        <v>101.22</v>
      </c>
      <c r="V125" s="27">
        <v>88.91</v>
      </c>
      <c r="W125" s="27">
        <v>134.25</v>
      </c>
      <c r="X125" s="27">
        <v>80.040000000000006</v>
      </c>
      <c r="Y125" s="27">
        <v>157.41</v>
      </c>
      <c r="Z125" s="27">
        <v>82.81</v>
      </c>
      <c r="AA125" s="27">
        <v>128.02000000000001</v>
      </c>
      <c r="AB125" s="27">
        <v>118.85</v>
      </c>
      <c r="AD125" s="29">
        <f>[2]raw_data!A100</f>
        <v>34334</v>
      </c>
      <c r="AE125" s="27">
        <f t="shared" ref="AE125" si="117">AVERAGE(AA363:AA365)</f>
        <v>108.87</v>
      </c>
    </row>
    <row r="126" spans="1:31">
      <c r="A126" s="28">
        <v>27060</v>
      </c>
      <c r="B126" s="27">
        <v>122.39</v>
      </c>
      <c r="C126" s="27">
        <v>85.21</v>
      </c>
      <c r="D126" s="27">
        <v>96.63</v>
      </c>
      <c r="E126" s="27">
        <v>110.77</v>
      </c>
      <c r="F126" s="27">
        <v>132.66999999999999</v>
      </c>
      <c r="G126" s="27">
        <v>94.4</v>
      </c>
      <c r="H126" s="27">
        <v>84.03</v>
      </c>
      <c r="I126" s="27">
        <v>100.67</v>
      </c>
      <c r="J126" s="27">
        <v>104.43</v>
      </c>
      <c r="K126" s="27">
        <v>115.4</v>
      </c>
      <c r="L126" s="27">
        <v>94.78</v>
      </c>
      <c r="M126" s="27">
        <v>136.69</v>
      </c>
      <c r="N126" s="27">
        <v>79.08</v>
      </c>
      <c r="O126" s="27">
        <v>94.26</v>
      </c>
      <c r="P126" s="27">
        <v>68.819999999999993</v>
      </c>
      <c r="Q126" s="27">
        <v>131.24</v>
      </c>
      <c r="R126" s="27">
        <v>123.54</v>
      </c>
      <c r="S126" s="27">
        <v>96.71</v>
      </c>
      <c r="T126" s="27">
        <v>103.2</v>
      </c>
      <c r="U126" s="27">
        <v>101.17</v>
      </c>
      <c r="V126" s="27">
        <v>89.94</v>
      </c>
      <c r="W126" s="27">
        <v>137.01</v>
      </c>
      <c r="X126" s="27">
        <v>82.27</v>
      </c>
      <c r="Y126" s="27">
        <v>155.05000000000001</v>
      </c>
      <c r="Z126" s="27">
        <v>82.2</v>
      </c>
      <c r="AA126" s="27">
        <v>128.22</v>
      </c>
      <c r="AB126" s="27">
        <v>120.52</v>
      </c>
      <c r="AD126" s="29">
        <f>[2]raw_data!A101</f>
        <v>34424</v>
      </c>
      <c r="AE126" s="27">
        <f t="shared" ref="AE126" si="118">AVERAGE(AA366:AA368)</f>
        <v>108.63333333333333</v>
      </c>
    </row>
    <row r="127" spans="1:31">
      <c r="A127" s="28">
        <v>27088</v>
      </c>
      <c r="B127" s="27">
        <v>119.03</v>
      </c>
      <c r="C127" s="27">
        <v>85.34</v>
      </c>
      <c r="D127" s="27">
        <v>98.59</v>
      </c>
      <c r="E127" s="27">
        <v>110.82</v>
      </c>
      <c r="F127" s="27">
        <v>147.63</v>
      </c>
      <c r="G127" s="27">
        <v>94.39</v>
      </c>
      <c r="H127" s="27">
        <v>83.58</v>
      </c>
      <c r="I127" s="27">
        <v>100.92</v>
      </c>
      <c r="J127" s="27">
        <v>103.74</v>
      </c>
      <c r="K127" s="27">
        <v>116.48</v>
      </c>
      <c r="L127" s="27">
        <v>90.47</v>
      </c>
      <c r="M127" s="27">
        <v>134.06</v>
      </c>
      <c r="N127" s="27">
        <v>78</v>
      </c>
      <c r="O127" s="27">
        <v>91.7</v>
      </c>
      <c r="P127" s="27">
        <v>70.23</v>
      </c>
      <c r="Q127" s="27">
        <v>133</v>
      </c>
      <c r="R127" s="27">
        <v>123.56</v>
      </c>
      <c r="S127" s="27">
        <v>97.8</v>
      </c>
      <c r="T127" s="27">
        <v>101.44</v>
      </c>
      <c r="U127" s="27">
        <v>101.43</v>
      </c>
      <c r="V127" s="27">
        <v>95.64</v>
      </c>
      <c r="W127" s="27">
        <v>137.5</v>
      </c>
      <c r="X127" s="27">
        <v>78.2</v>
      </c>
      <c r="Y127" s="27">
        <v>157.55000000000001</v>
      </c>
      <c r="Z127" s="27">
        <v>83.35</v>
      </c>
      <c r="AA127" s="27">
        <v>128.81</v>
      </c>
      <c r="AB127" s="27">
        <v>116.9</v>
      </c>
      <c r="AD127" s="29">
        <f>[2]raw_data!A102</f>
        <v>34515</v>
      </c>
      <c r="AE127" s="27">
        <f t="shared" ref="AE127" si="119">AVERAGE(AA369:AA371)</f>
        <v>107.86666666666666</v>
      </c>
    </row>
    <row r="128" spans="1:31">
      <c r="A128" s="28">
        <v>27119</v>
      </c>
      <c r="B128" s="27">
        <v>116.88</v>
      </c>
      <c r="C128" s="27">
        <v>85.51</v>
      </c>
      <c r="D128" s="27">
        <v>98.83</v>
      </c>
      <c r="E128" s="27">
        <v>110.62</v>
      </c>
      <c r="F128" s="27">
        <v>145.47</v>
      </c>
      <c r="G128" s="27">
        <v>93.7</v>
      </c>
      <c r="H128" s="27">
        <v>84.77</v>
      </c>
      <c r="I128" s="27">
        <v>100.77</v>
      </c>
      <c r="J128" s="27">
        <v>104.21</v>
      </c>
      <c r="K128" s="27">
        <v>116.6</v>
      </c>
      <c r="L128" s="27">
        <v>89.86</v>
      </c>
      <c r="M128" s="27">
        <v>133.36000000000001</v>
      </c>
      <c r="N128" s="27">
        <v>77.62</v>
      </c>
      <c r="O128" s="27">
        <v>93.49</v>
      </c>
      <c r="P128" s="27">
        <v>71.13</v>
      </c>
      <c r="Q128" s="27">
        <v>134.07</v>
      </c>
      <c r="R128" s="27">
        <v>121.89</v>
      </c>
      <c r="S128" s="27">
        <v>98.31</v>
      </c>
      <c r="T128" s="27">
        <v>101.86</v>
      </c>
      <c r="U128" s="27">
        <v>101.31</v>
      </c>
      <c r="V128" s="27">
        <v>96.92</v>
      </c>
      <c r="W128" s="27">
        <v>136.91</v>
      </c>
      <c r="X128" s="27">
        <v>76.92</v>
      </c>
      <c r="Y128" s="27">
        <v>157.37</v>
      </c>
      <c r="Z128" s="27">
        <v>83.28</v>
      </c>
      <c r="AA128" s="27">
        <v>128.69</v>
      </c>
      <c r="AB128" s="27">
        <v>114.96</v>
      </c>
      <c r="AD128" s="29">
        <f>[2]raw_data!A103</f>
        <v>34607</v>
      </c>
      <c r="AE128" s="27">
        <f t="shared" ref="AE128" si="120">AVERAGE(AA372:AA374)</f>
        <v>106.07000000000001</v>
      </c>
    </row>
    <row r="129" spans="1:31">
      <c r="A129" s="28">
        <v>27149</v>
      </c>
      <c r="B129" s="27">
        <v>115.42</v>
      </c>
      <c r="C129" s="27">
        <v>86.42</v>
      </c>
      <c r="D129" s="27">
        <v>99.79</v>
      </c>
      <c r="E129" s="27">
        <v>110.77</v>
      </c>
      <c r="F129" s="27">
        <v>141.25</v>
      </c>
      <c r="G129" s="27">
        <v>97.05</v>
      </c>
      <c r="H129" s="27">
        <v>85.06</v>
      </c>
      <c r="I129" s="27">
        <v>102.19</v>
      </c>
      <c r="J129" s="27">
        <v>101.44</v>
      </c>
      <c r="K129" s="27">
        <v>118.8</v>
      </c>
      <c r="L129" s="27">
        <v>88.13</v>
      </c>
      <c r="M129" s="27">
        <v>128.82</v>
      </c>
      <c r="N129" s="27">
        <v>80.77</v>
      </c>
      <c r="O129" s="27">
        <v>91.97</v>
      </c>
      <c r="P129" s="27">
        <v>73.02</v>
      </c>
      <c r="Q129" s="27">
        <v>133.22</v>
      </c>
      <c r="R129" s="27">
        <v>121.85</v>
      </c>
      <c r="S129" s="27">
        <v>99.24</v>
      </c>
      <c r="T129" s="27">
        <v>101.59</v>
      </c>
      <c r="U129" s="27">
        <v>101.64</v>
      </c>
      <c r="V129" s="27">
        <v>96.23</v>
      </c>
      <c r="W129" s="27">
        <v>134.51</v>
      </c>
      <c r="X129" s="27">
        <v>77.260000000000005</v>
      </c>
      <c r="Y129" s="27">
        <v>157.31</v>
      </c>
      <c r="Z129" s="27">
        <v>81.7</v>
      </c>
      <c r="AA129" s="27">
        <v>132.33000000000001</v>
      </c>
      <c r="AB129" s="27">
        <v>112.58</v>
      </c>
      <c r="AD129" s="29">
        <f>[2]raw_data!A104</f>
        <v>34699</v>
      </c>
      <c r="AE129" s="27">
        <f t="shared" ref="AE129" si="121">AVERAGE(AA375:AA377)</f>
        <v>107.24333333333334</v>
      </c>
    </row>
    <row r="130" spans="1:31">
      <c r="A130" s="28">
        <v>27180</v>
      </c>
      <c r="B130" s="27">
        <v>115.73</v>
      </c>
      <c r="C130" s="27">
        <v>88.1</v>
      </c>
      <c r="D130" s="27">
        <v>102.13</v>
      </c>
      <c r="E130" s="27">
        <v>112.17</v>
      </c>
      <c r="F130" s="27">
        <v>138.43</v>
      </c>
      <c r="G130" s="27">
        <v>97.84</v>
      </c>
      <c r="H130" s="27">
        <v>85.65</v>
      </c>
      <c r="I130" s="27">
        <v>102.54</v>
      </c>
      <c r="J130" s="27">
        <v>99.82</v>
      </c>
      <c r="K130" s="27">
        <v>119.74</v>
      </c>
      <c r="L130" s="27">
        <v>87.33</v>
      </c>
      <c r="M130" s="27">
        <v>127.72</v>
      </c>
      <c r="N130" s="27">
        <v>79.92</v>
      </c>
      <c r="O130" s="27">
        <v>91.52</v>
      </c>
      <c r="P130" s="27">
        <v>71.88</v>
      </c>
      <c r="Q130" s="27">
        <v>132.4</v>
      </c>
      <c r="R130" s="27">
        <v>121.5</v>
      </c>
      <c r="S130" s="27">
        <v>100.11</v>
      </c>
      <c r="T130" s="27">
        <v>101.87</v>
      </c>
      <c r="U130" s="27">
        <v>102.1</v>
      </c>
      <c r="V130" s="27">
        <v>96.67</v>
      </c>
      <c r="W130" s="27">
        <v>133.97</v>
      </c>
      <c r="X130" s="27">
        <v>77.88</v>
      </c>
      <c r="Y130" s="27">
        <v>157.76</v>
      </c>
      <c r="Z130" s="27">
        <v>84.46</v>
      </c>
      <c r="AA130" s="27">
        <v>132.38</v>
      </c>
      <c r="AB130" s="27">
        <v>112.31</v>
      </c>
      <c r="AD130" s="29">
        <f>[2]raw_data!A105</f>
        <v>34789</v>
      </c>
      <c r="AE130" s="27">
        <f t="shared" ref="AE130" si="122">AVERAGE(AA378:AA380)</f>
        <v>105.25999999999999</v>
      </c>
    </row>
    <row r="131" spans="1:31">
      <c r="A131" s="28">
        <v>27210</v>
      </c>
      <c r="B131" s="27">
        <v>118.01</v>
      </c>
      <c r="C131" s="27">
        <v>89.6</v>
      </c>
      <c r="D131" s="27">
        <v>103.93</v>
      </c>
      <c r="E131" s="27">
        <v>112.07</v>
      </c>
      <c r="F131" s="27">
        <v>138.26</v>
      </c>
      <c r="G131" s="27">
        <v>97.04</v>
      </c>
      <c r="H131" s="27">
        <v>85.2</v>
      </c>
      <c r="I131" s="27">
        <v>104.59</v>
      </c>
      <c r="J131" s="27">
        <v>103.36</v>
      </c>
      <c r="K131" s="27">
        <v>114.99</v>
      </c>
      <c r="L131" s="27">
        <v>89.57</v>
      </c>
      <c r="M131" s="27">
        <v>130.43</v>
      </c>
      <c r="N131" s="27">
        <v>79.55</v>
      </c>
      <c r="O131" s="27">
        <v>91.49</v>
      </c>
      <c r="P131" s="27">
        <v>71.150000000000006</v>
      </c>
      <c r="Q131" s="27">
        <v>131.71</v>
      </c>
      <c r="R131" s="27">
        <v>122.33</v>
      </c>
      <c r="S131" s="27">
        <v>99.14</v>
      </c>
      <c r="T131" s="27">
        <v>102.3</v>
      </c>
      <c r="U131" s="27">
        <v>101.46</v>
      </c>
      <c r="V131" s="27">
        <v>95.52</v>
      </c>
      <c r="W131" s="27">
        <v>132.86000000000001</v>
      </c>
      <c r="X131" s="27">
        <v>79.19</v>
      </c>
      <c r="Y131" s="27">
        <v>156.5</v>
      </c>
      <c r="Z131" s="27">
        <v>83.35</v>
      </c>
      <c r="AA131" s="27">
        <v>133.33000000000001</v>
      </c>
      <c r="AB131" s="27">
        <v>113.65</v>
      </c>
      <c r="AD131" s="29">
        <f>[2]raw_data!A106</f>
        <v>34880</v>
      </c>
      <c r="AE131" s="27">
        <f t="shared" ref="AE131" si="123">AVERAGE(AA381:AA383)</f>
        <v>102.33</v>
      </c>
    </row>
    <row r="132" spans="1:31">
      <c r="A132" s="28">
        <v>27241</v>
      </c>
      <c r="B132" s="27">
        <v>119.23</v>
      </c>
      <c r="C132" s="27">
        <v>89.16</v>
      </c>
      <c r="D132" s="27">
        <v>104.32</v>
      </c>
      <c r="E132" s="27">
        <v>110.92</v>
      </c>
      <c r="F132" s="27">
        <v>139.38999999999999</v>
      </c>
      <c r="G132" s="27">
        <v>100.21</v>
      </c>
      <c r="H132" s="27">
        <v>85.8</v>
      </c>
      <c r="I132" s="27">
        <v>104.85</v>
      </c>
      <c r="J132" s="27">
        <v>104.45</v>
      </c>
      <c r="K132" s="27">
        <v>114.59</v>
      </c>
      <c r="L132" s="27">
        <v>88.32</v>
      </c>
      <c r="M132" s="27">
        <v>132.61000000000001</v>
      </c>
      <c r="N132" s="27">
        <v>81.75</v>
      </c>
      <c r="O132" s="27">
        <v>92.6</v>
      </c>
      <c r="P132" s="27">
        <v>69.88</v>
      </c>
      <c r="Q132" s="27">
        <v>134.02000000000001</v>
      </c>
      <c r="R132" s="27">
        <v>122.69</v>
      </c>
      <c r="S132" s="27">
        <v>99.07</v>
      </c>
      <c r="T132" s="27">
        <v>102.74</v>
      </c>
      <c r="U132" s="27">
        <v>102.19</v>
      </c>
      <c r="V132" s="27">
        <v>95.91</v>
      </c>
      <c r="W132" s="27">
        <v>131.91999999999999</v>
      </c>
      <c r="X132" s="27">
        <v>79.319999999999993</v>
      </c>
      <c r="Y132" s="27">
        <v>155.01</v>
      </c>
      <c r="Z132" s="27">
        <v>83.4</v>
      </c>
      <c r="AA132" s="27">
        <v>132.38999999999999</v>
      </c>
      <c r="AB132" s="27">
        <v>114.03</v>
      </c>
      <c r="AD132" s="29">
        <f>[2]raw_data!A107</f>
        <v>34972</v>
      </c>
      <c r="AE132" s="27">
        <f t="shared" ref="AE132" si="124">AVERAGE(AA384:AA386)</f>
        <v>102.56</v>
      </c>
    </row>
    <row r="133" spans="1:31">
      <c r="A133" s="28">
        <v>27272</v>
      </c>
      <c r="B133" s="27">
        <v>121.84</v>
      </c>
      <c r="C133" s="27">
        <v>88.71</v>
      </c>
      <c r="D133" s="27">
        <v>104.2</v>
      </c>
      <c r="E133" s="27">
        <v>111.04</v>
      </c>
      <c r="F133" s="27">
        <v>141.49</v>
      </c>
      <c r="G133" s="27">
        <v>98.96</v>
      </c>
      <c r="H133" s="27">
        <v>85.62</v>
      </c>
      <c r="I133" s="27">
        <v>105.45</v>
      </c>
      <c r="J133" s="27">
        <v>105.9</v>
      </c>
      <c r="K133" s="27">
        <v>112.24</v>
      </c>
      <c r="L133" s="27">
        <v>87.05</v>
      </c>
      <c r="M133" s="27">
        <v>132.22</v>
      </c>
      <c r="N133" s="27">
        <v>80.88</v>
      </c>
      <c r="O133" s="27">
        <v>93.73</v>
      </c>
      <c r="P133" s="27">
        <v>67.53</v>
      </c>
      <c r="Q133" s="27">
        <v>139.08000000000001</v>
      </c>
      <c r="R133" s="27">
        <v>123.16</v>
      </c>
      <c r="S133" s="27">
        <v>99.46</v>
      </c>
      <c r="T133" s="27">
        <v>103.03</v>
      </c>
      <c r="U133" s="27">
        <v>101.83</v>
      </c>
      <c r="V133" s="27">
        <v>96.42</v>
      </c>
      <c r="W133" s="27">
        <v>132.26</v>
      </c>
      <c r="X133" s="27">
        <v>80.709999999999994</v>
      </c>
      <c r="Y133" s="27">
        <v>155.58000000000001</v>
      </c>
      <c r="Z133" s="27">
        <v>84.19</v>
      </c>
      <c r="AA133" s="27">
        <v>131.30000000000001</v>
      </c>
      <c r="AB133" s="27">
        <v>115.89</v>
      </c>
      <c r="AD133" s="29">
        <f>[2]raw_data!A108</f>
        <v>35064</v>
      </c>
      <c r="AE133" s="27">
        <f t="shared" ref="AE133" si="125">AVERAGE(AA387:AA389)</f>
        <v>102.00666666666666</v>
      </c>
    </row>
    <row r="134" spans="1:31">
      <c r="A134" s="28">
        <v>27302</v>
      </c>
      <c r="B134" s="27">
        <v>119.1</v>
      </c>
      <c r="C134" s="27">
        <v>87.64</v>
      </c>
      <c r="D134" s="27">
        <v>103.71</v>
      </c>
      <c r="E134" s="27">
        <v>109.84</v>
      </c>
      <c r="F134" s="27">
        <v>144.4</v>
      </c>
      <c r="G134" s="27">
        <v>96.13</v>
      </c>
      <c r="H134" s="27">
        <v>85.04</v>
      </c>
      <c r="I134" s="27">
        <v>105.94</v>
      </c>
      <c r="J134" s="27">
        <v>106.34</v>
      </c>
      <c r="K134" s="27">
        <v>109.89</v>
      </c>
      <c r="L134" s="27">
        <v>89.33</v>
      </c>
      <c r="M134" s="27">
        <v>131.33000000000001</v>
      </c>
      <c r="N134" s="27">
        <v>79.67</v>
      </c>
      <c r="O134" s="27">
        <v>95.44</v>
      </c>
      <c r="P134" s="27">
        <v>68.5</v>
      </c>
      <c r="Q134" s="27">
        <v>139.68</v>
      </c>
      <c r="R134" s="27">
        <v>123.72</v>
      </c>
      <c r="S134" s="27">
        <v>99.44</v>
      </c>
      <c r="T134" s="27">
        <v>100.64</v>
      </c>
      <c r="U134" s="27">
        <v>101.49</v>
      </c>
      <c r="V134" s="27">
        <v>99.78</v>
      </c>
      <c r="W134" s="27">
        <v>132.57</v>
      </c>
      <c r="X134" s="27">
        <v>81.14</v>
      </c>
      <c r="Y134" s="27">
        <v>154.72999999999999</v>
      </c>
      <c r="Z134" s="27">
        <v>84.8</v>
      </c>
      <c r="AA134" s="27">
        <v>130.41</v>
      </c>
      <c r="AB134" s="27">
        <v>116.19</v>
      </c>
      <c r="AD134" s="29">
        <f>[2]raw_data!A109</f>
        <v>35155</v>
      </c>
      <c r="AE134" s="27">
        <f t="shared" ref="AE134" si="126">AVERAGE(AA390:AA392)</f>
        <v>101.94333333333333</v>
      </c>
    </row>
    <row r="135" spans="1:31">
      <c r="A135" s="28">
        <v>27333</v>
      </c>
      <c r="B135" s="27">
        <v>107.49</v>
      </c>
      <c r="C135" s="27">
        <v>88.33</v>
      </c>
      <c r="D135" s="27">
        <v>104.1</v>
      </c>
      <c r="E135" s="27">
        <v>110.07</v>
      </c>
      <c r="F135" s="27">
        <v>141.76</v>
      </c>
      <c r="G135" s="27">
        <v>100.23</v>
      </c>
      <c r="H135" s="27">
        <v>85.18</v>
      </c>
      <c r="I135" s="27">
        <v>104.16</v>
      </c>
      <c r="J135" s="27">
        <v>106.43</v>
      </c>
      <c r="K135" s="27">
        <v>110.85</v>
      </c>
      <c r="L135" s="27">
        <v>88.4</v>
      </c>
      <c r="M135" s="27">
        <v>131.25</v>
      </c>
      <c r="N135" s="27">
        <v>81.92</v>
      </c>
      <c r="O135" s="27">
        <v>94</v>
      </c>
      <c r="P135" s="27">
        <v>69.23</v>
      </c>
      <c r="Q135" s="27">
        <v>135.97999999999999</v>
      </c>
      <c r="R135" s="27">
        <v>123.99</v>
      </c>
      <c r="S135" s="27">
        <v>100.21</v>
      </c>
      <c r="T135" s="27">
        <v>95.59</v>
      </c>
      <c r="U135" s="27">
        <v>100.01</v>
      </c>
      <c r="V135" s="27">
        <v>98.07</v>
      </c>
      <c r="W135" s="27">
        <v>134.75</v>
      </c>
      <c r="X135" s="27">
        <v>80.430000000000007</v>
      </c>
      <c r="Y135" s="27">
        <v>158.53</v>
      </c>
      <c r="Z135" s="27">
        <v>86.28</v>
      </c>
      <c r="AA135" s="27">
        <v>131.18</v>
      </c>
      <c r="AB135" s="27">
        <v>115.25</v>
      </c>
      <c r="AD135" s="29">
        <f>[2]raw_data!A110</f>
        <v>35246</v>
      </c>
      <c r="AE135" s="27">
        <f t="shared" ref="AE135" si="127">AVERAGE(AA393:AA395)</f>
        <v>103.62333333333333</v>
      </c>
    </row>
    <row r="136" spans="1:31">
      <c r="A136" s="28">
        <v>27363</v>
      </c>
      <c r="B136" s="27">
        <v>107.12</v>
      </c>
      <c r="C136" s="27">
        <v>88.79</v>
      </c>
      <c r="D136" s="27">
        <v>104.8</v>
      </c>
      <c r="E136" s="27">
        <v>109.2</v>
      </c>
      <c r="F136" s="27">
        <v>141.84</v>
      </c>
      <c r="G136" s="27">
        <v>100.24</v>
      </c>
      <c r="H136" s="27">
        <v>85.96</v>
      </c>
      <c r="I136" s="27">
        <v>104.09</v>
      </c>
      <c r="J136" s="27">
        <v>105.96</v>
      </c>
      <c r="K136" s="27">
        <v>112.55</v>
      </c>
      <c r="L136" s="27">
        <v>86.94</v>
      </c>
      <c r="M136" s="27">
        <v>132.75</v>
      </c>
      <c r="N136" s="27">
        <v>80.150000000000006</v>
      </c>
      <c r="O136" s="27">
        <v>93.27</v>
      </c>
      <c r="P136" s="27">
        <v>68.41</v>
      </c>
      <c r="Q136" s="27">
        <v>135.97999999999999</v>
      </c>
      <c r="R136" s="27">
        <v>126.34</v>
      </c>
      <c r="S136" s="27">
        <v>100.47</v>
      </c>
      <c r="T136" s="27">
        <v>95.54</v>
      </c>
      <c r="U136" s="27">
        <v>99.57</v>
      </c>
      <c r="V136" s="27">
        <v>96.88</v>
      </c>
      <c r="W136" s="27">
        <v>138.06</v>
      </c>
      <c r="X136" s="27">
        <v>81.12</v>
      </c>
      <c r="Y136" s="27">
        <v>159.62</v>
      </c>
      <c r="Z136" s="27">
        <v>90.16</v>
      </c>
      <c r="AA136" s="27">
        <v>129.85</v>
      </c>
      <c r="AB136" s="27">
        <v>114.31</v>
      </c>
      <c r="AD136" s="29">
        <f>[2]raw_data!A111</f>
        <v>35338</v>
      </c>
      <c r="AE136" s="27">
        <f t="shared" ref="AE136" si="128">AVERAGE(AA396:AA398)</f>
        <v>104.63666666666667</v>
      </c>
    </row>
    <row r="137" spans="1:31">
      <c r="A137" s="28">
        <v>27394</v>
      </c>
      <c r="B137" s="27">
        <v>108.32</v>
      </c>
      <c r="C137" s="27">
        <v>89.79</v>
      </c>
      <c r="D137" s="27">
        <v>105.51</v>
      </c>
      <c r="E137" s="27">
        <v>109.58</v>
      </c>
      <c r="F137" s="27">
        <v>140.33000000000001</v>
      </c>
      <c r="G137" s="27">
        <v>99.78</v>
      </c>
      <c r="H137" s="27">
        <v>87.1</v>
      </c>
      <c r="I137" s="27">
        <v>104.85</v>
      </c>
      <c r="J137" s="27">
        <v>107.97</v>
      </c>
      <c r="K137" s="27">
        <v>112.87</v>
      </c>
      <c r="L137" s="27">
        <v>86.35</v>
      </c>
      <c r="M137" s="27">
        <v>133.76</v>
      </c>
      <c r="N137" s="27">
        <v>78.73</v>
      </c>
      <c r="O137" s="27">
        <v>92.82</v>
      </c>
      <c r="P137" s="27">
        <v>68.53</v>
      </c>
      <c r="Q137" s="27">
        <v>116.81</v>
      </c>
      <c r="R137" s="27">
        <v>126.57</v>
      </c>
      <c r="S137" s="27">
        <v>101.05</v>
      </c>
      <c r="T137" s="27">
        <v>95.71</v>
      </c>
      <c r="U137" s="27">
        <v>100.94</v>
      </c>
      <c r="V137" s="27">
        <v>96.27</v>
      </c>
      <c r="W137" s="27">
        <v>136.78</v>
      </c>
      <c r="X137" s="27">
        <v>81.34</v>
      </c>
      <c r="Y137" s="27">
        <v>161.79</v>
      </c>
      <c r="Z137" s="27">
        <v>93.32</v>
      </c>
      <c r="AA137" s="27">
        <v>129.44999999999999</v>
      </c>
      <c r="AB137" s="27">
        <v>114.63</v>
      </c>
      <c r="AD137" s="29">
        <f>[2]raw_data!A112</f>
        <v>35430</v>
      </c>
      <c r="AE137" s="27">
        <f t="shared" ref="AE137" si="129">AVERAGE(AA399:AA401)</f>
        <v>111.61000000000001</v>
      </c>
    </row>
    <row r="138" spans="1:31">
      <c r="A138" s="28">
        <v>27425</v>
      </c>
      <c r="B138" s="27">
        <v>108.87</v>
      </c>
      <c r="C138" s="27">
        <v>90.8</v>
      </c>
      <c r="D138" s="27">
        <v>106.54</v>
      </c>
      <c r="E138" s="27">
        <v>107.85</v>
      </c>
      <c r="F138" s="27">
        <v>136.74</v>
      </c>
      <c r="G138" s="27">
        <v>99.82</v>
      </c>
      <c r="H138" s="27">
        <v>89.04</v>
      </c>
      <c r="I138" s="27">
        <v>106.82</v>
      </c>
      <c r="J138" s="27">
        <v>109.71</v>
      </c>
      <c r="K138" s="27">
        <v>114.54</v>
      </c>
      <c r="L138" s="27">
        <v>84.23</v>
      </c>
      <c r="M138" s="27">
        <v>131.83000000000001</v>
      </c>
      <c r="N138" s="27">
        <v>83.56</v>
      </c>
      <c r="O138" s="27">
        <v>92.62</v>
      </c>
      <c r="P138" s="27">
        <v>68.33</v>
      </c>
      <c r="Q138" s="27">
        <v>114.74</v>
      </c>
      <c r="R138" s="27">
        <v>126.56</v>
      </c>
      <c r="S138" s="27">
        <v>101.64</v>
      </c>
      <c r="T138" s="27">
        <v>95.59</v>
      </c>
      <c r="U138" s="27">
        <v>104.47</v>
      </c>
      <c r="V138" s="27">
        <v>95.22</v>
      </c>
      <c r="W138" s="27">
        <v>138.46</v>
      </c>
      <c r="X138" s="27">
        <v>79.680000000000007</v>
      </c>
      <c r="Y138" s="27">
        <v>161.68</v>
      </c>
      <c r="Z138" s="27">
        <v>93.73</v>
      </c>
      <c r="AA138" s="27">
        <v>129.78</v>
      </c>
      <c r="AB138" s="27">
        <v>113.15</v>
      </c>
      <c r="AD138" s="29">
        <f>[2]raw_data!A113</f>
        <v>35520</v>
      </c>
      <c r="AE138" s="27">
        <f t="shared" ref="AE138" si="130">AVERAGE(AA402:AA404)</f>
        <v>116.77333333333333</v>
      </c>
    </row>
    <row r="139" spans="1:31">
      <c r="A139" s="28">
        <v>27453</v>
      </c>
      <c r="B139" s="27">
        <v>110</v>
      </c>
      <c r="C139" s="27">
        <v>91.08</v>
      </c>
      <c r="D139" s="27">
        <v>107.42</v>
      </c>
      <c r="E139" s="27">
        <v>107.16</v>
      </c>
      <c r="F139" s="27">
        <v>134.26</v>
      </c>
      <c r="G139" s="27">
        <v>99.92</v>
      </c>
      <c r="H139" s="27">
        <v>89.37</v>
      </c>
      <c r="I139" s="27">
        <v>107.53</v>
      </c>
      <c r="J139" s="27">
        <v>110.32</v>
      </c>
      <c r="K139" s="27">
        <v>114.23</v>
      </c>
      <c r="L139" s="27">
        <v>82.64</v>
      </c>
      <c r="M139" s="27">
        <v>133.97</v>
      </c>
      <c r="N139" s="27">
        <v>82.8</v>
      </c>
      <c r="O139" s="27">
        <v>92.99</v>
      </c>
      <c r="P139" s="27">
        <v>69.14</v>
      </c>
      <c r="Q139" s="27">
        <v>114.63</v>
      </c>
      <c r="R139" s="27">
        <v>125.7</v>
      </c>
      <c r="S139" s="27">
        <v>101.64</v>
      </c>
      <c r="T139" s="27">
        <v>95.69</v>
      </c>
      <c r="U139" s="27">
        <v>104.72</v>
      </c>
      <c r="V139" s="27">
        <v>95.14</v>
      </c>
      <c r="W139" s="27">
        <v>138.84</v>
      </c>
      <c r="X139" s="27">
        <v>78.78</v>
      </c>
      <c r="Y139" s="27">
        <v>161.88</v>
      </c>
      <c r="Z139" s="27">
        <v>93.75</v>
      </c>
      <c r="AA139" s="27">
        <v>130.6</v>
      </c>
      <c r="AB139" s="27">
        <v>111.96</v>
      </c>
      <c r="AD139" s="29">
        <f>[2]raw_data!A114</f>
        <v>35611</v>
      </c>
      <c r="AE139" s="27">
        <f t="shared" ref="AE139" si="131">AVERAGE(AA405:AA407)</f>
        <v>120</v>
      </c>
    </row>
    <row r="140" spans="1:31">
      <c r="A140" s="28">
        <v>27484</v>
      </c>
      <c r="B140" s="27">
        <v>111.15</v>
      </c>
      <c r="C140" s="27">
        <v>90.71</v>
      </c>
      <c r="D140" s="27">
        <v>107.56</v>
      </c>
      <c r="E140" s="27">
        <v>106.76</v>
      </c>
      <c r="F140" s="27">
        <v>131.49</v>
      </c>
      <c r="G140" s="27">
        <v>99.86</v>
      </c>
      <c r="H140" s="27">
        <v>89.69</v>
      </c>
      <c r="I140" s="27">
        <v>107</v>
      </c>
      <c r="J140" s="27">
        <v>111.76</v>
      </c>
      <c r="K140" s="27">
        <v>113.41</v>
      </c>
      <c r="L140" s="27">
        <v>84.32</v>
      </c>
      <c r="M140" s="27">
        <v>128.26</v>
      </c>
      <c r="N140" s="27">
        <v>82.11</v>
      </c>
      <c r="O140" s="27">
        <v>92.57</v>
      </c>
      <c r="P140" s="27">
        <v>70.06</v>
      </c>
      <c r="Q140" s="27">
        <v>115.28</v>
      </c>
      <c r="R140" s="27">
        <v>125.98</v>
      </c>
      <c r="S140" s="27">
        <v>103.3</v>
      </c>
      <c r="T140" s="27">
        <v>96.07</v>
      </c>
      <c r="U140" s="27">
        <v>106.08</v>
      </c>
      <c r="V140" s="27">
        <v>97.06</v>
      </c>
      <c r="W140" s="27">
        <v>135.68</v>
      </c>
      <c r="X140" s="27">
        <v>78.39</v>
      </c>
      <c r="Y140" s="27">
        <v>162.56</v>
      </c>
      <c r="Z140" s="27">
        <v>92.51</v>
      </c>
      <c r="AA140" s="27">
        <v>132.58000000000001</v>
      </c>
      <c r="AB140" s="27">
        <v>110.9</v>
      </c>
      <c r="AD140" s="29">
        <f>[2]raw_data!A115</f>
        <v>35703</v>
      </c>
      <c r="AE140" s="27">
        <f t="shared" ref="AE140" si="132">AVERAGE(AA408:AA410)</f>
        <v>122.90333333333332</v>
      </c>
    </row>
    <row r="141" spans="1:31">
      <c r="A141" s="28">
        <v>27514</v>
      </c>
      <c r="B141" s="27">
        <v>111.09</v>
      </c>
      <c r="C141" s="27">
        <v>89.66</v>
      </c>
      <c r="D141" s="27">
        <v>106.6</v>
      </c>
      <c r="E141" s="27">
        <v>106.1</v>
      </c>
      <c r="F141" s="27">
        <v>132.35</v>
      </c>
      <c r="G141" s="27">
        <v>99.67</v>
      </c>
      <c r="H141" s="27">
        <v>89.26</v>
      </c>
      <c r="I141" s="27">
        <v>107.93</v>
      </c>
      <c r="J141" s="27">
        <v>113.26</v>
      </c>
      <c r="K141" s="27">
        <v>111.57</v>
      </c>
      <c r="L141" s="27">
        <v>84.65</v>
      </c>
      <c r="M141" s="27">
        <v>124.48</v>
      </c>
      <c r="N141" s="27">
        <v>85.17</v>
      </c>
      <c r="O141" s="27">
        <v>93.86</v>
      </c>
      <c r="P141" s="27">
        <v>70.12</v>
      </c>
      <c r="Q141" s="27">
        <v>118.92</v>
      </c>
      <c r="R141" s="27">
        <v>126.3</v>
      </c>
      <c r="S141" s="27">
        <v>102.6</v>
      </c>
      <c r="T141" s="27">
        <v>96.13</v>
      </c>
      <c r="U141" s="27">
        <v>105.25</v>
      </c>
      <c r="V141" s="27">
        <v>96.59</v>
      </c>
      <c r="W141" s="27">
        <v>132.15</v>
      </c>
      <c r="X141" s="27">
        <v>79.13</v>
      </c>
      <c r="Y141" s="27">
        <v>161</v>
      </c>
      <c r="Z141" s="27">
        <v>89.96</v>
      </c>
      <c r="AA141" s="27">
        <v>134.72999999999999</v>
      </c>
      <c r="AB141" s="27">
        <v>111.37</v>
      </c>
      <c r="AD141" s="29">
        <f>[2]raw_data!A116</f>
        <v>35795</v>
      </c>
      <c r="AE141" s="27">
        <f t="shared" ref="AE141" si="133">AVERAGE(AA411:AA413)</f>
        <v>124.90333333333335</v>
      </c>
    </row>
    <row r="142" spans="1:31">
      <c r="A142" s="28">
        <v>27545</v>
      </c>
      <c r="B142" s="27">
        <v>110.35</v>
      </c>
      <c r="C142" s="27">
        <v>89.47</v>
      </c>
      <c r="D142" s="27">
        <v>106.11</v>
      </c>
      <c r="E142" s="27">
        <v>104.53</v>
      </c>
      <c r="F142" s="27">
        <v>131.01</v>
      </c>
      <c r="G142" s="27">
        <v>100.09</v>
      </c>
      <c r="H142" s="27">
        <v>89.54</v>
      </c>
      <c r="I142" s="27">
        <v>107.58</v>
      </c>
      <c r="J142" s="27">
        <v>116.57</v>
      </c>
      <c r="K142" s="27">
        <v>111.18</v>
      </c>
      <c r="L142" s="27">
        <v>83.83</v>
      </c>
      <c r="M142" s="27">
        <v>123.96</v>
      </c>
      <c r="N142" s="27">
        <v>81.95</v>
      </c>
      <c r="O142" s="27">
        <v>93.72</v>
      </c>
      <c r="P142" s="27">
        <v>69.81</v>
      </c>
      <c r="Q142" s="27">
        <v>122.01</v>
      </c>
      <c r="R142" s="27">
        <v>127.07</v>
      </c>
      <c r="S142" s="27">
        <v>102.31</v>
      </c>
      <c r="T142" s="27">
        <v>95.7</v>
      </c>
      <c r="U142" s="27">
        <v>104.91</v>
      </c>
      <c r="V142" s="27">
        <v>95.48</v>
      </c>
      <c r="W142" s="27">
        <v>132.82</v>
      </c>
      <c r="X142" s="27">
        <v>79.02</v>
      </c>
      <c r="Y142" s="27">
        <v>162.69</v>
      </c>
      <c r="Z142" s="27">
        <v>91.16</v>
      </c>
      <c r="AA142" s="27">
        <v>135.29</v>
      </c>
      <c r="AB142" s="27">
        <v>110.86</v>
      </c>
      <c r="AD142" s="29">
        <f>[2]raw_data!A117</f>
        <v>35885</v>
      </c>
      <c r="AE142" s="27">
        <f t="shared" ref="AE142" si="134">AVERAGE(AA414:AA416)</f>
        <v>127.41666666666667</v>
      </c>
    </row>
    <row r="143" spans="1:31">
      <c r="A143" s="28">
        <v>27575</v>
      </c>
      <c r="B143" s="27">
        <v>109.29</v>
      </c>
      <c r="C143" s="27">
        <v>89.91</v>
      </c>
      <c r="D143" s="27">
        <v>105.4</v>
      </c>
      <c r="E143" s="27">
        <v>105.22</v>
      </c>
      <c r="F143" s="27">
        <v>133.5</v>
      </c>
      <c r="G143" s="27">
        <v>100.68</v>
      </c>
      <c r="H143" s="27">
        <v>89.76</v>
      </c>
      <c r="I143" s="27">
        <v>107.69</v>
      </c>
      <c r="J143" s="27">
        <v>117.82</v>
      </c>
      <c r="K143" s="27">
        <v>111.6</v>
      </c>
      <c r="L143" s="27">
        <v>82.73</v>
      </c>
      <c r="M143" s="27">
        <v>123.71</v>
      </c>
      <c r="N143" s="27">
        <v>80.09</v>
      </c>
      <c r="O143" s="27">
        <v>93.88</v>
      </c>
      <c r="P143" s="27">
        <v>68.89</v>
      </c>
      <c r="Q143" s="27">
        <v>123.24</v>
      </c>
      <c r="R143" s="27">
        <v>128.55000000000001</v>
      </c>
      <c r="S143" s="27">
        <v>101.4</v>
      </c>
      <c r="T143" s="27">
        <v>96.12</v>
      </c>
      <c r="U143" s="27">
        <v>106.19</v>
      </c>
      <c r="V143" s="27">
        <v>97.76</v>
      </c>
      <c r="W143" s="27">
        <v>131.38999999999999</v>
      </c>
      <c r="X143" s="27">
        <v>78.650000000000006</v>
      </c>
      <c r="Y143" s="27">
        <v>163.13999999999999</v>
      </c>
      <c r="Z143" s="27">
        <v>91.24</v>
      </c>
      <c r="AA143" s="27">
        <v>134.51</v>
      </c>
      <c r="AB143" s="27">
        <v>110.97</v>
      </c>
      <c r="AD143" s="29">
        <f>[2]raw_data!A118</f>
        <v>35976</v>
      </c>
      <c r="AE143" s="27">
        <f t="shared" ref="AE143" si="135">AVERAGE(AA417:AA419)</f>
        <v>128.11333333333334</v>
      </c>
    </row>
    <row r="144" spans="1:31">
      <c r="A144" s="28">
        <v>27606</v>
      </c>
      <c r="B144" s="27">
        <v>108.2</v>
      </c>
      <c r="C144" s="27">
        <v>89.79</v>
      </c>
      <c r="D144" s="27">
        <v>105.18</v>
      </c>
      <c r="E144" s="27">
        <v>105.99</v>
      </c>
      <c r="F144" s="27">
        <v>135.02000000000001</v>
      </c>
      <c r="G144" s="27">
        <v>99.17</v>
      </c>
      <c r="H144" s="27">
        <v>87.53</v>
      </c>
      <c r="I144" s="27">
        <v>109.29</v>
      </c>
      <c r="J144" s="27">
        <v>116.26</v>
      </c>
      <c r="K144" s="27">
        <v>109.32</v>
      </c>
      <c r="L144" s="27">
        <v>77.959999999999994</v>
      </c>
      <c r="M144" s="27">
        <v>122.65</v>
      </c>
      <c r="N144" s="27">
        <v>78.37</v>
      </c>
      <c r="O144" s="27">
        <v>94.18</v>
      </c>
      <c r="P144" s="27">
        <v>69.13</v>
      </c>
      <c r="Q144" s="27">
        <v>126.88</v>
      </c>
      <c r="R144" s="27">
        <v>129.58000000000001</v>
      </c>
      <c r="S144" s="27">
        <v>99.78</v>
      </c>
      <c r="T144" s="27">
        <v>96.43</v>
      </c>
      <c r="U144" s="27">
        <v>105.85</v>
      </c>
      <c r="V144" s="27">
        <v>96.83</v>
      </c>
      <c r="W144" s="27">
        <v>126.09</v>
      </c>
      <c r="X144" s="27">
        <v>80.819999999999993</v>
      </c>
      <c r="Y144" s="27">
        <v>162.16</v>
      </c>
      <c r="Z144" s="27">
        <v>89.93</v>
      </c>
      <c r="AA144" s="27">
        <v>133.83000000000001</v>
      </c>
      <c r="AB144" s="27">
        <v>113.85</v>
      </c>
      <c r="AD144" s="29">
        <f>[2]raw_data!A119</f>
        <v>36068</v>
      </c>
      <c r="AE144" s="27">
        <f t="shared" ref="AE144" si="136">AVERAGE(AA420:AA422)</f>
        <v>127.25999999999999</v>
      </c>
    </row>
    <row r="145" spans="1:31">
      <c r="A145" s="28">
        <v>27637</v>
      </c>
      <c r="B145" s="27">
        <v>108.28</v>
      </c>
      <c r="C145" s="27">
        <v>89.18</v>
      </c>
      <c r="D145" s="27">
        <v>104.75</v>
      </c>
      <c r="E145" s="27">
        <v>106.93</v>
      </c>
      <c r="F145" s="27">
        <v>136.87</v>
      </c>
      <c r="G145" s="27">
        <v>97.76</v>
      </c>
      <c r="H145" s="27">
        <v>85.96</v>
      </c>
      <c r="I145" s="27">
        <v>110.15</v>
      </c>
      <c r="J145" s="27">
        <v>115.82</v>
      </c>
      <c r="K145" s="27">
        <v>106.75</v>
      </c>
      <c r="L145" s="27">
        <v>78.41</v>
      </c>
      <c r="M145" s="27">
        <v>123.19</v>
      </c>
      <c r="N145" s="27">
        <v>77.58</v>
      </c>
      <c r="O145" s="27">
        <v>94.77</v>
      </c>
      <c r="P145" s="27">
        <v>69.28</v>
      </c>
      <c r="Q145" s="27">
        <v>131</v>
      </c>
      <c r="R145" s="27">
        <v>131.22999999999999</v>
      </c>
      <c r="S145" s="27">
        <v>100.1</v>
      </c>
      <c r="T145" s="27">
        <v>86</v>
      </c>
      <c r="U145" s="27">
        <v>102.68</v>
      </c>
      <c r="V145" s="27">
        <v>96.14</v>
      </c>
      <c r="W145" s="27">
        <v>124.07</v>
      </c>
      <c r="X145" s="27">
        <v>82.82</v>
      </c>
      <c r="Y145" s="27">
        <v>160.47999999999999</v>
      </c>
      <c r="Z145" s="27">
        <v>90</v>
      </c>
      <c r="AA145" s="27">
        <v>133.88999999999999</v>
      </c>
      <c r="AB145" s="27">
        <v>115.23</v>
      </c>
      <c r="AD145" s="29">
        <f>[2]raw_data!A120</f>
        <v>36160</v>
      </c>
      <c r="AE145" s="27">
        <f t="shared" ref="AE145" si="137">AVERAGE(AA423:AA425)</f>
        <v>123.53333333333335</v>
      </c>
    </row>
    <row r="146" spans="1:31">
      <c r="A146" s="28">
        <v>27667</v>
      </c>
      <c r="B146" s="27">
        <v>108.77</v>
      </c>
      <c r="C146" s="27">
        <v>88.44</v>
      </c>
      <c r="D146" s="27">
        <v>103.84</v>
      </c>
      <c r="E146" s="27">
        <v>107.66</v>
      </c>
      <c r="F146" s="27">
        <v>135.94</v>
      </c>
      <c r="G146" s="27">
        <v>97.51</v>
      </c>
      <c r="H146" s="27">
        <v>85.22</v>
      </c>
      <c r="I146" s="27">
        <v>110.54</v>
      </c>
      <c r="J146" s="27">
        <v>114.88</v>
      </c>
      <c r="K146" s="27">
        <v>106.09</v>
      </c>
      <c r="L146" s="27">
        <v>79.319999999999993</v>
      </c>
      <c r="M146" s="27">
        <v>123.97</v>
      </c>
      <c r="N146" s="27">
        <v>76.91</v>
      </c>
      <c r="O146" s="27">
        <v>94.65</v>
      </c>
      <c r="P146" s="27">
        <v>70.23</v>
      </c>
      <c r="Q146" s="27">
        <v>134.84</v>
      </c>
      <c r="R146" s="27">
        <v>131.21</v>
      </c>
      <c r="S146" s="27">
        <v>100.54</v>
      </c>
      <c r="T146" s="27">
        <v>82.3</v>
      </c>
      <c r="U146" s="27">
        <v>102.42</v>
      </c>
      <c r="V146" s="27">
        <v>96.73</v>
      </c>
      <c r="W146" s="27">
        <v>122.5</v>
      </c>
      <c r="X146" s="27">
        <v>83.61</v>
      </c>
      <c r="Y146" s="27">
        <v>157.06</v>
      </c>
      <c r="Z146" s="27">
        <v>89.88</v>
      </c>
      <c r="AA146" s="27">
        <v>133.6</v>
      </c>
      <c r="AB146" s="27">
        <v>115.25</v>
      </c>
      <c r="AD146" s="29">
        <f>[2]raw_data!A121</f>
        <v>36250</v>
      </c>
      <c r="AE146" s="27">
        <f t="shared" ref="AE146" si="138">AVERAGE(AA426:AA428)</f>
        <v>123.41000000000001</v>
      </c>
    </row>
    <row r="147" spans="1:31">
      <c r="A147" s="28">
        <v>27698</v>
      </c>
      <c r="B147" s="27">
        <v>110.07</v>
      </c>
      <c r="C147" s="27">
        <v>88.59</v>
      </c>
      <c r="D147" s="27">
        <v>104.31</v>
      </c>
      <c r="E147" s="27">
        <v>107.86</v>
      </c>
      <c r="F147" s="27">
        <v>136.65</v>
      </c>
      <c r="G147" s="27">
        <v>95.41</v>
      </c>
      <c r="H147" s="27">
        <v>85.66</v>
      </c>
      <c r="I147" s="27">
        <v>110.44</v>
      </c>
      <c r="J147" s="27">
        <v>116.13</v>
      </c>
      <c r="K147" s="27">
        <v>106.43</v>
      </c>
      <c r="L147" s="27">
        <v>80.739999999999995</v>
      </c>
      <c r="M147" s="27">
        <v>124.84</v>
      </c>
      <c r="N147" s="27">
        <v>77.349999999999994</v>
      </c>
      <c r="O147" s="27">
        <v>94.41</v>
      </c>
      <c r="P147" s="27">
        <v>70.040000000000006</v>
      </c>
      <c r="Q147" s="27">
        <v>135.72999999999999</v>
      </c>
      <c r="R147" s="27">
        <v>130.91</v>
      </c>
      <c r="S147" s="27">
        <v>101.19</v>
      </c>
      <c r="T147" s="27">
        <v>82</v>
      </c>
      <c r="U147" s="27">
        <v>102.87</v>
      </c>
      <c r="V147" s="27">
        <v>96.98</v>
      </c>
      <c r="W147" s="27">
        <v>121.07</v>
      </c>
      <c r="X147" s="27">
        <v>82.34</v>
      </c>
      <c r="Y147" s="27">
        <v>159.35</v>
      </c>
      <c r="Z147" s="27">
        <v>90.59</v>
      </c>
      <c r="AA147" s="27">
        <v>132.09</v>
      </c>
      <c r="AB147" s="27">
        <v>114.9</v>
      </c>
      <c r="AD147" s="29">
        <f>[2]raw_data!A122</f>
        <v>36341</v>
      </c>
      <c r="AE147" s="27">
        <f t="shared" ref="AE147" si="139">AVERAGE(AA429:AA431)</f>
        <v>126.8</v>
      </c>
    </row>
    <row r="148" spans="1:31">
      <c r="A148" s="28">
        <v>27728</v>
      </c>
      <c r="B148" s="27">
        <v>112.1</v>
      </c>
      <c r="C148" s="27">
        <v>88.17</v>
      </c>
      <c r="D148" s="27">
        <v>104.75</v>
      </c>
      <c r="E148" s="27">
        <v>109.51</v>
      </c>
      <c r="F148" s="27">
        <v>135.19999999999999</v>
      </c>
      <c r="G148" s="27">
        <v>95.59</v>
      </c>
      <c r="H148" s="27">
        <v>85.63</v>
      </c>
      <c r="I148" s="27">
        <v>111.12</v>
      </c>
      <c r="J148" s="27">
        <v>116.44</v>
      </c>
      <c r="K148" s="27">
        <v>105.99</v>
      </c>
      <c r="L148" s="27">
        <v>78.92</v>
      </c>
      <c r="M148" s="27">
        <v>123.62</v>
      </c>
      <c r="N148" s="27">
        <v>76.58</v>
      </c>
      <c r="O148" s="27">
        <v>94.97</v>
      </c>
      <c r="P148" s="27">
        <v>69.25</v>
      </c>
      <c r="Q148" s="27">
        <v>134.44999999999999</v>
      </c>
      <c r="R148" s="27">
        <v>131.29</v>
      </c>
      <c r="S148" s="27">
        <v>100.99</v>
      </c>
      <c r="T148" s="27">
        <v>82.6</v>
      </c>
      <c r="U148" s="27">
        <v>102.94</v>
      </c>
      <c r="V148" s="27">
        <v>98.19</v>
      </c>
      <c r="W148" s="27">
        <v>121.2</v>
      </c>
      <c r="X148" s="27">
        <v>82.29</v>
      </c>
      <c r="Y148" s="27">
        <v>160.29</v>
      </c>
      <c r="Z148" s="27">
        <v>90.86</v>
      </c>
      <c r="AA148" s="27">
        <v>132.69</v>
      </c>
      <c r="AB148" s="27">
        <v>115.19</v>
      </c>
      <c r="AD148" s="29">
        <f>[2]raw_data!A123</f>
        <v>36433</v>
      </c>
      <c r="AE148" s="27">
        <f t="shared" ref="AE148" si="140">AVERAGE(AA432:AA434)</f>
        <v>125.66333333333334</v>
      </c>
    </row>
    <row r="149" spans="1:31">
      <c r="A149" s="28">
        <v>27759</v>
      </c>
      <c r="B149" s="27">
        <v>113.13</v>
      </c>
      <c r="C149" s="27">
        <v>88.2</v>
      </c>
      <c r="D149" s="27">
        <v>104.57</v>
      </c>
      <c r="E149" s="27">
        <v>109.84</v>
      </c>
      <c r="F149" s="27">
        <v>133.13999999999999</v>
      </c>
      <c r="G149" s="27">
        <v>95.01</v>
      </c>
      <c r="H149" s="27">
        <v>85.36</v>
      </c>
      <c r="I149" s="27">
        <v>112.11</v>
      </c>
      <c r="J149" s="27">
        <v>116.17</v>
      </c>
      <c r="K149" s="27">
        <v>105.04</v>
      </c>
      <c r="L149" s="27">
        <v>80.430000000000007</v>
      </c>
      <c r="M149" s="27">
        <v>122.99</v>
      </c>
      <c r="N149" s="27">
        <v>75.78</v>
      </c>
      <c r="O149" s="27">
        <v>95.61</v>
      </c>
      <c r="P149" s="27">
        <v>68.59</v>
      </c>
      <c r="Q149" s="27">
        <v>135.57</v>
      </c>
      <c r="R149" s="27">
        <v>132.28</v>
      </c>
      <c r="S149" s="27">
        <v>100.45</v>
      </c>
      <c r="T149" s="27">
        <v>83.07</v>
      </c>
      <c r="U149" s="27">
        <v>103.07</v>
      </c>
      <c r="V149" s="27">
        <v>100.46</v>
      </c>
      <c r="W149" s="27">
        <v>121.25</v>
      </c>
      <c r="X149" s="27">
        <v>83.47</v>
      </c>
      <c r="Y149" s="27">
        <v>160.53</v>
      </c>
      <c r="Z149" s="27">
        <v>91.67</v>
      </c>
      <c r="AA149" s="27">
        <v>132.91999999999999</v>
      </c>
      <c r="AB149" s="27">
        <v>115.94</v>
      </c>
      <c r="AD149" s="29">
        <f>[2]raw_data!A124</f>
        <v>36525</v>
      </c>
      <c r="AE149" s="27">
        <f t="shared" ref="AE149" si="141">AVERAGE(AA435:AA437)</f>
        <v>128.06666666666666</v>
      </c>
    </row>
    <row r="150" spans="1:31">
      <c r="A150" s="28">
        <v>27790</v>
      </c>
      <c r="B150" s="27">
        <v>112.78</v>
      </c>
      <c r="C150" s="27">
        <v>89.14</v>
      </c>
      <c r="D150" s="27">
        <v>104.98</v>
      </c>
      <c r="E150" s="27">
        <v>110.31</v>
      </c>
      <c r="F150" s="27">
        <v>133.96</v>
      </c>
      <c r="G150" s="27">
        <v>93.76</v>
      </c>
      <c r="H150" s="27">
        <v>85.26</v>
      </c>
      <c r="I150" s="27">
        <v>113.72</v>
      </c>
      <c r="J150" s="27">
        <v>115.68</v>
      </c>
      <c r="K150" s="27">
        <v>105.71</v>
      </c>
      <c r="L150" s="27">
        <v>81.08</v>
      </c>
      <c r="M150" s="27">
        <v>123.07</v>
      </c>
      <c r="N150" s="27">
        <v>80.75</v>
      </c>
      <c r="O150" s="27">
        <v>92.64</v>
      </c>
      <c r="P150" s="27">
        <v>69.650000000000006</v>
      </c>
      <c r="Q150" s="27">
        <v>134.79</v>
      </c>
      <c r="R150" s="27">
        <v>133.88</v>
      </c>
      <c r="S150" s="27">
        <v>100.72</v>
      </c>
      <c r="T150" s="27">
        <v>83.53</v>
      </c>
      <c r="U150" s="27">
        <v>102.87</v>
      </c>
      <c r="V150" s="27">
        <v>104.67</v>
      </c>
      <c r="W150" s="27">
        <v>120.25</v>
      </c>
      <c r="X150" s="27">
        <v>83.48</v>
      </c>
      <c r="Y150" s="27">
        <v>162.25</v>
      </c>
      <c r="Z150" s="27">
        <v>92.32</v>
      </c>
      <c r="AA150" s="27">
        <v>133.06</v>
      </c>
      <c r="AB150" s="27">
        <v>114.54</v>
      </c>
      <c r="AD150" s="29">
        <f>[2]raw_data!A125</f>
        <v>36616</v>
      </c>
      <c r="AE150" s="27">
        <f t="shared" ref="AE150" si="142">AVERAGE(AA438:AA440)</f>
        <v>129.06666666666666</v>
      </c>
    </row>
    <row r="151" spans="1:31">
      <c r="A151" s="28">
        <v>27819</v>
      </c>
      <c r="B151" s="27">
        <v>112.63</v>
      </c>
      <c r="C151" s="27">
        <v>89.39</v>
      </c>
      <c r="D151" s="27">
        <v>105.28</v>
      </c>
      <c r="E151" s="27">
        <v>111.84</v>
      </c>
      <c r="F151" s="27">
        <v>133.22</v>
      </c>
      <c r="G151" s="27">
        <v>94.06</v>
      </c>
      <c r="H151" s="27">
        <v>84.74</v>
      </c>
      <c r="I151" s="27">
        <v>114.82</v>
      </c>
      <c r="J151" s="27">
        <v>117.06</v>
      </c>
      <c r="K151" s="27">
        <v>108.63</v>
      </c>
      <c r="L151" s="27">
        <v>80.94</v>
      </c>
      <c r="M151" s="27">
        <v>122.42</v>
      </c>
      <c r="N151" s="27">
        <v>80.209999999999994</v>
      </c>
      <c r="O151" s="27">
        <v>86.08</v>
      </c>
      <c r="P151" s="27">
        <v>70.48</v>
      </c>
      <c r="Q151" s="27">
        <v>134.99</v>
      </c>
      <c r="R151" s="27">
        <v>136.01</v>
      </c>
      <c r="S151" s="27">
        <v>101.27</v>
      </c>
      <c r="T151" s="27">
        <v>84.17</v>
      </c>
      <c r="U151" s="27">
        <v>103.31</v>
      </c>
      <c r="V151" s="27">
        <v>103</v>
      </c>
      <c r="W151" s="27">
        <v>119.32</v>
      </c>
      <c r="X151" s="27">
        <v>77.760000000000005</v>
      </c>
      <c r="Y151" s="27">
        <v>162.62</v>
      </c>
      <c r="Z151" s="27">
        <v>92.96</v>
      </c>
      <c r="AA151" s="27">
        <v>133.77000000000001</v>
      </c>
      <c r="AB151" s="27">
        <v>113.52</v>
      </c>
      <c r="AD151" s="29">
        <f>[2]raw_data!A126</f>
        <v>36707</v>
      </c>
      <c r="AE151" s="27">
        <f t="shared" ref="AE151" si="143">AVERAGE(AA441:AA443)</f>
        <v>127.96333333333332</v>
      </c>
    </row>
    <row r="152" spans="1:31">
      <c r="A152" s="28">
        <v>27850</v>
      </c>
      <c r="B152" s="27">
        <v>112.85</v>
      </c>
      <c r="C152" s="27">
        <v>90.14</v>
      </c>
      <c r="D152" s="27">
        <v>106.72</v>
      </c>
      <c r="E152" s="27">
        <v>113.13</v>
      </c>
      <c r="F152" s="27">
        <v>134.31</v>
      </c>
      <c r="G152" s="27">
        <v>98.93</v>
      </c>
      <c r="H152" s="27">
        <v>84.01</v>
      </c>
      <c r="I152" s="27">
        <v>116.24</v>
      </c>
      <c r="J152" s="27">
        <v>115.2</v>
      </c>
      <c r="K152" s="27">
        <v>110.34</v>
      </c>
      <c r="L152" s="27">
        <v>82.71</v>
      </c>
      <c r="M152" s="27">
        <v>124.49</v>
      </c>
      <c r="N152" s="27">
        <v>78.239999999999995</v>
      </c>
      <c r="O152" s="27">
        <v>82.09</v>
      </c>
      <c r="P152" s="27">
        <v>71.09</v>
      </c>
      <c r="Q152" s="27">
        <v>137.34</v>
      </c>
      <c r="R152" s="27">
        <v>137.09</v>
      </c>
      <c r="S152" s="27">
        <v>101.58</v>
      </c>
      <c r="T152" s="27">
        <v>84.14</v>
      </c>
      <c r="U152" s="27">
        <v>104.96</v>
      </c>
      <c r="V152" s="27">
        <v>102.36</v>
      </c>
      <c r="W152" s="27">
        <v>117.54</v>
      </c>
      <c r="X152" s="27">
        <v>78.08</v>
      </c>
      <c r="Y152" s="27">
        <v>164.12</v>
      </c>
      <c r="Z152" s="27">
        <v>93.89</v>
      </c>
      <c r="AA152" s="27">
        <v>129.75</v>
      </c>
      <c r="AB152" s="27">
        <v>113.65</v>
      </c>
      <c r="AD152" s="29">
        <f>[2]raw_data!A127</f>
        <v>36799</v>
      </c>
      <c r="AE152" s="27">
        <f t="shared" ref="AE152" si="144">AVERAGE(AA444:AA446)</f>
        <v>125.18333333333334</v>
      </c>
    </row>
    <row r="153" spans="1:31">
      <c r="A153" s="28">
        <v>27880</v>
      </c>
      <c r="B153" s="27">
        <v>112.35</v>
      </c>
      <c r="C153" s="27">
        <v>91.16</v>
      </c>
      <c r="D153" s="27">
        <v>108.13</v>
      </c>
      <c r="E153" s="27">
        <v>113.27</v>
      </c>
      <c r="F153" s="27">
        <v>133.49</v>
      </c>
      <c r="G153" s="27">
        <v>101</v>
      </c>
      <c r="H153" s="27">
        <v>83.75</v>
      </c>
      <c r="I153" s="27">
        <v>116.53</v>
      </c>
      <c r="J153" s="27">
        <v>114.87</v>
      </c>
      <c r="K153" s="27">
        <v>111.78</v>
      </c>
      <c r="L153" s="27">
        <v>82.98</v>
      </c>
      <c r="M153" s="27">
        <v>124.79</v>
      </c>
      <c r="N153" s="27">
        <v>79.28</v>
      </c>
      <c r="O153" s="27">
        <v>78.400000000000006</v>
      </c>
      <c r="P153" s="27">
        <v>73.010000000000005</v>
      </c>
      <c r="Q153" s="27">
        <v>137.5</v>
      </c>
      <c r="R153" s="27">
        <v>137.63999999999999</v>
      </c>
      <c r="S153" s="27">
        <v>103.69</v>
      </c>
      <c r="T153" s="27">
        <v>83.16</v>
      </c>
      <c r="U153" s="27">
        <v>106.95</v>
      </c>
      <c r="V153" s="27">
        <v>96.95</v>
      </c>
      <c r="W153" s="27">
        <v>115.73</v>
      </c>
      <c r="X153" s="27">
        <v>79.48</v>
      </c>
      <c r="Y153" s="27">
        <v>165.27</v>
      </c>
      <c r="Z153" s="27">
        <v>95.3</v>
      </c>
      <c r="AA153" s="27">
        <v>125.37</v>
      </c>
      <c r="AB153" s="27">
        <v>113.26</v>
      </c>
      <c r="AD153" s="29">
        <f>[2]raw_data!A128</f>
        <v>36891</v>
      </c>
      <c r="AE153" s="27">
        <f t="shared" ref="AE153" si="145">AVERAGE(AA447:AA449)</f>
        <v>126.58</v>
      </c>
    </row>
    <row r="154" spans="1:31">
      <c r="A154" s="28">
        <v>27911</v>
      </c>
      <c r="B154" s="27">
        <v>112.24</v>
      </c>
      <c r="C154" s="27">
        <v>90.22</v>
      </c>
      <c r="D154" s="27">
        <v>108.15</v>
      </c>
      <c r="E154" s="27">
        <v>113.68</v>
      </c>
      <c r="F154" s="27">
        <v>132.02000000000001</v>
      </c>
      <c r="G154" s="27">
        <v>101.23</v>
      </c>
      <c r="H154" s="27">
        <v>83.91</v>
      </c>
      <c r="I154" s="27">
        <v>115.82</v>
      </c>
      <c r="J154" s="27">
        <v>114.02</v>
      </c>
      <c r="K154" s="27">
        <v>110.04</v>
      </c>
      <c r="L154" s="27">
        <v>82.36</v>
      </c>
      <c r="M154" s="27">
        <v>125.02</v>
      </c>
      <c r="N154" s="27">
        <v>77.52</v>
      </c>
      <c r="O154" s="27">
        <v>82.14</v>
      </c>
      <c r="P154" s="27">
        <v>73.069999999999993</v>
      </c>
      <c r="Q154" s="27">
        <v>137.58000000000001</v>
      </c>
      <c r="R154" s="27">
        <v>137.30000000000001</v>
      </c>
      <c r="S154" s="27">
        <v>102.59</v>
      </c>
      <c r="T154" s="27">
        <v>83.22</v>
      </c>
      <c r="U154" s="27">
        <v>106.96</v>
      </c>
      <c r="V154" s="27">
        <v>93.24</v>
      </c>
      <c r="W154" s="27">
        <v>115.93</v>
      </c>
      <c r="X154" s="27">
        <v>82.44</v>
      </c>
      <c r="Y154" s="27">
        <v>165.84</v>
      </c>
      <c r="Z154" s="27">
        <v>96.29</v>
      </c>
      <c r="AA154" s="27">
        <v>123.54</v>
      </c>
      <c r="AB154" s="27">
        <v>113.47</v>
      </c>
      <c r="AD154" s="29">
        <f>[2]raw_data!A129</f>
        <v>36981</v>
      </c>
      <c r="AE154" s="27">
        <f t="shared" ref="AE154" si="146">AVERAGE(AA450:AA452)</f>
        <v>122.66666666666667</v>
      </c>
    </row>
    <row r="155" spans="1:31">
      <c r="A155" s="28">
        <v>27941</v>
      </c>
      <c r="B155" s="27">
        <v>112.1</v>
      </c>
      <c r="C155" s="27">
        <v>90.36</v>
      </c>
      <c r="D155" s="27">
        <v>107.48</v>
      </c>
      <c r="E155" s="27">
        <v>114.82</v>
      </c>
      <c r="F155" s="27">
        <v>131.34</v>
      </c>
      <c r="G155" s="27">
        <v>100.31</v>
      </c>
      <c r="H155" s="27">
        <v>83.73</v>
      </c>
      <c r="I155" s="27">
        <v>115.58</v>
      </c>
      <c r="J155" s="27">
        <v>113.94</v>
      </c>
      <c r="K155" s="27">
        <v>109.75</v>
      </c>
      <c r="L155" s="27">
        <v>83.15</v>
      </c>
      <c r="M155" s="27">
        <v>126.34</v>
      </c>
      <c r="N155" s="27">
        <v>76.34</v>
      </c>
      <c r="O155" s="27">
        <v>83.59</v>
      </c>
      <c r="P155" s="27">
        <v>73.06</v>
      </c>
      <c r="Q155" s="27">
        <v>138.85</v>
      </c>
      <c r="R155" s="27">
        <v>137.38999999999999</v>
      </c>
      <c r="S155" s="27">
        <v>102.21</v>
      </c>
      <c r="T155" s="27">
        <v>83.2</v>
      </c>
      <c r="U155" s="27">
        <v>107.98</v>
      </c>
      <c r="V155" s="27">
        <v>92.96</v>
      </c>
      <c r="W155" s="27">
        <v>115.38</v>
      </c>
      <c r="X155" s="27">
        <v>81.739999999999995</v>
      </c>
      <c r="Y155" s="27">
        <v>166.33</v>
      </c>
      <c r="Z155" s="27">
        <v>97.58</v>
      </c>
      <c r="AA155" s="27">
        <v>121.15</v>
      </c>
      <c r="AB155" s="27">
        <v>113.96</v>
      </c>
      <c r="AD155" s="29">
        <f>[2]raw_data!A130</f>
        <v>37072</v>
      </c>
      <c r="AE155" s="27">
        <f t="shared" ref="AE155" si="147">AVERAGE(AA453:AA455)</f>
        <v>124.76</v>
      </c>
    </row>
    <row r="156" spans="1:31">
      <c r="A156" s="28">
        <v>27972</v>
      </c>
      <c r="B156" s="27">
        <v>112.17</v>
      </c>
      <c r="C156" s="27">
        <v>90.76</v>
      </c>
      <c r="D156" s="27">
        <v>107.93</v>
      </c>
      <c r="E156" s="27">
        <v>114.99</v>
      </c>
      <c r="F156" s="27">
        <v>130.69</v>
      </c>
      <c r="G156" s="27">
        <v>99.44</v>
      </c>
      <c r="H156" s="27">
        <v>83.42</v>
      </c>
      <c r="I156" s="27">
        <v>117.89</v>
      </c>
      <c r="J156" s="27">
        <v>111.62</v>
      </c>
      <c r="K156" s="27">
        <v>109.07</v>
      </c>
      <c r="L156" s="27">
        <v>81.540000000000006</v>
      </c>
      <c r="M156" s="27">
        <v>125.11</v>
      </c>
      <c r="N156" s="27">
        <v>77.760000000000005</v>
      </c>
      <c r="O156" s="27">
        <v>85.19</v>
      </c>
      <c r="P156" s="27">
        <v>74.09</v>
      </c>
      <c r="Q156" s="27">
        <v>140.12</v>
      </c>
      <c r="R156" s="27">
        <v>137.65</v>
      </c>
      <c r="S156" s="27">
        <v>101.91</v>
      </c>
      <c r="T156" s="27">
        <v>84</v>
      </c>
      <c r="U156" s="27">
        <v>107.77</v>
      </c>
      <c r="V156" s="27">
        <v>94.77</v>
      </c>
      <c r="W156" s="27">
        <v>114.2</v>
      </c>
      <c r="X156" s="27">
        <v>81.75</v>
      </c>
      <c r="Y156" s="27">
        <v>164.98</v>
      </c>
      <c r="Z156" s="27">
        <v>96.64</v>
      </c>
      <c r="AA156" s="27">
        <v>121.98</v>
      </c>
      <c r="AB156" s="27">
        <v>113.46</v>
      </c>
      <c r="AD156" s="29">
        <f>[2]raw_data!A131</f>
        <v>37164</v>
      </c>
      <c r="AE156" s="27">
        <f t="shared" ref="AE156" si="148">AVERAGE(AA456:AA458)</f>
        <v>124.64999999999999</v>
      </c>
    </row>
    <row r="157" spans="1:31">
      <c r="A157" s="28">
        <v>28003</v>
      </c>
      <c r="B157" s="27">
        <v>112.98</v>
      </c>
      <c r="C157" s="27">
        <v>91.93</v>
      </c>
      <c r="D157" s="27">
        <v>108.98</v>
      </c>
      <c r="E157" s="27">
        <v>112.64</v>
      </c>
      <c r="F157" s="27">
        <v>130.56</v>
      </c>
      <c r="G157" s="27">
        <v>100.26</v>
      </c>
      <c r="H157" s="27">
        <v>83.4</v>
      </c>
      <c r="I157" s="27">
        <v>117.79</v>
      </c>
      <c r="J157" s="27">
        <v>108.16</v>
      </c>
      <c r="K157" s="27">
        <v>110.35</v>
      </c>
      <c r="L157" s="27">
        <v>79.14</v>
      </c>
      <c r="M157" s="27">
        <v>126.69</v>
      </c>
      <c r="N157" s="27">
        <v>76.55</v>
      </c>
      <c r="O157" s="27">
        <v>85.21</v>
      </c>
      <c r="P157" s="27">
        <v>74.14</v>
      </c>
      <c r="Q157" s="27">
        <v>140.44999999999999</v>
      </c>
      <c r="R157" s="27">
        <v>138.51</v>
      </c>
      <c r="S157" s="27">
        <v>103.43</v>
      </c>
      <c r="T157" s="27">
        <v>84.43</v>
      </c>
      <c r="U157" s="27">
        <v>107.97</v>
      </c>
      <c r="V157" s="27">
        <v>96.92</v>
      </c>
      <c r="W157" s="27">
        <v>113.57</v>
      </c>
      <c r="X157" s="27">
        <v>81.5</v>
      </c>
      <c r="Y157" s="27">
        <v>166.3</v>
      </c>
      <c r="Z157" s="27">
        <v>96.16</v>
      </c>
      <c r="AA157" s="27">
        <v>122.91</v>
      </c>
      <c r="AB157" s="27">
        <v>113.45</v>
      </c>
      <c r="AD157" s="29">
        <f>[2]raw_data!A132</f>
        <v>37256</v>
      </c>
      <c r="AE157" s="27">
        <f t="shared" ref="AE157" si="149">AVERAGE(AA459:AA461)</f>
        <v>124.64999999999999</v>
      </c>
    </row>
    <row r="158" spans="1:31">
      <c r="A158" s="28">
        <v>28033</v>
      </c>
      <c r="B158" s="27">
        <v>114.11</v>
      </c>
      <c r="C158" s="27">
        <v>92.2</v>
      </c>
      <c r="D158" s="27">
        <v>110.51</v>
      </c>
      <c r="E158" s="27">
        <v>114.45</v>
      </c>
      <c r="F158" s="27">
        <v>128.91999999999999</v>
      </c>
      <c r="G158" s="27">
        <v>103.19</v>
      </c>
      <c r="H158" s="27">
        <v>84.6</v>
      </c>
      <c r="I158" s="27">
        <v>117.29</v>
      </c>
      <c r="J158" s="27">
        <v>109.06</v>
      </c>
      <c r="K158" s="27">
        <v>110.71</v>
      </c>
      <c r="L158" s="27">
        <v>80.02</v>
      </c>
      <c r="M158" s="27">
        <v>127.14</v>
      </c>
      <c r="N158" s="27">
        <v>74</v>
      </c>
      <c r="O158" s="27">
        <v>84.75</v>
      </c>
      <c r="P158" s="27">
        <v>76.64</v>
      </c>
      <c r="Q158" s="27">
        <v>139.68</v>
      </c>
      <c r="R158" s="27">
        <v>88.25</v>
      </c>
      <c r="S158" s="27">
        <v>106.11</v>
      </c>
      <c r="T158" s="27">
        <v>83.38</v>
      </c>
      <c r="U158" s="27">
        <v>108.2</v>
      </c>
      <c r="V158" s="27">
        <v>96.98</v>
      </c>
      <c r="W158" s="27">
        <v>112.04</v>
      </c>
      <c r="X158" s="27">
        <v>82.49</v>
      </c>
      <c r="Y158" s="27">
        <v>167.1</v>
      </c>
      <c r="Z158" s="27">
        <v>95.1</v>
      </c>
      <c r="AA158" s="27">
        <v>119.05</v>
      </c>
      <c r="AB158" s="27">
        <v>115.56</v>
      </c>
      <c r="AD158" s="29">
        <f>[2]raw_data!A133</f>
        <v>37346</v>
      </c>
      <c r="AE158" s="27">
        <f t="shared" ref="AE158" si="150">AVERAGE(AA462:AA464)</f>
        <v>124.91000000000001</v>
      </c>
    </row>
    <row r="159" spans="1:31">
      <c r="A159" s="28">
        <v>28064</v>
      </c>
      <c r="B159" s="27">
        <v>116.29</v>
      </c>
      <c r="C159" s="27">
        <v>93.21</v>
      </c>
      <c r="D159" s="27">
        <v>112.64</v>
      </c>
      <c r="E159" s="27">
        <v>114.98</v>
      </c>
      <c r="F159" s="27">
        <v>127.91</v>
      </c>
      <c r="G159" s="27">
        <v>104.93</v>
      </c>
      <c r="H159" s="27">
        <v>85.98</v>
      </c>
      <c r="I159" s="27">
        <v>117.64</v>
      </c>
      <c r="J159" s="27">
        <v>107.12</v>
      </c>
      <c r="K159" s="27">
        <v>112.67</v>
      </c>
      <c r="L159" s="27">
        <v>80.12</v>
      </c>
      <c r="M159" s="27">
        <v>126.54</v>
      </c>
      <c r="N159" s="27">
        <v>73.260000000000005</v>
      </c>
      <c r="O159" s="27">
        <v>85.05</v>
      </c>
      <c r="P159" s="27">
        <v>75.86</v>
      </c>
      <c r="Q159" s="27">
        <v>137.91</v>
      </c>
      <c r="R159" s="27">
        <v>90.26</v>
      </c>
      <c r="S159" s="27">
        <v>108.57</v>
      </c>
      <c r="T159" s="27">
        <v>81.81</v>
      </c>
      <c r="U159" s="27">
        <v>109.41</v>
      </c>
      <c r="V159" s="27">
        <v>97.57</v>
      </c>
      <c r="W159" s="27">
        <v>112.08</v>
      </c>
      <c r="X159" s="27">
        <v>82.56</v>
      </c>
      <c r="Y159" s="27">
        <v>172.3</v>
      </c>
      <c r="Z159" s="27">
        <v>95.68</v>
      </c>
      <c r="AA159" s="27">
        <v>113.73</v>
      </c>
      <c r="AB159" s="27">
        <v>115.76</v>
      </c>
      <c r="AD159" s="29">
        <f>[2]raw_data!A134</f>
        <v>37437</v>
      </c>
      <c r="AE159" s="27">
        <f t="shared" ref="AE159" si="151">AVERAGE(AA465:AA467)</f>
        <v>123.17333333333335</v>
      </c>
    </row>
    <row r="160" spans="1:31">
      <c r="A160" s="28">
        <v>28094</v>
      </c>
      <c r="B160" s="27">
        <v>115.55</v>
      </c>
      <c r="C160" s="27">
        <v>92.93</v>
      </c>
      <c r="D160" s="27">
        <v>113.14</v>
      </c>
      <c r="E160" s="27">
        <v>113.83</v>
      </c>
      <c r="F160" s="27">
        <v>127.83</v>
      </c>
      <c r="G160" s="27">
        <v>105.16</v>
      </c>
      <c r="H160" s="27">
        <v>86.86</v>
      </c>
      <c r="I160" s="27">
        <v>117.91</v>
      </c>
      <c r="J160" s="27">
        <v>107.01</v>
      </c>
      <c r="K160" s="27">
        <v>113.22</v>
      </c>
      <c r="L160" s="27">
        <v>80.349999999999994</v>
      </c>
      <c r="M160" s="27">
        <v>128.66</v>
      </c>
      <c r="N160" s="27">
        <v>72.650000000000006</v>
      </c>
      <c r="O160" s="27">
        <v>85.36</v>
      </c>
      <c r="P160" s="27">
        <v>74.540000000000006</v>
      </c>
      <c r="Q160" s="27">
        <v>138.13</v>
      </c>
      <c r="R160" s="27">
        <v>80.150000000000006</v>
      </c>
      <c r="S160" s="27">
        <v>109.19</v>
      </c>
      <c r="T160" s="27">
        <v>81.67</v>
      </c>
      <c r="U160" s="27">
        <v>109.91</v>
      </c>
      <c r="V160" s="27">
        <v>97.98</v>
      </c>
      <c r="W160" s="27">
        <v>112.84</v>
      </c>
      <c r="X160" s="27">
        <v>83.14</v>
      </c>
      <c r="Y160" s="27">
        <v>173.81</v>
      </c>
      <c r="Z160" s="27">
        <v>95.32</v>
      </c>
      <c r="AA160" s="27">
        <v>114</v>
      </c>
      <c r="AB160" s="27">
        <v>117.08</v>
      </c>
      <c r="AD160" s="29">
        <f>[2]raw_data!A135</f>
        <v>37529</v>
      </c>
      <c r="AE160" s="27">
        <f t="shared" ref="AE160" si="152">AVERAGE(AA468:AA470)</f>
        <v>123.77</v>
      </c>
    </row>
    <row r="161" spans="1:31">
      <c r="A161" s="28">
        <v>28125</v>
      </c>
      <c r="B161" s="27">
        <v>101.19</v>
      </c>
      <c r="C161" s="27">
        <v>93.35</v>
      </c>
      <c r="D161" s="27">
        <v>114</v>
      </c>
      <c r="E161" s="27">
        <v>109.43</v>
      </c>
      <c r="F161" s="27">
        <v>128.1</v>
      </c>
      <c r="G161" s="27">
        <v>104.95</v>
      </c>
      <c r="H161" s="27">
        <v>87.11</v>
      </c>
      <c r="I161" s="27">
        <v>117.87</v>
      </c>
      <c r="J161" s="27">
        <v>106.02</v>
      </c>
      <c r="K161" s="27">
        <v>113.39</v>
      </c>
      <c r="L161" s="27">
        <v>81.28</v>
      </c>
      <c r="M161" s="27">
        <v>127.85</v>
      </c>
      <c r="N161" s="27">
        <v>73.14</v>
      </c>
      <c r="O161" s="27">
        <v>85.23</v>
      </c>
      <c r="P161" s="27">
        <v>74.94</v>
      </c>
      <c r="Q161" s="27">
        <v>137.68</v>
      </c>
      <c r="R161" s="27">
        <v>98.29</v>
      </c>
      <c r="S161" s="27">
        <v>109.08</v>
      </c>
      <c r="T161" s="27">
        <v>81.23</v>
      </c>
      <c r="U161" s="27">
        <v>109.88</v>
      </c>
      <c r="V161" s="27">
        <v>98.84</v>
      </c>
      <c r="W161" s="27">
        <v>112.62</v>
      </c>
      <c r="X161" s="27">
        <v>82.87</v>
      </c>
      <c r="Y161" s="27">
        <v>174.22</v>
      </c>
      <c r="Z161" s="27">
        <v>93.68</v>
      </c>
      <c r="AA161" s="27">
        <v>116.68</v>
      </c>
      <c r="AB161" s="27">
        <v>115.51</v>
      </c>
      <c r="AD161" s="29">
        <f>[2]raw_data!A136</f>
        <v>37621</v>
      </c>
      <c r="AE161" s="27">
        <f t="shared" ref="AE161" si="153">AVERAGE(AA471:AA473)</f>
        <v>124.48333333333333</v>
      </c>
    </row>
    <row r="162" spans="1:31">
      <c r="A162" s="28">
        <v>28156</v>
      </c>
      <c r="B162" s="27">
        <v>103.01</v>
      </c>
      <c r="C162" s="27">
        <v>93.92</v>
      </c>
      <c r="D162" s="27">
        <v>113.2</v>
      </c>
      <c r="E162" s="27">
        <v>110.5</v>
      </c>
      <c r="F162" s="27">
        <v>127.96</v>
      </c>
      <c r="G162" s="27">
        <v>102.71</v>
      </c>
      <c r="H162" s="27">
        <v>86.65</v>
      </c>
      <c r="I162" s="27">
        <v>119.22</v>
      </c>
      <c r="J162" s="27">
        <v>105.62</v>
      </c>
      <c r="K162" s="27">
        <v>113.28</v>
      </c>
      <c r="L162" s="27">
        <v>79.94</v>
      </c>
      <c r="M162" s="27">
        <v>130.74</v>
      </c>
      <c r="N162" s="27">
        <v>76.040000000000006</v>
      </c>
      <c r="O162" s="27">
        <v>84.24</v>
      </c>
      <c r="P162" s="27">
        <v>75.8</v>
      </c>
      <c r="Q162" s="27">
        <v>136.69</v>
      </c>
      <c r="R162" s="27">
        <v>98.08</v>
      </c>
      <c r="S162" s="27">
        <v>107.4</v>
      </c>
      <c r="T162" s="27">
        <v>82.48</v>
      </c>
      <c r="U162" s="27">
        <v>109.34</v>
      </c>
      <c r="V162" s="27">
        <v>96.83</v>
      </c>
      <c r="W162" s="27">
        <v>112.43</v>
      </c>
      <c r="X162" s="27">
        <v>84.51</v>
      </c>
      <c r="Y162" s="27">
        <v>171.59</v>
      </c>
      <c r="Z162" s="27">
        <v>91.07</v>
      </c>
      <c r="AA162" s="27">
        <v>120.92</v>
      </c>
      <c r="AB162" s="27">
        <v>114.16</v>
      </c>
      <c r="AD162" s="29">
        <f>[2]raw_data!A137</f>
        <v>37711</v>
      </c>
      <c r="AE162" s="27">
        <f t="shared" ref="AE162" si="154">AVERAGE(AA474:AA476)</f>
        <v>119.68333333333334</v>
      </c>
    </row>
    <row r="163" spans="1:31">
      <c r="A163" s="28">
        <v>28184</v>
      </c>
      <c r="B163" s="27">
        <v>102.48</v>
      </c>
      <c r="C163" s="27">
        <v>93.45</v>
      </c>
      <c r="D163" s="27">
        <v>113</v>
      </c>
      <c r="E163" s="27">
        <v>108.17</v>
      </c>
      <c r="F163" s="27">
        <v>128.38</v>
      </c>
      <c r="G163" s="27">
        <v>101.62</v>
      </c>
      <c r="H163" s="27">
        <v>86.55</v>
      </c>
      <c r="I163" s="27">
        <v>119.24</v>
      </c>
      <c r="J163" s="27">
        <v>105.44</v>
      </c>
      <c r="K163" s="27">
        <v>112.44</v>
      </c>
      <c r="L163" s="27">
        <v>79.08</v>
      </c>
      <c r="M163" s="27">
        <v>132.43</v>
      </c>
      <c r="N163" s="27">
        <v>75.44</v>
      </c>
      <c r="O163" s="27">
        <v>85.15</v>
      </c>
      <c r="P163" s="27">
        <v>77.13</v>
      </c>
      <c r="Q163" s="27">
        <v>138.04</v>
      </c>
      <c r="R163" s="27">
        <v>91.41</v>
      </c>
      <c r="S163" s="27">
        <v>107.27</v>
      </c>
      <c r="T163" s="27">
        <v>82.7</v>
      </c>
      <c r="U163" s="27">
        <v>108.83</v>
      </c>
      <c r="V163" s="27">
        <v>97.45</v>
      </c>
      <c r="W163" s="27">
        <v>111.63</v>
      </c>
      <c r="X163" s="27">
        <v>84.74</v>
      </c>
      <c r="Y163" s="27">
        <v>171.22</v>
      </c>
      <c r="Z163" s="27">
        <v>89.3</v>
      </c>
      <c r="AA163" s="27">
        <v>120.61</v>
      </c>
      <c r="AB163" s="27">
        <v>114.87</v>
      </c>
      <c r="AD163" s="29">
        <f>[2]raw_data!A138</f>
        <v>37802</v>
      </c>
      <c r="AE163" s="27">
        <f t="shared" ref="AE163" si="155">AVERAGE(AA477:AA479)</f>
        <v>116.22000000000001</v>
      </c>
    </row>
    <row r="164" spans="1:31">
      <c r="A164" s="28">
        <v>28215</v>
      </c>
      <c r="B164" s="27">
        <v>102.88</v>
      </c>
      <c r="C164" s="27">
        <v>93.65</v>
      </c>
      <c r="D164" s="27">
        <v>112.54</v>
      </c>
      <c r="E164" s="27">
        <v>106.21</v>
      </c>
      <c r="F164" s="27">
        <v>126.42</v>
      </c>
      <c r="G164" s="27">
        <v>102.69</v>
      </c>
      <c r="H164" s="27">
        <v>86.81</v>
      </c>
      <c r="I164" s="27">
        <v>120.29</v>
      </c>
      <c r="J164" s="27">
        <v>105.62</v>
      </c>
      <c r="K164" s="27">
        <v>112.26</v>
      </c>
      <c r="L164" s="27">
        <v>80.59</v>
      </c>
      <c r="M164" s="27">
        <v>130.99</v>
      </c>
      <c r="N164" s="27">
        <v>74.97</v>
      </c>
      <c r="O164" s="27">
        <v>85.16</v>
      </c>
      <c r="P164" s="27">
        <v>78.19</v>
      </c>
      <c r="Q164" s="27">
        <v>138.32</v>
      </c>
      <c r="R164" s="27">
        <v>91.78</v>
      </c>
      <c r="S164" s="27">
        <v>107.52</v>
      </c>
      <c r="T164" s="27">
        <v>83.37</v>
      </c>
      <c r="U164" s="27">
        <v>110.11</v>
      </c>
      <c r="V164" s="27">
        <v>87.01</v>
      </c>
      <c r="W164" s="27">
        <v>109.51</v>
      </c>
      <c r="X164" s="27">
        <v>86.72</v>
      </c>
      <c r="Y164" s="27">
        <v>171.76</v>
      </c>
      <c r="Z164" s="27">
        <v>86.95</v>
      </c>
      <c r="AA164" s="27">
        <v>121.03</v>
      </c>
      <c r="AB164" s="27">
        <v>114.72</v>
      </c>
      <c r="AD164" s="29">
        <f>[2]raw_data!A139</f>
        <v>37894</v>
      </c>
      <c r="AE164" s="27">
        <f t="shared" ref="AE164" si="156">AVERAGE(AA480:AA482)</f>
        <v>116.26333333333332</v>
      </c>
    </row>
    <row r="165" spans="1:31">
      <c r="A165" s="28">
        <v>28245</v>
      </c>
      <c r="B165" s="27">
        <v>102.84</v>
      </c>
      <c r="C165" s="27">
        <v>93.36</v>
      </c>
      <c r="D165" s="27">
        <v>112.53</v>
      </c>
      <c r="E165" s="27">
        <v>105.73</v>
      </c>
      <c r="F165" s="27">
        <v>125.24</v>
      </c>
      <c r="G165" s="27">
        <v>100.61</v>
      </c>
      <c r="H165" s="27">
        <v>87</v>
      </c>
      <c r="I165" s="27">
        <v>112.98</v>
      </c>
      <c r="J165" s="27">
        <v>105.83</v>
      </c>
      <c r="K165" s="27">
        <v>112.04</v>
      </c>
      <c r="L165" s="27">
        <v>81.33</v>
      </c>
      <c r="M165" s="27">
        <v>128.72999999999999</v>
      </c>
      <c r="N165" s="27">
        <v>76.67</v>
      </c>
      <c r="O165" s="27">
        <v>84.93</v>
      </c>
      <c r="P165" s="27">
        <v>80.239999999999995</v>
      </c>
      <c r="Q165" s="27">
        <v>135.94999999999999</v>
      </c>
      <c r="R165" s="27">
        <v>92.26</v>
      </c>
      <c r="S165" s="27">
        <v>108.98</v>
      </c>
      <c r="T165" s="27">
        <v>83.9</v>
      </c>
      <c r="U165" s="27">
        <v>108.88</v>
      </c>
      <c r="V165" s="27">
        <v>88.7</v>
      </c>
      <c r="W165" s="27">
        <v>106.71</v>
      </c>
      <c r="X165" s="27">
        <v>87.05</v>
      </c>
      <c r="Y165" s="27">
        <v>166.55</v>
      </c>
      <c r="Z165" s="27">
        <v>86.67</v>
      </c>
      <c r="AA165" s="27">
        <v>122.06</v>
      </c>
      <c r="AB165" s="27">
        <v>113.89</v>
      </c>
      <c r="AD165" s="29">
        <f>[2]raw_data!A140</f>
        <v>37986</v>
      </c>
      <c r="AE165" s="27">
        <f t="shared" ref="AE165" si="157">AVERAGE(AA483:AA485)</f>
        <v>117.87</v>
      </c>
    </row>
    <row r="166" spans="1:31">
      <c r="A166" s="28">
        <v>28276</v>
      </c>
      <c r="B166" s="27">
        <v>102.97</v>
      </c>
      <c r="C166" s="27">
        <v>93.22</v>
      </c>
      <c r="D166" s="27">
        <v>113.35</v>
      </c>
      <c r="E166" s="27">
        <v>106.65</v>
      </c>
      <c r="F166" s="27">
        <v>125.16</v>
      </c>
      <c r="G166" s="27">
        <v>100.73</v>
      </c>
      <c r="H166" s="27">
        <v>87.44</v>
      </c>
      <c r="I166" s="27">
        <v>112.34</v>
      </c>
      <c r="J166" s="27">
        <v>106.17</v>
      </c>
      <c r="K166" s="27">
        <v>112.09</v>
      </c>
      <c r="L166" s="27">
        <v>81.5</v>
      </c>
      <c r="M166" s="27">
        <v>125.6</v>
      </c>
      <c r="N166" s="27">
        <v>75.98</v>
      </c>
      <c r="O166" s="27">
        <v>85.28</v>
      </c>
      <c r="P166" s="27">
        <v>79.81</v>
      </c>
      <c r="Q166" s="27">
        <v>136.55000000000001</v>
      </c>
      <c r="R166" s="27">
        <v>92.18</v>
      </c>
      <c r="S166" s="27">
        <v>109.06</v>
      </c>
      <c r="T166" s="27">
        <v>84.63</v>
      </c>
      <c r="U166" s="27">
        <v>109.12</v>
      </c>
      <c r="V166" s="27">
        <v>88.64</v>
      </c>
      <c r="W166" s="27">
        <v>107.01</v>
      </c>
      <c r="X166" s="27">
        <v>86.71</v>
      </c>
      <c r="Y166" s="27">
        <v>166.72</v>
      </c>
      <c r="Z166" s="27">
        <v>86.01</v>
      </c>
      <c r="AA166" s="27">
        <v>122.18</v>
      </c>
      <c r="AB166" s="27">
        <v>113.57</v>
      </c>
      <c r="AD166" s="29">
        <f>[2]raw_data!A141</f>
        <v>38077</v>
      </c>
      <c r="AE166" s="27">
        <f t="shared" ref="AE166" si="158">AVERAGE(AA486:AA488)</f>
        <v>121.98333333333333</v>
      </c>
    </row>
    <row r="167" spans="1:31">
      <c r="A167" s="28">
        <v>28306</v>
      </c>
      <c r="B167" s="27">
        <v>103.07</v>
      </c>
      <c r="C167" s="27">
        <v>93.5</v>
      </c>
      <c r="D167" s="27">
        <v>113.45</v>
      </c>
      <c r="E167" s="27">
        <v>105.22</v>
      </c>
      <c r="F167" s="27">
        <v>127.95</v>
      </c>
      <c r="G167" s="27">
        <v>99.6</v>
      </c>
      <c r="H167" s="27">
        <v>87.19</v>
      </c>
      <c r="I167" s="27">
        <v>112.36</v>
      </c>
      <c r="J167" s="27">
        <v>106.31</v>
      </c>
      <c r="K167" s="27">
        <v>111.8</v>
      </c>
      <c r="L167" s="27">
        <v>81.38</v>
      </c>
      <c r="M167" s="27">
        <v>126.53</v>
      </c>
      <c r="N167" s="27">
        <v>75.31</v>
      </c>
      <c r="O167" s="27">
        <v>85.24</v>
      </c>
      <c r="P167" s="27">
        <v>80.010000000000005</v>
      </c>
      <c r="Q167" s="27">
        <v>136.65</v>
      </c>
      <c r="R167" s="27">
        <v>92.24</v>
      </c>
      <c r="S167" s="27">
        <v>107.16</v>
      </c>
      <c r="T167" s="27">
        <v>85.03</v>
      </c>
      <c r="U167" s="27">
        <v>108.9</v>
      </c>
      <c r="V167" s="27">
        <v>87.71</v>
      </c>
      <c r="W167" s="27">
        <v>106.21</v>
      </c>
      <c r="X167" s="27">
        <v>87.93</v>
      </c>
      <c r="Y167" s="27">
        <v>166.38</v>
      </c>
      <c r="Z167" s="27">
        <v>86.89</v>
      </c>
      <c r="AA167" s="27">
        <v>122.8</v>
      </c>
      <c r="AB167" s="27">
        <v>113.41</v>
      </c>
      <c r="AD167" s="29">
        <f>[2]raw_data!A142</f>
        <v>38168</v>
      </c>
      <c r="AE167" s="27">
        <f t="shared" ref="AE167" si="159">AVERAGE(AA489:AA491)</f>
        <v>122.70333333333333</v>
      </c>
    </row>
    <row r="168" spans="1:31">
      <c r="A168" s="28">
        <v>28337</v>
      </c>
      <c r="B168" s="27">
        <v>103.27</v>
      </c>
      <c r="C168" s="27">
        <v>95.02</v>
      </c>
      <c r="D168" s="27">
        <v>113.64</v>
      </c>
      <c r="E168" s="27">
        <v>105.22</v>
      </c>
      <c r="F168" s="27">
        <v>125.97</v>
      </c>
      <c r="G168" s="27">
        <v>99.58</v>
      </c>
      <c r="H168" s="27">
        <v>88.09</v>
      </c>
      <c r="I168" s="27">
        <v>113.05</v>
      </c>
      <c r="J168" s="27">
        <v>108.32</v>
      </c>
      <c r="K168" s="27">
        <v>113.64</v>
      </c>
      <c r="L168" s="27">
        <v>80.900000000000006</v>
      </c>
      <c r="M168" s="27">
        <v>126.21</v>
      </c>
      <c r="N168" s="27">
        <v>75.48</v>
      </c>
      <c r="O168" s="27">
        <v>84.89</v>
      </c>
      <c r="P168" s="27">
        <v>81.23</v>
      </c>
      <c r="Q168" s="27">
        <v>136.1</v>
      </c>
      <c r="R168" s="27">
        <v>92.23</v>
      </c>
      <c r="S168" s="27">
        <v>107.03</v>
      </c>
      <c r="T168" s="27">
        <v>85.27</v>
      </c>
      <c r="U168" s="27">
        <v>108.69</v>
      </c>
      <c r="V168" s="27">
        <v>88.48</v>
      </c>
      <c r="W168" s="27">
        <v>106.02</v>
      </c>
      <c r="X168" s="27">
        <v>76.790000000000006</v>
      </c>
      <c r="Y168" s="27">
        <v>167.31</v>
      </c>
      <c r="Z168" s="27">
        <v>87.91</v>
      </c>
      <c r="AA168" s="27">
        <v>120.56</v>
      </c>
      <c r="AB168" s="27">
        <v>112.07</v>
      </c>
      <c r="AD168" s="29">
        <f>[2]raw_data!A143</f>
        <v>38260</v>
      </c>
      <c r="AE168" s="27">
        <f t="shared" ref="AE168" si="160">AVERAGE(AA492:AA494)</f>
        <v>122.18333333333334</v>
      </c>
    </row>
    <row r="169" spans="1:31">
      <c r="A169" s="28">
        <v>28368</v>
      </c>
      <c r="B169" s="27">
        <v>101.84</v>
      </c>
      <c r="C169" s="27">
        <v>94.31</v>
      </c>
      <c r="D169" s="27">
        <v>114.17</v>
      </c>
      <c r="E169" s="27">
        <v>103.47</v>
      </c>
      <c r="F169" s="27">
        <v>131.44</v>
      </c>
      <c r="G169" s="27">
        <v>99.41</v>
      </c>
      <c r="H169" s="27">
        <v>87.93</v>
      </c>
      <c r="I169" s="27">
        <v>114.25</v>
      </c>
      <c r="J169" s="27">
        <v>108.17</v>
      </c>
      <c r="K169" s="27">
        <v>112.1</v>
      </c>
      <c r="L169" s="27">
        <v>79.87</v>
      </c>
      <c r="M169" s="27">
        <v>125.45</v>
      </c>
      <c r="N169" s="27">
        <v>75.98</v>
      </c>
      <c r="O169" s="27">
        <v>86.02</v>
      </c>
      <c r="P169" s="27">
        <v>80.27</v>
      </c>
      <c r="Q169" s="27">
        <v>137.68</v>
      </c>
      <c r="R169" s="27">
        <v>93.93</v>
      </c>
      <c r="S169" s="27">
        <v>107.3</v>
      </c>
      <c r="T169" s="27">
        <v>85.86</v>
      </c>
      <c r="U169" s="27">
        <v>107.87</v>
      </c>
      <c r="V169" s="27">
        <v>89.25</v>
      </c>
      <c r="W169" s="27">
        <v>107.59</v>
      </c>
      <c r="X169" s="27">
        <v>75.45</v>
      </c>
      <c r="Y169" s="27">
        <v>163.33000000000001</v>
      </c>
      <c r="Z169" s="27">
        <v>87.89</v>
      </c>
      <c r="AA169" s="27">
        <v>122.39</v>
      </c>
      <c r="AB169" s="27">
        <v>112.18</v>
      </c>
      <c r="AD169" s="29">
        <f>[2]raw_data!A144</f>
        <v>38352</v>
      </c>
      <c r="AE169" s="27">
        <f t="shared" ref="AE169" si="161">AVERAGE(AA495:AA497)</f>
        <v>119.56</v>
      </c>
    </row>
    <row r="170" spans="1:31">
      <c r="A170" s="28">
        <v>28398</v>
      </c>
      <c r="B170" s="27">
        <v>102.17</v>
      </c>
      <c r="C170" s="27">
        <v>93.42</v>
      </c>
      <c r="D170" s="27">
        <v>114.17</v>
      </c>
      <c r="E170" s="27">
        <v>104.13</v>
      </c>
      <c r="F170" s="27">
        <v>128.81</v>
      </c>
      <c r="G170" s="27">
        <v>98.64</v>
      </c>
      <c r="H170" s="27">
        <v>88.18</v>
      </c>
      <c r="I170" s="27">
        <v>112.49</v>
      </c>
      <c r="J170" s="27">
        <v>108.26</v>
      </c>
      <c r="K170" s="27">
        <v>111.66</v>
      </c>
      <c r="L170" s="27">
        <v>81.739999999999995</v>
      </c>
      <c r="M170" s="27">
        <v>124.57</v>
      </c>
      <c r="N170" s="27">
        <v>75.97</v>
      </c>
      <c r="O170" s="27">
        <v>86.98</v>
      </c>
      <c r="P170" s="27">
        <v>81.319999999999993</v>
      </c>
      <c r="Q170" s="27">
        <v>137.19</v>
      </c>
      <c r="R170" s="27">
        <v>95.3</v>
      </c>
      <c r="S170" s="27">
        <v>107.52</v>
      </c>
      <c r="T170" s="27">
        <v>86.54</v>
      </c>
      <c r="U170" s="27">
        <v>105.75</v>
      </c>
      <c r="V170" s="27">
        <v>84.97</v>
      </c>
      <c r="W170" s="27">
        <v>107.88</v>
      </c>
      <c r="X170" s="27">
        <v>76.59</v>
      </c>
      <c r="Y170" s="27">
        <v>151.28</v>
      </c>
      <c r="Z170" s="27">
        <v>88.91</v>
      </c>
      <c r="AA170" s="27">
        <v>122.91</v>
      </c>
      <c r="AB170" s="27">
        <v>111.86</v>
      </c>
      <c r="AD170" s="29">
        <f>[2]raw_data!A145</f>
        <v>38442</v>
      </c>
      <c r="AE170" s="27">
        <f t="shared" ref="AE170" si="162">AVERAGE(AA498:AA500)</f>
        <v>119.97666666666667</v>
      </c>
    </row>
    <row r="171" spans="1:31">
      <c r="A171" s="28">
        <v>28429</v>
      </c>
      <c r="B171" s="27">
        <v>102.42</v>
      </c>
      <c r="C171" s="27">
        <v>93.79</v>
      </c>
      <c r="D171" s="27">
        <v>113.43</v>
      </c>
      <c r="E171" s="27">
        <v>101.66</v>
      </c>
      <c r="F171" s="27">
        <v>124.64</v>
      </c>
      <c r="G171" s="27">
        <v>100.96</v>
      </c>
      <c r="H171" s="27">
        <v>88.18</v>
      </c>
      <c r="I171" s="27">
        <v>111.58</v>
      </c>
      <c r="J171" s="27">
        <v>108.5</v>
      </c>
      <c r="K171" s="27">
        <v>111.64</v>
      </c>
      <c r="L171" s="27">
        <v>82.65</v>
      </c>
      <c r="M171" s="27">
        <v>122.3</v>
      </c>
      <c r="N171" s="27">
        <v>77.08</v>
      </c>
      <c r="O171" s="27">
        <v>86.65</v>
      </c>
      <c r="P171" s="27">
        <v>85.11</v>
      </c>
      <c r="Q171" s="27">
        <v>133.63999999999999</v>
      </c>
      <c r="R171" s="27">
        <v>95.73</v>
      </c>
      <c r="S171" s="27">
        <v>107.15</v>
      </c>
      <c r="T171" s="27">
        <v>86.95</v>
      </c>
      <c r="U171" s="27">
        <v>103.93</v>
      </c>
      <c r="V171" s="27">
        <v>84.81</v>
      </c>
      <c r="W171" s="27">
        <v>105.3</v>
      </c>
      <c r="X171" s="27">
        <v>76.790000000000006</v>
      </c>
      <c r="Y171" s="27">
        <v>150.77000000000001</v>
      </c>
      <c r="Z171" s="27">
        <v>91.04</v>
      </c>
      <c r="AA171" s="27">
        <v>122.7</v>
      </c>
      <c r="AB171" s="27">
        <v>110.32</v>
      </c>
      <c r="AD171" s="29">
        <f>[2]raw_data!A146</f>
        <v>38533</v>
      </c>
      <c r="AE171" s="27">
        <f t="shared" ref="AE171" si="163">AVERAGE(AA501:AA503)</f>
        <v>121.26333333333332</v>
      </c>
    </row>
    <row r="172" spans="1:31">
      <c r="A172" s="28">
        <v>28459</v>
      </c>
      <c r="B172" s="27">
        <v>102.34</v>
      </c>
      <c r="C172" s="27">
        <v>93.29</v>
      </c>
      <c r="D172" s="27">
        <v>112.87</v>
      </c>
      <c r="E172" s="27">
        <v>100.44</v>
      </c>
      <c r="F172" s="27">
        <v>120.62</v>
      </c>
      <c r="G172" s="27">
        <v>100.2</v>
      </c>
      <c r="H172" s="27">
        <v>87.83</v>
      </c>
      <c r="I172" s="27">
        <v>109.36</v>
      </c>
      <c r="J172" s="27">
        <v>107.33</v>
      </c>
      <c r="K172" s="27">
        <v>112.09</v>
      </c>
      <c r="L172" s="27">
        <v>82.84</v>
      </c>
      <c r="M172" s="27">
        <v>120.05</v>
      </c>
      <c r="N172" s="27">
        <v>77.67</v>
      </c>
      <c r="O172" s="27">
        <v>86.45</v>
      </c>
      <c r="P172" s="27">
        <v>86.98</v>
      </c>
      <c r="Q172" s="27">
        <v>132</v>
      </c>
      <c r="R172" s="27">
        <v>95.79</v>
      </c>
      <c r="S172" s="27">
        <v>106.46</v>
      </c>
      <c r="T172" s="27">
        <v>87.59</v>
      </c>
      <c r="U172" s="27">
        <v>102.89</v>
      </c>
      <c r="V172" s="27">
        <v>84.37</v>
      </c>
      <c r="W172" s="27">
        <v>106.28</v>
      </c>
      <c r="X172" s="27">
        <v>77.430000000000007</v>
      </c>
      <c r="Y172" s="27">
        <v>149.80000000000001</v>
      </c>
      <c r="Z172" s="27">
        <v>92.84</v>
      </c>
      <c r="AA172" s="27">
        <v>125.05</v>
      </c>
      <c r="AB172" s="27">
        <v>109.4</v>
      </c>
      <c r="AD172" s="29">
        <f>[2]raw_data!A147</f>
        <v>38625</v>
      </c>
      <c r="AE172" s="27">
        <f t="shared" ref="AE172" si="164">AVERAGE(AA504:AA506)</f>
        <v>119.61333333333334</v>
      </c>
    </row>
    <row r="173" spans="1:31">
      <c r="A173" s="28">
        <v>28490</v>
      </c>
      <c r="B173" s="27">
        <v>101.93</v>
      </c>
      <c r="C173" s="27">
        <v>93.9</v>
      </c>
      <c r="D173" s="27">
        <v>114.97</v>
      </c>
      <c r="E173" s="27">
        <v>101.25</v>
      </c>
      <c r="F173" s="27">
        <v>118.26</v>
      </c>
      <c r="G173" s="27">
        <v>100.49</v>
      </c>
      <c r="H173" s="27">
        <v>88.95</v>
      </c>
      <c r="I173" s="27">
        <v>108.6</v>
      </c>
      <c r="J173" s="27">
        <v>105.98</v>
      </c>
      <c r="K173" s="27">
        <v>114.47</v>
      </c>
      <c r="L173" s="27">
        <v>83.09</v>
      </c>
      <c r="M173" s="27">
        <v>118.64</v>
      </c>
      <c r="N173" s="27">
        <v>77.48</v>
      </c>
      <c r="O173" s="27">
        <v>84.64</v>
      </c>
      <c r="P173" s="27">
        <v>86.72</v>
      </c>
      <c r="Q173" s="27">
        <v>131.38</v>
      </c>
      <c r="R173" s="27">
        <v>96.34</v>
      </c>
      <c r="S173" s="27">
        <v>107.45</v>
      </c>
      <c r="T173" s="27">
        <v>88.02</v>
      </c>
      <c r="U173" s="27">
        <v>104.44</v>
      </c>
      <c r="V173" s="27">
        <v>84.7</v>
      </c>
      <c r="W173" s="27">
        <v>108.42</v>
      </c>
      <c r="X173" s="27">
        <v>77.3</v>
      </c>
      <c r="Y173" s="27">
        <v>148.34</v>
      </c>
      <c r="Z173" s="27">
        <v>95.92</v>
      </c>
      <c r="AA173" s="27">
        <v>124.89</v>
      </c>
      <c r="AB173" s="27">
        <v>107.74</v>
      </c>
      <c r="AD173" s="29">
        <f>[2]raw_data!A148</f>
        <v>38717</v>
      </c>
      <c r="AE173" s="27">
        <f t="shared" ref="AE173" si="165">AVERAGE(AA507:AA509)</f>
        <v>119.66666666666667</v>
      </c>
    </row>
    <row r="174" spans="1:31">
      <c r="A174" s="28">
        <v>28521</v>
      </c>
      <c r="B174" s="27">
        <v>101.07</v>
      </c>
      <c r="C174" s="27">
        <v>94.2</v>
      </c>
      <c r="D174" s="27">
        <v>116.25</v>
      </c>
      <c r="E174" s="27">
        <v>100.52</v>
      </c>
      <c r="F174" s="27">
        <v>118.69</v>
      </c>
      <c r="G174" s="27">
        <v>101.02</v>
      </c>
      <c r="H174" s="27">
        <v>89.33</v>
      </c>
      <c r="I174" s="27">
        <v>108.85</v>
      </c>
      <c r="J174" s="27">
        <v>105.65</v>
      </c>
      <c r="K174" s="27">
        <v>114.6</v>
      </c>
      <c r="L174" s="27">
        <v>81.459999999999994</v>
      </c>
      <c r="M174" s="27">
        <v>119.89</v>
      </c>
      <c r="N174" s="27">
        <v>79.819999999999993</v>
      </c>
      <c r="O174" s="27">
        <v>83.74</v>
      </c>
      <c r="P174" s="27">
        <v>85.57</v>
      </c>
      <c r="Q174" s="27">
        <v>133.38999999999999</v>
      </c>
      <c r="R174" s="27">
        <v>97.51</v>
      </c>
      <c r="S174" s="27">
        <v>107.26</v>
      </c>
      <c r="T174" s="27">
        <v>88.41</v>
      </c>
      <c r="U174" s="27">
        <v>105.7</v>
      </c>
      <c r="V174" s="27">
        <v>84.85</v>
      </c>
      <c r="W174" s="27">
        <v>106.89</v>
      </c>
      <c r="X174" s="27">
        <v>77.78</v>
      </c>
      <c r="Y174" s="27">
        <v>150.06</v>
      </c>
      <c r="Z174" s="27">
        <v>97.76</v>
      </c>
      <c r="AA174" s="27">
        <v>127.16</v>
      </c>
      <c r="AB174" s="27">
        <v>106.63</v>
      </c>
      <c r="AD174" s="29">
        <f>[2]raw_data!A149</f>
        <v>38807</v>
      </c>
      <c r="AE174" s="27">
        <f t="shared" ref="AE174" si="166">AVERAGE(AA510:AA512)</f>
        <v>118.43333333333334</v>
      </c>
    </row>
    <row r="175" spans="1:31">
      <c r="A175" s="28">
        <v>28549</v>
      </c>
      <c r="B175" s="27">
        <v>100.21</v>
      </c>
      <c r="C175" s="27">
        <v>94.52</v>
      </c>
      <c r="D175" s="27">
        <v>117.2</v>
      </c>
      <c r="E175" s="27">
        <v>99.46</v>
      </c>
      <c r="F175" s="27">
        <v>118.44</v>
      </c>
      <c r="G175" s="27">
        <v>101.96</v>
      </c>
      <c r="H175" s="27">
        <v>89.4</v>
      </c>
      <c r="I175" s="27">
        <v>105.6</v>
      </c>
      <c r="J175" s="27">
        <v>102</v>
      </c>
      <c r="K175" s="27">
        <v>115.92</v>
      </c>
      <c r="L175" s="27">
        <v>79.2</v>
      </c>
      <c r="M175" s="27">
        <v>120.33</v>
      </c>
      <c r="N175" s="27">
        <v>79.13</v>
      </c>
      <c r="O175" s="27">
        <v>84.84</v>
      </c>
      <c r="P175" s="27">
        <v>85.31</v>
      </c>
      <c r="Q175" s="27">
        <v>134.91</v>
      </c>
      <c r="R175" s="27">
        <v>98.09</v>
      </c>
      <c r="S175" s="27">
        <v>108.29</v>
      </c>
      <c r="T175" s="27">
        <v>88.31</v>
      </c>
      <c r="U175" s="27">
        <v>102.25</v>
      </c>
      <c r="V175" s="27">
        <v>84.05</v>
      </c>
      <c r="W175" s="27">
        <v>107.11</v>
      </c>
      <c r="X175" s="27">
        <v>77.739999999999995</v>
      </c>
      <c r="Y175" s="27">
        <v>150.76</v>
      </c>
      <c r="Z175" s="27">
        <v>100.85</v>
      </c>
      <c r="AA175" s="27">
        <v>127.13</v>
      </c>
      <c r="AB175" s="27">
        <v>106.3</v>
      </c>
      <c r="AD175" s="29">
        <f>[2]raw_data!A150</f>
        <v>38898</v>
      </c>
      <c r="AE175" s="27">
        <f t="shared" ref="AE175" si="167">AVERAGE(AA513:AA515)</f>
        <v>119.38333333333333</v>
      </c>
    </row>
    <row r="176" spans="1:31">
      <c r="A176" s="28">
        <v>28580</v>
      </c>
      <c r="B176" s="27">
        <v>99.29</v>
      </c>
      <c r="C176" s="27">
        <v>94.59</v>
      </c>
      <c r="D176" s="27">
        <v>117.32</v>
      </c>
      <c r="E176" s="27">
        <v>98.17</v>
      </c>
      <c r="F176" s="27">
        <v>116.25</v>
      </c>
      <c r="G176" s="27">
        <v>102.4</v>
      </c>
      <c r="H176" s="27">
        <v>90.64</v>
      </c>
      <c r="I176" s="27">
        <v>103.32</v>
      </c>
      <c r="J176" s="27">
        <v>103.96</v>
      </c>
      <c r="K176" s="27">
        <v>116.5</v>
      </c>
      <c r="L176" s="27">
        <v>78.73</v>
      </c>
      <c r="M176" s="27">
        <v>118.2</v>
      </c>
      <c r="N176" s="27">
        <v>77.010000000000005</v>
      </c>
      <c r="O176" s="27">
        <v>84.69</v>
      </c>
      <c r="P176" s="27">
        <v>88.37</v>
      </c>
      <c r="Q176" s="27">
        <v>133.79</v>
      </c>
      <c r="R176" s="27">
        <v>98.04</v>
      </c>
      <c r="S176" s="27">
        <v>109.87</v>
      </c>
      <c r="T176" s="27">
        <v>87.73</v>
      </c>
      <c r="U176" s="27">
        <v>100.86</v>
      </c>
      <c r="V176" s="27">
        <v>82.13</v>
      </c>
      <c r="W176" s="27">
        <v>104.33</v>
      </c>
      <c r="X176" s="27">
        <v>77.81</v>
      </c>
      <c r="Y176" s="27">
        <v>149.44</v>
      </c>
      <c r="Z176" s="27">
        <v>99.43</v>
      </c>
      <c r="AA176" s="27">
        <v>123.49</v>
      </c>
      <c r="AB176" s="27">
        <v>105.41</v>
      </c>
      <c r="AD176" s="29">
        <f>[2]raw_data!A151</f>
        <v>38990</v>
      </c>
      <c r="AE176" s="27">
        <f t="shared" ref="AE176" si="168">AVERAGE(AA516:AA518)</f>
        <v>122.03333333333335</v>
      </c>
    </row>
    <row r="177" spans="1:31">
      <c r="A177" s="28">
        <v>28610</v>
      </c>
      <c r="B177" s="27">
        <v>98.42</v>
      </c>
      <c r="C177" s="27">
        <v>93.98</v>
      </c>
      <c r="D177" s="27">
        <v>115.73</v>
      </c>
      <c r="E177" s="27">
        <v>95.89</v>
      </c>
      <c r="F177" s="27">
        <v>116.04</v>
      </c>
      <c r="G177" s="27">
        <v>102</v>
      </c>
      <c r="H177" s="27">
        <v>90.77</v>
      </c>
      <c r="I177" s="27">
        <v>102.67</v>
      </c>
      <c r="J177" s="27">
        <v>107.38</v>
      </c>
      <c r="K177" s="27">
        <v>115.33</v>
      </c>
      <c r="L177" s="27">
        <v>78.56</v>
      </c>
      <c r="M177" s="27">
        <v>117.07</v>
      </c>
      <c r="N177" s="27">
        <v>75.77</v>
      </c>
      <c r="O177" s="27">
        <v>84.3</v>
      </c>
      <c r="P177" s="27">
        <v>92.91</v>
      </c>
      <c r="Q177" s="27">
        <v>130.61000000000001</v>
      </c>
      <c r="R177" s="27">
        <v>98.1</v>
      </c>
      <c r="S177" s="27">
        <v>109.72</v>
      </c>
      <c r="T177" s="27">
        <v>86.95</v>
      </c>
      <c r="U177" s="27">
        <v>99.79</v>
      </c>
      <c r="V177" s="27">
        <v>84.53</v>
      </c>
      <c r="W177" s="27">
        <v>102.4</v>
      </c>
      <c r="X177" s="27">
        <v>78.36</v>
      </c>
      <c r="Y177" s="27">
        <v>149.69</v>
      </c>
      <c r="Z177" s="27">
        <v>98.54</v>
      </c>
      <c r="AA177" s="27">
        <v>119.95</v>
      </c>
      <c r="AB177" s="27">
        <v>104.81</v>
      </c>
      <c r="AD177" s="29">
        <f>[2]raw_data!A152</f>
        <v>39082</v>
      </c>
      <c r="AE177" s="27">
        <f t="shared" ref="AE177" si="169">AVERAGE(AA519:AA521)</f>
        <v>124.58</v>
      </c>
    </row>
    <row r="178" spans="1:31">
      <c r="A178" s="28">
        <v>28641</v>
      </c>
      <c r="B178" s="27">
        <v>98.6</v>
      </c>
      <c r="C178" s="27">
        <v>93.24</v>
      </c>
      <c r="D178" s="27">
        <v>114.02</v>
      </c>
      <c r="E178" s="27">
        <v>98.96</v>
      </c>
      <c r="F178" s="27">
        <v>116.56</v>
      </c>
      <c r="G178" s="27">
        <v>102.45</v>
      </c>
      <c r="H178" s="27">
        <v>89.82</v>
      </c>
      <c r="I178" s="27">
        <v>103.55</v>
      </c>
      <c r="J178" s="27">
        <v>108.79</v>
      </c>
      <c r="K178" s="27">
        <v>113.29</v>
      </c>
      <c r="L178" s="27">
        <v>79.319999999999993</v>
      </c>
      <c r="M178" s="27">
        <v>115.95</v>
      </c>
      <c r="N178" s="27">
        <v>75.349999999999994</v>
      </c>
      <c r="O178" s="27">
        <v>85.32</v>
      </c>
      <c r="P178" s="27">
        <v>91.7</v>
      </c>
      <c r="Q178" s="27">
        <v>132.68</v>
      </c>
      <c r="R178" s="27">
        <v>98.76</v>
      </c>
      <c r="S178" s="27">
        <v>108.13</v>
      </c>
      <c r="T178" s="27">
        <v>87.25</v>
      </c>
      <c r="U178" s="27">
        <v>99.4</v>
      </c>
      <c r="V178" s="27">
        <v>79.790000000000006</v>
      </c>
      <c r="W178" s="27">
        <v>102.67</v>
      </c>
      <c r="X178" s="27">
        <v>79.489999999999995</v>
      </c>
      <c r="Y178" s="27">
        <v>150.52000000000001</v>
      </c>
      <c r="Z178" s="27">
        <v>96.79</v>
      </c>
      <c r="AA178" s="27">
        <v>119.52</v>
      </c>
      <c r="AB178" s="27">
        <v>105.93</v>
      </c>
      <c r="AD178" s="29">
        <f>[2]raw_data!A153</f>
        <v>39172</v>
      </c>
      <c r="AE178" s="27">
        <f t="shared" ref="AE178" si="170">AVERAGE(AA522:AA524)</f>
        <v>125.69</v>
      </c>
    </row>
    <row r="179" spans="1:31">
      <c r="A179" s="28">
        <v>28671</v>
      </c>
      <c r="B179" s="27">
        <v>97.88</v>
      </c>
      <c r="C179" s="27">
        <v>92.94</v>
      </c>
      <c r="D179" s="27">
        <v>112.76</v>
      </c>
      <c r="E179" s="27">
        <v>97.98</v>
      </c>
      <c r="F179" s="27">
        <v>113.71</v>
      </c>
      <c r="G179" s="27">
        <v>101.91</v>
      </c>
      <c r="H179" s="27">
        <v>89.26</v>
      </c>
      <c r="I179" s="27">
        <v>101.8</v>
      </c>
      <c r="J179" s="27">
        <v>109.32</v>
      </c>
      <c r="K179" s="27">
        <v>112.66</v>
      </c>
      <c r="L179" s="27">
        <v>79.62</v>
      </c>
      <c r="M179" s="27">
        <v>113.89</v>
      </c>
      <c r="N179" s="27">
        <v>74.81</v>
      </c>
      <c r="O179" s="27">
        <v>85.59</v>
      </c>
      <c r="P179" s="27">
        <v>94.99</v>
      </c>
      <c r="Q179" s="27">
        <v>133.02000000000001</v>
      </c>
      <c r="R179" s="27">
        <v>98.64</v>
      </c>
      <c r="S179" s="27">
        <v>107.07</v>
      </c>
      <c r="T179" s="27">
        <v>87.12</v>
      </c>
      <c r="U179" s="27">
        <v>99.26</v>
      </c>
      <c r="V179" s="27">
        <v>77.17</v>
      </c>
      <c r="W179" s="27">
        <v>101.05</v>
      </c>
      <c r="X179" s="27">
        <v>80.680000000000007</v>
      </c>
      <c r="Y179" s="27">
        <v>149.41999999999999</v>
      </c>
      <c r="Z179" s="27">
        <v>99.23</v>
      </c>
      <c r="AA179" s="27">
        <v>119.74</v>
      </c>
      <c r="AB179" s="27">
        <v>104.85</v>
      </c>
      <c r="AD179" s="29">
        <f>[2]raw_data!A154</f>
        <v>39263</v>
      </c>
      <c r="AE179" s="27">
        <f t="shared" ref="AE179" si="171">AVERAGE(AA525:AA527)</f>
        <v>124.64</v>
      </c>
    </row>
    <row r="180" spans="1:31">
      <c r="A180" s="28">
        <v>28702</v>
      </c>
      <c r="B180" s="27">
        <v>96.07</v>
      </c>
      <c r="C180" s="27">
        <v>92.18</v>
      </c>
      <c r="D180" s="27">
        <v>111.7</v>
      </c>
      <c r="E180" s="27">
        <v>97.41</v>
      </c>
      <c r="F180" s="27">
        <v>115.83</v>
      </c>
      <c r="G180" s="27">
        <v>100.12</v>
      </c>
      <c r="H180" s="27">
        <v>88.77</v>
      </c>
      <c r="I180" s="27">
        <v>101.49</v>
      </c>
      <c r="J180" s="27">
        <v>111.62</v>
      </c>
      <c r="K180" s="27">
        <v>110.89</v>
      </c>
      <c r="L180" s="27">
        <v>77.64</v>
      </c>
      <c r="M180" s="27">
        <v>111.6</v>
      </c>
      <c r="N180" s="27">
        <v>77.34</v>
      </c>
      <c r="O180" s="27">
        <v>85.11</v>
      </c>
      <c r="P180" s="27">
        <v>100.28</v>
      </c>
      <c r="Q180" s="27">
        <v>130.13</v>
      </c>
      <c r="R180" s="27">
        <v>98.61</v>
      </c>
      <c r="S180" s="27">
        <v>106.14</v>
      </c>
      <c r="T180" s="27">
        <v>86.78</v>
      </c>
      <c r="U180" s="27">
        <v>98.08</v>
      </c>
      <c r="V180" s="27">
        <v>76.760000000000005</v>
      </c>
      <c r="W180" s="27">
        <v>100.03</v>
      </c>
      <c r="X180" s="27">
        <v>82.14</v>
      </c>
      <c r="Y180" s="27">
        <v>148.28</v>
      </c>
      <c r="Z180" s="27">
        <v>100.94</v>
      </c>
      <c r="AA180" s="27">
        <v>120.57</v>
      </c>
      <c r="AB180" s="27">
        <v>102.12</v>
      </c>
      <c r="AD180" s="29">
        <f>[2]raw_data!A155</f>
        <v>39355</v>
      </c>
      <c r="AE180" s="27">
        <f t="shared" ref="AE180" si="172">AVERAGE(AA528:AA530)</f>
        <v>124.40999999999998</v>
      </c>
    </row>
    <row r="181" spans="1:31">
      <c r="A181" s="28">
        <v>28733</v>
      </c>
      <c r="B181" s="27">
        <v>94.53</v>
      </c>
      <c r="C181" s="27">
        <v>92.59</v>
      </c>
      <c r="D181" s="27">
        <v>112.35</v>
      </c>
      <c r="E181" s="27">
        <v>95.14</v>
      </c>
      <c r="F181" s="27">
        <v>114.86</v>
      </c>
      <c r="G181" s="27">
        <v>99.63</v>
      </c>
      <c r="H181" s="27">
        <v>88.52</v>
      </c>
      <c r="I181" s="27">
        <v>101.56</v>
      </c>
      <c r="J181" s="27">
        <v>111.34</v>
      </c>
      <c r="K181" s="27">
        <v>110.49</v>
      </c>
      <c r="L181" s="27">
        <v>74.19</v>
      </c>
      <c r="M181" s="27">
        <v>108.88</v>
      </c>
      <c r="N181" s="27">
        <v>77.12</v>
      </c>
      <c r="O181" s="27">
        <v>84.16</v>
      </c>
      <c r="P181" s="27">
        <v>104.79</v>
      </c>
      <c r="Q181" s="27">
        <v>126.68</v>
      </c>
      <c r="R181" s="27">
        <v>98.46</v>
      </c>
      <c r="S181" s="27">
        <v>106.38</v>
      </c>
      <c r="T181" s="27">
        <v>86.71</v>
      </c>
      <c r="U181" s="27">
        <v>97.85</v>
      </c>
      <c r="V181" s="27">
        <v>75.709999999999994</v>
      </c>
      <c r="W181" s="27">
        <v>100</v>
      </c>
      <c r="X181" s="27">
        <v>84.52</v>
      </c>
      <c r="Y181" s="27">
        <v>147.59</v>
      </c>
      <c r="Z181" s="27">
        <v>105.95</v>
      </c>
      <c r="AA181" s="27">
        <v>120.96</v>
      </c>
      <c r="AB181" s="27">
        <v>100.2</v>
      </c>
      <c r="AD181" s="29">
        <f>[2]raw_data!A156</f>
        <v>39447</v>
      </c>
      <c r="AE181" s="27">
        <f t="shared" ref="AE181" si="173">AVERAGE(AA531:AA533)</f>
        <v>120.67666666666668</v>
      </c>
    </row>
    <row r="182" spans="1:31">
      <c r="A182" s="28">
        <v>28763</v>
      </c>
      <c r="B182" s="27">
        <v>94.21</v>
      </c>
      <c r="C182" s="27">
        <v>91.85</v>
      </c>
      <c r="D182" s="27">
        <v>112.89</v>
      </c>
      <c r="E182" s="27">
        <v>92.05</v>
      </c>
      <c r="F182" s="27">
        <v>115.66</v>
      </c>
      <c r="G182" s="27">
        <v>100.1</v>
      </c>
      <c r="H182" s="27">
        <v>88.61</v>
      </c>
      <c r="I182" s="27">
        <v>101.81</v>
      </c>
      <c r="J182" s="27">
        <v>110.09</v>
      </c>
      <c r="K182" s="27">
        <v>110.24</v>
      </c>
      <c r="L182" s="27">
        <v>74.680000000000007</v>
      </c>
      <c r="M182" s="27">
        <v>106.74</v>
      </c>
      <c r="N182" s="27">
        <v>76.92</v>
      </c>
      <c r="O182" s="27">
        <v>85.02</v>
      </c>
      <c r="P182" s="27">
        <v>104.11</v>
      </c>
      <c r="Q182" s="27">
        <v>128.18</v>
      </c>
      <c r="R182" s="27">
        <v>98.9</v>
      </c>
      <c r="S182" s="27">
        <v>106.98</v>
      </c>
      <c r="T182" s="27">
        <v>86.85</v>
      </c>
      <c r="U182" s="27">
        <v>98.65</v>
      </c>
      <c r="V182" s="27">
        <v>75.290000000000006</v>
      </c>
      <c r="W182" s="27">
        <v>99.43</v>
      </c>
      <c r="X182" s="27">
        <v>85.75</v>
      </c>
      <c r="Y182" s="27">
        <v>147.09</v>
      </c>
      <c r="Z182" s="27">
        <v>111.08</v>
      </c>
      <c r="AA182" s="27">
        <v>120.82</v>
      </c>
      <c r="AB182" s="27">
        <v>100.47</v>
      </c>
      <c r="AD182" s="29">
        <f>[2]raw_data!A157</f>
        <v>39538</v>
      </c>
      <c r="AE182" s="27">
        <f t="shared" ref="AE182" si="174">AVERAGE(AA534:AA536)</f>
        <v>113.19666666666666</v>
      </c>
    </row>
    <row r="183" spans="1:31">
      <c r="A183" s="28">
        <v>28794</v>
      </c>
      <c r="B183" s="27">
        <v>93.68</v>
      </c>
      <c r="C183" s="27">
        <v>92.78</v>
      </c>
      <c r="D183" s="27">
        <v>115.11</v>
      </c>
      <c r="E183" s="27">
        <v>90.4</v>
      </c>
      <c r="F183" s="27">
        <v>113.46</v>
      </c>
      <c r="G183" s="27">
        <v>103.48</v>
      </c>
      <c r="H183" s="27">
        <v>91.43</v>
      </c>
      <c r="I183" s="27">
        <v>101.3</v>
      </c>
      <c r="J183" s="27">
        <v>109.61</v>
      </c>
      <c r="K183" s="27">
        <v>113.4</v>
      </c>
      <c r="L183" s="27">
        <v>74.62</v>
      </c>
      <c r="M183" s="27">
        <v>105.61</v>
      </c>
      <c r="N183" s="27">
        <v>77.06</v>
      </c>
      <c r="O183" s="27">
        <v>83.68</v>
      </c>
      <c r="P183" s="27">
        <v>105.36</v>
      </c>
      <c r="Q183" s="27">
        <v>125.71</v>
      </c>
      <c r="R183" s="27">
        <v>98.24</v>
      </c>
      <c r="S183" s="27">
        <v>109.3</v>
      </c>
      <c r="T183" s="27">
        <v>86.79</v>
      </c>
      <c r="U183" s="27">
        <v>100.31</v>
      </c>
      <c r="V183" s="27">
        <v>75.36</v>
      </c>
      <c r="W183" s="27">
        <v>99.59</v>
      </c>
      <c r="X183" s="27">
        <v>86.96</v>
      </c>
      <c r="Y183" s="27">
        <v>145.75</v>
      </c>
      <c r="Z183" s="27">
        <v>108.2</v>
      </c>
      <c r="AA183" s="27">
        <v>119</v>
      </c>
      <c r="AB183" s="27">
        <v>98.7</v>
      </c>
      <c r="AD183" s="29">
        <f>[2]raw_data!A158</f>
        <v>39629</v>
      </c>
      <c r="AE183" s="27">
        <f t="shared" ref="AE183" si="175">AVERAGE(AA537:AA539)</f>
        <v>109.75333333333333</v>
      </c>
    </row>
    <row r="184" spans="1:31">
      <c r="A184" s="28">
        <v>28824</v>
      </c>
      <c r="B184" s="27">
        <v>94.34</v>
      </c>
      <c r="C184" s="27">
        <v>92.15</v>
      </c>
      <c r="D184" s="27">
        <v>115.05</v>
      </c>
      <c r="E184" s="27">
        <v>92.07</v>
      </c>
      <c r="F184" s="27">
        <v>115.5</v>
      </c>
      <c r="G184" s="27">
        <v>103.81</v>
      </c>
      <c r="H184" s="27">
        <v>91.09</v>
      </c>
      <c r="I184" s="27">
        <v>102.34</v>
      </c>
      <c r="J184" s="27">
        <v>109.35</v>
      </c>
      <c r="K184" s="27">
        <v>113.06</v>
      </c>
      <c r="L184" s="27">
        <v>75.58</v>
      </c>
      <c r="M184" s="27">
        <v>105.47</v>
      </c>
      <c r="N184" s="27">
        <v>76.760000000000005</v>
      </c>
      <c r="O184" s="27">
        <v>83.37</v>
      </c>
      <c r="P184" s="27">
        <v>100.68</v>
      </c>
      <c r="Q184" s="27">
        <v>129.36000000000001</v>
      </c>
      <c r="R184" s="27">
        <v>99.67</v>
      </c>
      <c r="S184" s="27">
        <v>108.87</v>
      </c>
      <c r="T184" s="27">
        <v>87.63</v>
      </c>
      <c r="U184" s="27">
        <v>99.81</v>
      </c>
      <c r="V184" s="27">
        <v>75.02</v>
      </c>
      <c r="W184" s="27">
        <v>101.55</v>
      </c>
      <c r="X184" s="27">
        <v>88</v>
      </c>
      <c r="Y184" s="27">
        <v>146.77000000000001</v>
      </c>
      <c r="Z184" s="27">
        <v>101.73</v>
      </c>
      <c r="AA184" s="27">
        <v>120.06</v>
      </c>
      <c r="AB184" s="27">
        <v>100.99</v>
      </c>
      <c r="AD184" s="29">
        <f>[2]raw_data!A159</f>
        <v>39721</v>
      </c>
      <c r="AE184" s="27">
        <f t="shared" ref="AE184" si="176">AVERAGE(AA540:AA542)</f>
        <v>109.46999999999998</v>
      </c>
    </row>
    <row r="185" spans="1:31">
      <c r="A185" s="28">
        <v>28855</v>
      </c>
      <c r="B185" s="27">
        <v>94.55</v>
      </c>
      <c r="C185" s="27">
        <v>92.56</v>
      </c>
      <c r="D185" s="27">
        <v>114.94</v>
      </c>
      <c r="E185" s="27">
        <v>91.47</v>
      </c>
      <c r="F185" s="27">
        <v>115.17</v>
      </c>
      <c r="G185" s="27">
        <v>103.23</v>
      </c>
      <c r="H185" s="27">
        <v>92.16</v>
      </c>
      <c r="I185" s="27">
        <v>101.25</v>
      </c>
      <c r="J185" s="27">
        <v>109.84</v>
      </c>
      <c r="K185" s="27">
        <v>113.9</v>
      </c>
      <c r="L185" s="27">
        <v>76.64</v>
      </c>
      <c r="M185" s="27">
        <v>105.35</v>
      </c>
      <c r="N185" s="27">
        <v>76.930000000000007</v>
      </c>
      <c r="O185" s="27">
        <v>83.13</v>
      </c>
      <c r="P185" s="27">
        <v>97.78</v>
      </c>
      <c r="Q185" s="27">
        <v>130.26</v>
      </c>
      <c r="R185" s="27">
        <v>100.3</v>
      </c>
      <c r="S185" s="27">
        <v>108.83</v>
      </c>
      <c r="T185" s="27">
        <v>88.23</v>
      </c>
      <c r="U185" s="27">
        <v>98.4</v>
      </c>
      <c r="V185" s="27">
        <v>75.38</v>
      </c>
      <c r="W185" s="27">
        <v>102.2</v>
      </c>
      <c r="X185" s="27">
        <v>88.62</v>
      </c>
      <c r="Y185" s="27">
        <v>146.22999999999999</v>
      </c>
      <c r="Z185" s="27">
        <v>100.92</v>
      </c>
      <c r="AA185" s="27">
        <v>121.26</v>
      </c>
      <c r="AB185" s="27">
        <v>101.5</v>
      </c>
      <c r="AD185" s="29">
        <f>[2]raw_data!A160</f>
        <v>39813</v>
      </c>
      <c r="AE185" s="27">
        <f t="shared" ref="AE185" si="177">AVERAGE(AA543:AA545)</f>
        <v>101.72666666666667</v>
      </c>
    </row>
    <row r="186" spans="1:31">
      <c r="A186" s="28">
        <v>28886</v>
      </c>
      <c r="B186" s="27">
        <v>93.99</v>
      </c>
      <c r="C186" s="27">
        <v>93.01</v>
      </c>
      <c r="D186" s="27">
        <v>115.55</v>
      </c>
      <c r="E186" s="27">
        <v>90.32</v>
      </c>
      <c r="F186" s="27">
        <v>114.52</v>
      </c>
      <c r="G186" s="27">
        <v>103.58</v>
      </c>
      <c r="H186" s="27">
        <v>93.83</v>
      </c>
      <c r="I186" s="27">
        <v>101.46</v>
      </c>
      <c r="J186" s="27">
        <v>110.53</v>
      </c>
      <c r="K186" s="27">
        <v>114.95</v>
      </c>
      <c r="L186" s="27">
        <v>78.849999999999994</v>
      </c>
      <c r="M186" s="27">
        <v>106.79</v>
      </c>
      <c r="N186" s="27">
        <v>79.53</v>
      </c>
      <c r="O186" s="27">
        <v>83.24</v>
      </c>
      <c r="P186" s="27">
        <v>95.87</v>
      </c>
      <c r="Q186" s="27">
        <v>130.34</v>
      </c>
      <c r="R186" s="27">
        <v>102.72</v>
      </c>
      <c r="S186" s="27">
        <v>108.71</v>
      </c>
      <c r="T186" s="27">
        <v>88.22</v>
      </c>
      <c r="U186" s="27">
        <v>97.1</v>
      </c>
      <c r="V186" s="27">
        <v>73.790000000000006</v>
      </c>
      <c r="W186" s="27">
        <v>101.77</v>
      </c>
      <c r="X186" s="27">
        <v>89.59</v>
      </c>
      <c r="Y186" s="27">
        <v>145.65</v>
      </c>
      <c r="Z186" s="27">
        <v>99.61</v>
      </c>
      <c r="AA186" s="27">
        <v>121.34</v>
      </c>
      <c r="AB186" s="27">
        <v>101.38</v>
      </c>
      <c r="AD186" s="29">
        <f>[2]raw_data!A161</f>
        <v>39903</v>
      </c>
      <c r="AE186" s="27">
        <f t="shared" ref="AE186" si="178">AVERAGE(AA546:AA548)</f>
        <v>94.153333333333322</v>
      </c>
    </row>
    <row r="187" spans="1:31">
      <c r="A187" s="28">
        <v>28914</v>
      </c>
      <c r="B187" s="27">
        <v>93.64</v>
      </c>
      <c r="C187" s="27">
        <v>92.81</v>
      </c>
      <c r="D187" s="27">
        <v>115.26</v>
      </c>
      <c r="E187" s="27">
        <v>90.24</v>
      </c>
      <c r="F187" s="27">
        <v>115.16</v>
      </c>
      <c r="G187" s="27">
        <v>103.44</v>
      </c>
      <c r="H187" s="27">
        <v>93.76</v>
      </c>
      <c r="I187" s="27">
        <v>102.27</v>
      </c>
      <c r="J187" s="27">
        <v>110.11</v>
      </c>
      <c r="K187" s="27">
        <v>114.39</v>
      </c>
      <c r="L187" s="27">
        <v>78.099999999999994</v>
      </c>
      <c r="M187" s="27">
        <v>107.17</v>
      </c>
      <c r="N187" s="27">
        <v>79.22</v>
      </c>
      <c r="O187" s="27">
        <v>83.94</v>
      </c>
      <c r="P187" s="27">
        <v>93.29</v>
      </c>
      <c r="Q187" s="27">
        <v>135.08000000000001</v>
      </c>
      <c r="R187" s="27">
        <v>103.31</v>
      </c>
      <c r="S187" s="27">
        <v>108.53</v>
      </c>
      <c r="T187" s="27">
        <v>88.72</v>
      </c>
      <c r="U187" s="27">
        <v>96.59</v>
      </c>
      <c r="V187" s="27">
        <v>73.52</v>
      </c>
      <c r="W187" s="27">
        <v>101.1</v>
      </c>
      <c r="X187" s="27">
        <v>90.89</v>
      </c>
      <c r="Y187" s="27">
        <v>145.57</v>
      </c>
      <c r="Z187" s="27">
        <v>100.06</v>
      </c>
      <c r="AA187" s="27">
        <v>121.62</v>
      </c>
      <c r="AB187" s="27">
        <v>102.44</v>
      </c>
      <c r="AD187" s="29">
        <f>[2]raw_data!A162</f>
        <v>39994</v>
      </c>
      <c r="AE187" s="27">
        <f t="shared" ref="AE187" si="179">AVERAGE(AA549:AA551)</f>
        <v>98.383333333333326</v>
      </c>
    </row>
    <row r="188" spans="1:31">
      <c r="A188" s="28">
        <v>28945</v>
      </c>
      <c r="B188" s="27">
        <v>93.28</v>
      </c>
      <c r="C188" s="27">
        <v>92.25</v>
      </c>
      <c r="D188" s="27">
        <v>113.89</v>
      </c>
      <c r="E188" s="27">
        <v>92.11</v>
      </c>
      <c r="F188" s="27">
        <v>116.58</v>
      </c>
      <c r="G188" s="27">
        <v>102.75</v>
      </c>
      <c r="H188" s="27">
        <v>93.91</v>
      </c>
      <c r="I188" s="27">
        <v>102.27</v>
      </c>
      <c r="J188" s="27">
        <v>110.07</v>
      </c>
      <c r="K188" s="27">
        <v>114.09</v>
      </c>
      <c r="L188" s="27">
        <v>79.790000000000006</v>
      </c>
      <c r="M188" s="27">
        <v>107</v>
      </c>
      <c r="N188" s="27">
        <v>79.72</v>
      </c>
      <c r="O188" s="27">
        <v>84.51</v>
      </c>
      <c r="P188" s="27">
        <v>90.44</v>
      </c>
      <c r="Q188" s="27">
        <v>137.55000000000001</v>
      </c>
      <c r="R188" s="27">
        <v>103.87</v>
      </c>
      <c r="S188" s="27">
        <v>108.93</v>
      </c>
      <c r="T188" s="27">
        <v>89.74</v>
      </c>
      <c r="U188" s="27">
        <v>96.26</v>
      </c>
      <c r="V188" s="27">
        <v>73.290000000000006</v>
      </c>
      <c r="W188" s="27">
        <v>100.32</v>
      </c>
      <c r="X188" s="27">
        <v>91.57</v>
      </c>
      <c r="Y188" s="27">
        <v>145.15</v>
      </c>
      <c r="Z188" s="27">
        <v>99.51</v>
      </c>
      <c r="AA188" s="27">
        <v>123.65</v>
      </c>
      <c r="AB188" s="27">
        <v>102.76</v>
      </c>
      <c r="AD188" s="29">
        <f>[2]raw_data!A163</f>
        <v>40086</v>
      </c>
      <c r="AE188" s="27">
        <f t="shared" ref="AE188" si="180">AVERAGE(AA552:AA554)</f>
        <v>100.77666666666666</v>
      </c>
    </row>
    <row r="189" spans="1:31">
      <c r="A189" s="28">
        <v>28975</v>
      </c>
      <c r="B189" s="27">
        <v>93.18</v>
      </c>
      <c r="C189" s="27">
        <v>91.22</v>
      </c>
      <c r="D189" s="27">
        <v>112.22</v>
      </c>
      <c r="E189" s="27">
        <v>94.42</v>
      </c>
      <c r="F189" s="27">
        <v>119.32</v>
      </c>
      <c r="G189" s="27">
        <v>101.42</v>
      </c>
      <c r="H189" s="27">
        <v>93.25</v>
      </c>
      <c r="I189" s="27">
        <v>102.63</v>
      </c>
      <c r="J189" s="27">
        <v>109.56</v>
      </c>
      <c r="K189" s="27">
        <v>112.66</v>
      </c>
      <c r="L189" s="27">
        <v>80.8</v>
      </c>
      <c r="M189" s="27">
        <v>104.31</v>
      </c>
      <c r="N189" s="27">
        <v>81.06</v>
      </c>
      <c r="O189" s="27">
        <v>85.59</v>
      </c>
      <c r="P189" s="27">
        <v>86.8</v>
      </c>
      <c r="Q189" s="27">
        <v>141.82</v>
      </c>
      <c r="R189" s="27">
        <v>103.61</v>
      </c>
      <c r="S189" s="27">
        <v>107.73</v>
      </c>
      <c r="T189" s="27">
        <v>91.02</v>
      </c>
      <c r="U189" s="27">
        <v>95.75</v>
      </c>
      <c r="V189" s="27">
        <v>73.84</v>
      </c>
      <c r="W189" s="27">
        <v>99.86</v>
      </c>
      <c r="X189" s="27">
        <v>94.46</v>
      </c>
      <c r="Y189" s="27">
        <v>145.18</v>
      </c>
      <c r="Z189" s="27">
        <v>97.78</v>
      </c>
      <c r="AA189" s="27">
        <v>128.01</v>
      </c>
      <c r="AB189" s="27">
        <v>103.78</v>
      </c>
      <c r="AD189" s="29">
        <f>[2]raw_data!A164</f>
        <v>40178</v>
      </c>
      <c r="AE189" s="27">
        <f t="shared" ref="AE189" si="181">AVERAGE(AA555:AA557)</f>
        <v>97.663333333333341</v>
      </c>
    </row>
    <row r="190" spans="1:31">
      <c r="A190" s="28">
        <v>29006</v>
      </c>
      <c r="B190" s="27">
        <v>93.34</v>
      </c>
      <c r="C190" s="27">
        <v>90.53</v>
      </c>
      <c r="D190" s="27">
        <v>110.76</v>
      </c>
      <c r="E190" s="27">
        <v>93.69</v>
      </c>
      <c r="F190" s="27">
        <v>119.76</v>
      </c>
      <c r="G190" s="27">
        <v>100.84</v>
      </c>
      <c r="H190" s="27">
        <v>92.54</v>
      </c>
      <c r="I190" s="27">
        <v>102.96</v>
      </c>
      <c r="J190" s="27">
        <v>109.1</v>
      </c>
      <c r="K190" s="27">
        <v>112.13</v>
      </c>
      <c r="L190" s="27">
        <v>81.22</v>
      </c>
      <c r="M190" s="27">
        <v>105.12</v>
      </c>
      <c r="N190" s="27">
        <v>79.44</v>
      </c>
      <c r="O190" s="27">
        <v>85.7</v>
      </c>
      <c r="P190" s="27">
        <v>85.98</v>
      </c>
      <c r="Q190" s="27">
        <v>145.72999999999999</v>
      </c>
      <c r="R190" s="27">
        <v>104.07</v>
      </c>
      <c r="S190" s="27">
        <v>106.21</v>
      </c>
      <c r="T190" s="27">
        <v>91.67</v>
      </c>
      <c r="U190" s="27">
        <v>95.2</v>
      </c>
      <c r="V190" s="27">
        <v>74.540000000000006</v>
      </c>
      <c r="W190" s="27">
        <v>99.88</v>
      </c>
      <c r="X190" s="27">
        <v>98.47</v>
      </c>
      <c r="Y190" s="27">
        <v>145.97</v>
      </c>
      <c r="Z190" s="27">
        <v>97.47</v>
      </c>
      <c r="AA190" s="27">
        <v>128.11000000000001</v>
      </c>
      <c r="AB190" s="27">
        <v>104.83</v>
      </c>
      <c r="AD190" s="29">
        <f>[2]raw_data!A165</f>
        <v>40268</v>
      </c>
      <c r="AE190" s="27">
        <f t="shared" ref="AE190" si="182">AVERAGE(AA558:AA560)</f>
        <v>98.073333333333323</v>
      </c>
    </row>
    <row r="191" spans="1:31">
      <c r="A191" s="28">
        <v>29036</v>
      </c>
      <c r="B191" s="27">
        <v>93.54</v>
      </c>
      <c r="C191" s="27">
        <v>90.46</v>
      </c>
      <c r="D191" s="27">
        <v>110.63</v>
      </c>
      <c r="E191" s="27">
        <v>91.87</v>
      </c>
      <c r="F191" s="27">
        <v>119.59</v>
      </c>
      <c r="G191" s="27">
        <v>99.23</v>
      </c>
      <c r="H191" s="27">
        <v>92.59</v>
      </c>
      <c r="I191" s="27">
        <v>103.21</v>
      </c>
      <c r="J191" s="27">
        <v>109.36</v>
      </c>
      <c r="K191" s="27">
        <v>112.49</v>
      </c>
      <c r="L191" s="27">
        <v>81.05</v>
      </c>
      <c r="M191" s="27">
        <v>103.88</v>
      </c>
      <c r="N191" s="27">
        <v>78.459999999999994</v>
      </c>
      <c r="O191" s="27">
        <v>85.64</v>
      </c>
      <c r="P191" s="27">
        <v>84.68</v>
      </c>
      <c r="Q191" s="27">
        <v>145.86000000000001</v>
      </c>
      <c r="R191" s="27">
        <v>104.1</v>
      </c>
      <c r="S191" s="27">
        <v>105</v>
      </c>
      <c r="T191" s="27">
        <v>91.27</v>
      </c>
      <c r="U191" s="27">
        <v>94.58</v>
      </c>
      <c r="V191" s="27">
        <v>73.569999999999993</v>
      </c>
      <c r="W191" s="27">
        <v>99.79</v>
      </c>
      <c r="X191" s="27">
        <v>97.78</v>
      </c>
      <c r="Y191" s="27">
        <v>146</v>
      </c>
      <c r="Z191" s="27">
        <v>98.78</v>
      </c>
      <c r="AA191" s="27">
        <v>131.37</v>
      </c>
      <c r="AB191" s="27">
        <v>105.25</v>
      </c>
      <c r="AD191" s="29">
        <f>[2]raw_data!A166</f>
        <v>40359</v>
      </c>
      <c r="AE191" s="27">
        <f t="shared" ref="AE191" si="183">AVERAGE(AA561:AA563)</f>
        <v>99.589999999999989</v>
      </c>
    </row>
    <row r="192" spans="1:31">
      <c r="A192" s="28">
        <v>29067</v>
      </c>
      <c r="B192" s="27">
        <v>93.13</v>
      </c>
      <c r="C192" s="27">
        <v>91.05</v>
      </c>
      <c r="D192" s="27">
        <v>111.09</v>
      </c>
      <c r="E192" s="27">
        <v>91.59</v>
      </c>
      <c r="F192" s="27">
        <v>117.77</v>
      </c>
      <c r="G192" s="27">
        <v>100.56</v>
      </c>
      <c r="H192" s="27">
        <v>92.94</v>
      </c>
      <c r="I192" s="27">
        <v>102.76</v>
      </c>
      <c r="J192" s="27">
        <v>109.71</v>
      </c>
      <c r="K192" s="27">
        <v>112.47</v>
      </c>
      <c r="L192" s="27">
        <v>80.06</v>
      </c>
      <c r="M192" s="27">
        <v>102.22</v>
      </c>
      <c r="N192" s="27">
        <v>80.11</v>
      </c>
      <c r="O192" s="27">
        <v>85.69</v>
      </c>
      <c r="P192" s="27">
        <v>84.13</v>
      </c>
      <c r="Q192" s="27">
        <v>142.97</v>
      </c>
      <c r="R192" s="27">
        <v>103.43</v>
      </c>
      <c r="S192" s="27">
        <v>104.14</v>
      </c>
      <c r="T192" s="27">
        <v>89.19</v>
      </c>
      <c r="U192" s="27">
        <v>93.19</v>
      </c>
      <c r="V192" s="27">
        <v>72.19</v>
      </c>
      <c r="W192" s="27">
        <v>100.27</v>
      </c>
      <c r="X192" s="27">
        <v>95.88</v>
      </c>
      <c r="Y192" s="27">
        <v>144.72999999999999</v>
      </c>
      <c r="Z192" s="27">
        <v>97.88</v>
      </c>
      <c r="AA192" s="27">
        <v>140.65</v>
      </c>
      <c r="AB192" s="27">
        <v>103.44</v>
      </c>
      <c r="AD192" s="29">
        <f>[2]raw_data!A167</f>
        <v>40451</v>
      </c>
      <c r="AE192" s="27">
        <f t="shared" ref="AE192" si="184">AVERAGE(AA564:AA566)</f>
        <v>102.21</v>
      </c>
    </row>
    <row r="193" spans="1:31">
      <c r="A193" s="28">
        <v>29098</v>
      </c>
      <c r="B193" s="27">
        <v>93.73</v>
      </c>
      <c r="C193" s="27">
        <v>91.04</v>
      </c>
      <c r="D193" s="27">
        <v>110.87</v>
      </c>
      <c r="E193" s="27">
        <v>90.67</v>
      </c>
      <c r="F193" s="27">
        <v>120.99</v>
      </c>
      <c r="G193" s="27">
        <v>101.29</v>
      </c>
      <c r="H193" s="27">
        <v>93.09</v>
      </c>
      <c r="I193" s="27">
        <v>102.95</v>
      </c>
      <c r="J193" s="27">
        <v>110.11</v>
      </c>
      <c r="K193" s="27">
        <v>111.76</v>
      </c>
      <c r="L193" s="27">
        <v>78.739999999999995</v>
      </c>
      <c r="M193" s="27">
        <v>104.58</v>
      </c>
      <c r="N193" s="27">
        <v>79.400000000000006</v>
      </c>
      <c r="O193" s="27">
        <v>86.74</v>
      </c>
      <c r="P193" s="27">
        <v>82.06</v>
      </c>
      <c r="Q193" s="27">
        <v>143.44999999999999</v>
      </c>
      <c r="R193" s="27">
        <v>104.32</v>
      </c>
      <c r="S193" s="27">
        <v>104.38</v>
      </c>
      <c r="T193" s="27">
        <v>89.72</v>
      </c>
      <c r="U193" s="27">
        <v>92.96</v>
      </c>
      <c r="V193" s="27">
        <v>72.569999999999993</v>
      </c>
      <c r="W193" s="27">
        <v>101.81</v>
      </c>
      <c r="X193" s="27">
        <v>96.49</v>
      </c>
      <c r="Y193" s="27">
        <v>146.19999999999999</v>
      </c>
      <c r="Z193" s="27">
        <v>96.8</v>
      </c>
      <c r="AA193" s="27">
        <v>140.33000000000001</v>
      </c>
      <c r="AB193" s="27">
        <v>104.39</v>
      </c>
      <c r="AD193" s="29">
        <f>[2]raw_data!A168</f>
        <v>40543</v>
      </c>
      <c r="AE193" s="27">
        <f t="shared" ref="AE193" si="185">AVERAGE(AA567:AA569)</f>
        <v>100.13333333333333</v>
      </c>
    </row>
    <row r="194" spans="1:31">
      <c r="A194" s="28">
        <v>29128</v>
      </c>
      <c r="B194" s="27">
        <v>93.77</v>
      </c>
      <c r="C194" s="27">
        <v>91.98</v>
      </c>
      <c r="D194" s="27">
        <v>110.68</v>
      </c>
      <c r="E194" s="27">
        <v>90.98</v>
      </c>
      <c r="F194" s="27">
        <v>123.89</v>
      </c>
      <c r="G194" s="27">
        <v>102.57</v>
      </c>
      <c r="H194" s="27">
        <v>94.51</v>
      </c>
      <c r="I194" s="27">
        <v>102.8</v>
      </c>
      <c r="J194" s="27">
        <v>110.66</v>
      </c>
      <c r="K194" s="27">
        <v>112.33</v>
      </c>
      <c r="L194" s="27">
        <v>79.349999999999994</v>
      </c>
      <c r="M194" s="27">
        <v>105.83</v>
      </c>
      <c r="N194" s="27">
        <v>79.94</v>
      </c>
      <c r="O194" s="27">
        <v>88.17</v>
      </c>
      <c r="P194" s="27">
        <v>80.260000000000005</v>
      </c>
      <c r="Q194" s="27">
        <v>144.35</v>
      </c>
      <c r="R194" s="27">
        <v>104.5</v>
      </c>
      <c r="S194" s="27">
        <v>105.12</v>
      </c>
      <c r="T194" s="27">
        <v>89.2</v>
      </c>
      <c r="U194" s="27">
        <v>92.87</v>
      </c>
      <c r="V194" s="27">
        <v>72.709999999999994</v>
      </c>
      <c r="W194" s="27">
        <v>102.68</v>
      </c>
      <c r="X194" s="27">
        <v>95.96</v>
      </c>
      <c r="Y194" s="27">
        <v>145.57</v>
      </c>
      <c r="Z194" s="27">
        <v>98.24</v>
      </c>
      <c r="AA194" s="27">
        <v>136.44999999999999</v>
      </c>
      <c r="AB194" s="27">
        <v>104.39</v>
      </c>
      <c r="AD194" s="29">
        <f>[2]raw_data!A169</f>
        <v>40633</v>
      </c>
      <c r="AE194" s="27">
        <f t="shared" ref="AE194" si="186">AVERAGE(AA570:AA572)</f>
        <v>101.5</v>
      </c>
    </row>
    <row r="195" spans="1:31">
      <c r="A195" s="28">
        <v>29159</v>
      </c>
      <c r="B195" s="27">
        <v>93.99</v>
      </c>
      <c r="C195" s="27">
        <v>92.95</v>
      </c>
      <c r="D195" s="27">
        <v>111.05</v>
      </c>
      <c r="E195" s="27">
        <v>90.47</v>
      </c>
      <c r="F195" s="27">
        <v>123.91</v>
      </c>
      <c r="G195" s="27">
        <v>102.11</v>
      </c>
      <c r="H195" s="27">
        <v>95.46</v>
      </c>
      <c r="I195" s="27">
        <v>104.22</v>
      </c>
      <c r="J195" s="27">
        <v>111.66</v>
      </c>
      <c r="K195" s="27">
        <v>112.61</v>
      </c>
      <c r="L195" s="27">
        <v>80.36</v>
      </c>
      <c r="M195" s="27">
        <v>108.84</v>
      </c>
      <c r="N195" s="27">
        <v>82.68</v>
      </c>
      <c r="O195" s="27">
        <v>87.93</v>
      </c>
      <c r="P195" s="27">
        <v>78.12</v>
      </c>
      <c r="Q195" s="27">
        <v>145.96</v>
      </c>
      <c r="R195" s="27">
        <v>105.8</v>
      </c>
      <c r="S195" s="27">
        <v>105.05</v>
      </c>
      <c r="T195" s="27">
        <v>89.01</v>
      </c>
      <c r="U195" s="27">
        <v>93.83</v>
      </c>
      <c r="V195" s="27">
        <v>72.89</v>
      </c>
      <c r="W195" s="27">
        <v>102.49</v>
      </c>
      <c r="X195" s="27">
        <v>96.79</v>
      </c>
      <c r="Y195" s="27">
        <v>146.25</v>
      </c>
      <c r="Z195" s="27">
        <v>97.16</v>
      </c>
      <c r="AA195" s="27">
        <v>134.33000000000001</v>
      </c>
      <c r="AB195" s="27">
        <v>105.59</v>
      </c>
      <c r="AD195" s="29">
        <f>[2]raw_data!A170</f>
        <v>40724</v>
      </c>
      <c r="AE195" s="27">
        <f t="shared" ref="AE195" si="187">AVERAGE(AA573:AA575)</f>
        <v>99.44</v>
      </c>
    </row>
    <row r="196" spans="1:31">
      <c r="A196" s="28">
        <v>29189</v>
      </c>
      <c r="B196" s="27">
        <v>94.26</v>
      </c>
      <c r="C196" s="27">
        <v>93.5</v>
      </c>
      <c r="D196" s="27">
        <v>111.1</v>
      </c>
      <c r="E196" s="27">
        <v>90.77</v>
      </c>
      <c r="F196" s="27">
        <v>123.86</v>
      </c>
      <c r="G196" s="27">
        <v>102.17</v>
      </c>
      <c r="H196" s="27">
        <v>97.28</v>
      </c>
      <c r="I196" s="27">
        <v>104.23</v>
      </c>
      <c r="J196" s="27">
        <v>112.88</v>
      </c>
      <c r="K196" s="27">
        <v>113.97</v>
      </c>
      <c r="L196" s="27">
        <v>80.5</v>
      </c>
      <c r="M196" s="27">
        <v>109.71</v>
      </c>
      <c r="N196" s="27">
        <v>82.59</v>
      </c>
      <c r="O196" s="27">
        <v>88.6</v>
      </c>
      <c r="P196" s="27">
        <v>72.66</v>
      </c>
      <c r="Q196" s="27">
        <v>150.82</v>
      </c>
      <c r="R196" s="27">
        <v>106.76</v>
      </c>
      <c r="S196" s="27">
        <v>105.15</v>
      </c>
      <c r="T196" s="27">
        <v>89.62</v>
      </c>
      <c r="U196" s="27">
        <v>93.22</v>
      </c>
      <c r="V196" s="27">
        <v>72.599999999999994</v>
      </c>
      <c r="W196" s="27">
        <v>103.55</v>
      </c>
      <c r="X196" s="27">
        <v>95.94</v>
      </c>
      <c r="Y196" s="27">
        <v>147.4</v>
      </c>
      <c r="Z196" s="27">
        <v>96.07</v>
      </c>
      <c r="AA196" s="27">
        <v>133.97999999999999</v>
      </c>
      <c r="AB196" s="27">
        <v>107.76</v>
      </c>
      <c r="AD196" s="29">
        <f>[2]raw_data!A171</f>
        <v>40816</v>
      </c>
      <c r="AE196" s="27">
        <f t="shared" ref="AE196" si="188">AVERAGE(AA576:AA578)</f>
        <v>99.65666666666668</v>
      </c>
    </row>
    <row r="197" spans="1:31">
      <c r="A197" s="28">
        <v>29220</v>
      </c>
      <c r="B197" s="27">
        <v>93.59</v>
      </c>
      <c r="C197" s="27">
        <v>93.62</v>
      </c>
      <c r="D197" s="27">
        <v>110.57</v>
      </c>
      <c r="E197" s="27">
        <v>90.74</v>
      </c>
      <c r="F197" s="27">
        <v>122.3</v>
      </c>
      <c r="G197" s="27">
        <v>97.47</v>
      </c>
      <c r="H197" s="27">
        <v>98.16</v>
      </c>
      <c r="I197" s="27">
        <v>104.08</v>
      </c>
      <c r="J197" s="27">
        <v>113.56</v>
      </c>
      <c r="K197" s="27">
        <v>113.9</v>
      </c>
      <c r="L197" s="27">
        <v>80.23</v>
      </c>
      <c r="M197" s="27">
        <v>109.77</v>
      </c>
      <c r="N197" s="27">
        <v>82</v>
      </c>
      <c r="O197" s="27">
        <v>89.59</v>
      </c>
      <c r="P197" s="27">
        <v>73.040000000000006</v>
      </c>
      <c r="Q197" s="27">
        <v>151.34</v>
      </c>
      <c r="R197" s="27">
        <v>107.15</v>
      </c>
      <c r="S197" s="27">
        <v>105.95</v>
      </c>
      <c r="T197" s="27">
        <v>90.07</v>
      </c>
      <c r="U197" s="27">
        <v>91.86</v>
      </c>
      <c r="V197" s="27">
        <v>72.42</v>
      </c>
      <c r="W197" s="27">
        <v>102.89</v>
      </c>
      <c r="X197" s="27">
        <v>94.66</v>
      </c>
      <c r="Y197" s="27">
        <v>146.57</v>
      </c>
      <c r="Z197" s="27">
        <v>96.33</v>
      </c>
      <c r="AA197" s="27">
        <v>135.94999999999999</v>
      </c>
      <c r="AB197" s="27">
        <v>106.43</v>
      </c>
      <c r="AD197" s="29">
        <f>[2]raw_data!A172</f>
        <v>40908</v>
      </c>
      <c r="AE197" s="27">
        <f t="shared" ref="AE197" si="189">AVERAGE(AA579:AA581)</f>
        <v>101.52999999999999</v>
      </c>
    </row>
    <row r="198" spans="1:31">
      <c r="A198" s="28">
        <v>29251</v>
      </c>
      <c r="B198" s="27">
        <v>92.9</v>
      </c>
      <c r="C198" s="27">
        <v>93.92</v>
      </c>
      <c r="D198" s="27">
        <v>110.64</v>
      </c>
      <c r="E198" s="27">
        <v>90.13</v>
      </c>
      <c r="F198" s="27">
        <v>125.17</v>
      </c>
      <c r="G198" s="27">
        <v>95.63</v>
      </c>
      <c r="H198" s="27">
        <v>98.7</v>
      </c>
      <c r="I198" s="27">
        <v>103.83</v>
      </c>
      <c r="J198" s="27">
        <v>114.07</v>
      </c>
      <c r="K198" s="27">
        <v>112.57</v>
      </c>
      <c r="L198" s="27">
        <v>79.790000000000006</v>
      </c>
      <c r="M198" s="27">
        <v>112.07</v>
      </c>
      <c r="N198" s="27">
        <v>83.56</v>
      </c>
      <c r="O198" s="27">
        <v>91.46</v>
      </c>
      <c r="P198" s="27">
        <v>73.63</v>
      </c>
      <c r="Q198" s="27">
        <v>135.57</v>
      </c>
      <c r="R198" s="27">
        <v>110.46</v>
      </c>
      <c r="S198" s="27">
        <v>105.17</v>
      </c>
      <c r="T198" s="27">
        <v>90.24</v>
      </c>
      <c r="U198" s="27">
        <v>92.11</v>
      </c>
      <c r="V198" s="27">
        <v>71.36</v>
      </c>
      <c r="W198" s="27">
        <v>102.05</v>
      </c>
      <c r="X198" s="27">
        <v>95.68</v>
      </c>
      <c r="Y198" s="27">
        <v>149.19</v>
      </c>
      <c r="Z198" s="27">
        <v>94.63</v>
      </c>
      <c r="AA198" s="27">
        <v>138.38999999999999</v>
      </c>
      <c r="AB198" s="27">
        <v>106</v>
      </c>
      <c r="AD198" s="29">
        <f>[2]raw_data!A173</f>
        <v>40999</v>
      </c>
      <c r="AE198" s="27">
        <f t="shared" ref="AE198" si="190">AVERAGE(AA582:AA584)</f>
        <v>103.14</v>
      </c>
    </row>
    <row r="199" spans="1:31">
      <c r="A199" s="28">
        <v>29280</v>
      </c>
      <c r="B199" s="27">
        <v>92.82</v>
      </c>
      <c r="C199" s="27">
        <v>93.53</v>
      </c>
      <c r="D199" s="27">
        <v>109.87</v>
      </c>
      <c r="E199" s="27">
        <v>90.9</v>
      </c>
      <c r="F199" s="27">
        <v>127.46</v>
      </c>
      <c r="G199" s="27">
        <v>94.72</v>
      </c>
      <c r="H199" s="27">
        <v>98.49</v>
      </c>
      <c r="I199" s="27">
        <v>104.31</v>
      </c>
      <c r="J199" s="27">
        <v>113.33</v>
      </c>
      <c r="K199" s="27">
        <v>112.24</v>
      </c>
      <c r="L199" s="27">
        <v>78.7</v>
      </c>
      <c r="M199" s="27">
        <v>113.51</v>
      </c>
      <c r="N199" s="27">
        <v>81.87</v>
      </c>
      <c r="O199" s="27">
        <v>92.38</v>
      </c>
      <c r="P199" s="27">
        <v>71.63</v>
      </c>
      <c r="Q199" s="27">
        <v>134.44</v>
      </c>
      <c r="R199" s="27">
        <v>111.91</v>
      </c>
      <c r="S199" s="27">
        <v>104.53</v>
      </c>
      <c r="T199" s="27">
        <v>90.56</v>
      </c>
      <c r="U199" s="27">
        <v>93.92</v>
      </c>
      <c r="V199" s="27">
        <v>74.739999999999995</v>
      </c>
      <c r="W199" s="27">
        <v>103.28</v>
      </c>
      <c r="X199" s="27">
        <v>95.37</v>
      </c>
      <c r="Y199" s="27">
        <v>149.82</v>
      </c>
      <c r="Z199" s="27">
        <v>91.78</v>
      </c>
      <c r="AA199" s="27">
        <v>140.91</v>
      </c>
      <c r="AB199" s="27">
        <v>107.03</v>
      </c>
      <c r="AD199" s="29">
        <f>[2]raw_data!A174</f>
        <v>41090</v>
      </c>
      <c r="AE199" s="27">
        <f t="shared" ref="AE199" si="191">AVERAGE(AA585:AA587)</f>
        <v>105.43333333333334</v>
      </c>
    </row>
    <row r="200" spans="1:31">
      <c r="A200" s="28">
        <v>29311</v>
      </c>
      <c r="B200" s="27">
        <v>93.67</v>
      </c>
      <c r="C200" s="27">
        <v>92.71</v>
      </c>
      <c r="D200" s="27">
        <v>108.33</v>
      </c>
      <c r="E200" s="27">
        <v>89.76</v>
      </c>
      <c r="F200" s="27">
        <v>129.24</v>
      </c>
      <c r="G200" s="27">
        <v>93.94</v>
      </c>
      <c r="H200" s="27">
        <v>95.72</v>
      </c>
      <c r="I200" s="27">
        <v>105.17</v>
      </c>
      <c r="J200" s="27">
        <v>112.84</v>
      </c>
      <c r="K200" s="27">
        <v>109.97</v>
      </c>
      <c r="L200" s="27">
        <v>81.67</v>
      </c>
      <c r="M200" s="27">
        <v>113.38</v>
      </c>
      <c r="N200" s="27">
        <v>79.650000000000006</v>
      </c>
      <c r="O200" s="27">
        <v>91.2</v>
      </c>
      <c r="P200" s="27">
        <v>71.28</v>
      </c>
      <c r="Q200" s="27">
        <v>140.03</v>
      </c>
      <c r="R200" s="27">
        <v>113.86</v>
      </c>
      <c r="S200" s="27">
        <v>103.9</v>
      </c>
      <c r="T200" s="27">
        <v>90.33</v>
      </c>
      <c r="U200" s="27">
        <v>95.12</v>
      </c>
      <c r="V200" s="27">
        <v>76.67</v>
      </c>
      <c r="W200" s="27">
        <v>102.64</v>
      </c>
      <c r="X200" s="27">
        <v>95.72</v>
      </c>
      <c r="Y200" s="27">
        <v>148.91999999999999</v>
      </c>
      <c r="Z200" s="27">
        <v>88.36</v>
      </c>
      <c r="AA200" s="27">
        <v>141.71</v>
      </c>
      <c r="AB200" s="27">
        <v>110.37</v>
      </c>
      <c r="AD200" s="29">
        <f>[2]raw_data!A175</f>
        <v>41182</v>
      </c>
      <c r="AE200" s="27">
        <f t="shared" ref="AE200" si="192">AVERAGE(AA588:AA590)</f>
        <v>107.08</v>
      </c>
    </row>
    <row r="201" spans="1:31">
      <c r="A201" s="28">
        <v>29341</v>
      </c>
      <c r="B201" s="27">
        <v>94</v>
      </c>
      <c r="C201" s="27">
        <v>92.27</v>
      </c>
      <c r="D201" s="27">
        <v>107.69</v>
      </c>
      <c r="E201" s="27">
        <v>88.49</v>
      </c>
      <c r="F201" s="27">
        <v>128.66</v>
      </c>
      <c r="G201" s="27">
        <v>92.88</v>
      </c>
      <c r="H201" s="27">
        <v>94.41</v>
      </c>
      <c r="I201" s="27">
        <v>107.71</v>
      </c>
      <c r="J201" s="27">
        <v>113.31</v>
      </c>
      <c r="K201" s="27">
        <v>108.66</v>
      </c>
      <c r="L201" s="27">
        <v>79.989999999999995</v>
      </c>
      <c r="M201" s="27">
        <v>114.81</v>
      </c>
      <c r="N201" s="27">
        <v>84.01</v>
      </c>
      <c r="O201" s="27">
        <v>90.9</v>
      </c>
      <c r="P201" s="27">
        <v>71.69</v>
      </c>
      <c r="Q201" s="27">
        <v>138.21</v>
      </c>
      <c r="R201" s="27">
        <v>114.66</v>
      </c>
      <c r="S201" s="27">
        <v>103.28</v>
      </c>
      <c r="T201" s="27">
        <v>89.87</v>
      </c>
      <c r="U201" s="27">
        <v>94.88</v>
      </c>
      <c r="V201" s="27">
        <v>76.36</v>
      </c>
      <c r="W201" s="27">
        <v>100.81</v>
      </c>
      <c r="X201" s="27">
        <v>92.84</v>
      </c>
      <c r="Y201" s="27">
        <v>148.16999999999999</v>
      </c>
      <c r="Z201" s="27">
        <v>88.63</v>
      </c>
      <c r="AA201" s="27">
        <v>146.36000000000001</v>
      </c>
      <c r="AB201" s="27">
        <v>110.89</v>
      </c>
      <c r="AD201" s="29">
        <f>[2]raw_data!A176</f>
        <v>41274</v>
      </c>
      <c r="AE201" s="27">
        <f t="shared" ref="AE201" si="193">AVERAGE(AA591:AA593)</f>
        <v>106.88</v>
      </c>
    </row>
    <row r="202" spans="1:31">
      <c r="A202" s="28">
        <v>29372</v>
      </c>
      <c r="B202" s="27">
        <v>93.92</v>
      </c>
      <c r="C202" s="27">
        <v>92.51</v>
      </c>
      <c r="D202" s="27">
        <v>107.94</v>
      </c>
      <c r="E202" s="27">
        <v>88.44</v>
      </c>
      <c r="F202" s="27">
        <v>125.13</v>
      </c>
      <c r="G202" s="27">
        <v>93.78</v>
      </c>
      <c r="H202" s="27">
        <v>94.77</v>
      </c>
      <c r="I202" s="27">
        <v>107.72</v>
      </c>
      <c r="J202" s="27">
        <v>113.61</v>
      </c>
      <c r="K202" s="27">
        <v>109.27</v>
      </c>
      <c r="L202" s="27">
        <v>75.72</v>
      </c>
      <c r="M202" s="27">
        <v>110.5</v>
      </c>
      <c r="N202" s="27">
        <v>83.59</v>
      </c>
      <c r="O202" s="27">
        <v>91.2</v>
      </c>
      <c r="P202" s="27">
        <v>76.989999999999995</v>
      </c>
      <c r="Q202" s="27">
        <v>134.66999999999999</v>
      </c>
      <c r="R202" s="27">
        <v>113.46</v>
      </c>
      <c r="S202" s="27">
        <v>103.04</v>
      </c>
      <c r="T202" s="27">
        <v>89.47</v>
      </c>
      <c r="U202" s="27">
        <v>94.44</v>
      </c>
      <c r="V202" s="27">
        <v>74.86</v>
      </c>
      <c r="W202" s="27">
        <v>99.83</v>
      </c>
      <c r="X202" s="27">
        <v>90.52</v>
      </c>
      <c r="Y202" s="27">
        <v>147.18</v>
      </c>
      <c r="Z202" s="27">
        <v>89.83</v>
      </c>
      <c r="AA202" s="27">
        <v>146.55000000000001</v>
      </c>
      <c r="AB202" s="27">
        <v>106.72</v>
      </c>
      <c r="AD202" s="29">
        <f>[2]raw_data!A177</f>
        <v>41364</v>
      </c>
      <c r="AE202" s="27">
        <f t="shared" ref="AE202" si="194">AVERAGE(AA594:AA596)</f>
        <v>103.05</v>
      </c>
    </row>
    <row r="203" spans="1:31">
      <c r="A203" s="28">
        <v>29402</v>
      </c>
      <c r="B203" s="27">
        <v>93.97</v>
      </c>
      <c r="C203" s="27">
        <v>93.1</v>
      </c>
      <c r="D203" s="27">
        <v>107.82</v>
      </c>
      <c r="E203" s="27">
        <v>89.68</v>
      </c>
      <c r="F203" s="27">
        <v>125.32</v>
      </c>
      <c r="G203" s="27">
        <v>93.88</v>
      </c>
      <c r="H203" s="27">
        <v>94.59</v>
      </c>
      <c r="I203" s="27">
        <v>107.35</v>
      </c>
      <c r="J203" s="27">
        <v>114.04</v>
      </c>
      <c r="K203" s="27">
        <v>108.59</v>
      </c>
      <c r="L203" s="27">
        <v>75.8</v>
      </c>
      <c r="M203" s="27">
        <v>107.96</v>
      </c>
      <c r="N203" s="27">
        <v>83.34</v>
      </c>
      <c r="O203" s="27">
        <v>90.97</v>
      </c>
      <c r="P203" s="27">
        <v>79.680000000000007</v>
      </c>
      <c r="Q203" s="27">
        <v>131.36000000000001</v>
      </c>
      <c r="R203" s="27">
        <v>113.88</v>
      </c>
      <c r="S203" s="27">
        <v>102.75</v>
      </c>
      <c r="T203" s="27">
        <v>89.14</v>
      </c>
      <c r="U203" s="27">
        <v>94.81</v>
      </c>
      <c r="V203" s="27">
        <v>74.34</v>
      </c>
      <c r="W203" s="27">
        <v>99.25</v>
      </c>
      <c r="X203" s="27">
        <v>91.15</v>
      </c>
      <c r="Y203" s="27">
        <v>145.88999999999999</v>
      </c>
      <c r="Z203" s="27">
        <v>89.72</v>
      </c>
      <c r="AA203" s="27">
        <v>146.88999999999999</v>
      </c>
      <c r="AB203" s="27">
        <v>104.8</v>
      </c>
      <c r="AD203" s="29">
        <f>[2]raw_data!A178</f>
        <v>41455</v>
      </c>
      <c r="AE203" s="27">
        <f t="shared" ref="AE203" si="195">AVERAGE(AA597:AA599)</f>
        <v>103.42</v>
      </c>
    </row>
    <row r="204" spans="1:31">
      <c r="A204" s="28">
        <v>29433</v>
      </c>
      <c r="B204" s="27">
        <v>94.27</v>
      </c>
      <c r="C204" s="27">
        <v>93.48</v>
      </c>
      <c r="D204" s="27">
        <v>108.57</v>
      </c>
      <c r="E204" s="27">
        <v>90.1</v>
      </c>
      <c r="F204" s="27">
        <v>125.87</v>
      </c>
      <c r="G204" s="27">
        <v>95.23</v>
      </c>
      <c r="H204" s="27">
        <v>95.83</v>
      </c>
      <c r="I204" s="27">
        <v>107.36</v>
      </c>
      <c r="J204" s="27">
        <v>115.68</v>
      </c>
      <c r="K204" s="27">
        <v>108.21</v>
      </c>
      <c r="L204" s="27">
        <v>74.56</v>
      </c>
      <c r="M204" s="27">
        <v>109.54</v>
      </c>
      <c r="N204" s="27">
        <v>85.96</v>
      </c>
      <c r="O204" s="27">
        <v>91.57</v>
      </c>
      <c r="P204" s="27">
        <v>77.83</v>
      </c>
      <c r="Q204" s="27">
        <v>130.71</v>
      </c>
      <c r="R204" s="27">
        <v>116.27</v>
      </c>
      <c r="S204" s="27">
        <v>103.65</v>
      </c>
      <c r="T204" s="27">
        <v>89.61</v>
      </c>
      <c r="U204" s="27">
        <v>94.88</v>
      </c>
      <c r="V204" s="27">
        <v>74.010000000000005</v>
      </c>
      <c r="W204" s="27">
        <v>100.18</v>
      </c>
      <c r="X204" s="27">
        <v>89.97</v>
      </c>
      <c r="Y204" s="27">
        <v>146.09</v>
      </c>
      <c r="Z204" s="27">
        <v>89.98</v>
      </c>
      <c r="AA204" s="27">
        <v>147.91</v>
      </c>
      <c r="AB204" s="27">
        <v>103.96</v>
      </c>
      <c r="AD204" s="29">
        <f>[2]raw_data!A179</f>
        <v>41547</v>
      </c>
      <c r="AE204" s="27">
        <f t="shared" ref="AE204" si="196">AVERAGE(AA600:AA602)</f>
        <v>103.99333333333334</v>
      </c>
    </row>
    <row r="205" spans="1:31">
      <c r="A205" s="28">
        <v>29464</v>
      </c>
      <c r="B205" s="27">
        <v>94.86</v>
      </c>
      <c r="C205" s="27">
        <v>93.51</v>
      </c>
      <c r="D205" s="27">
        <v>107.67</v>
      </c>
      <c r="E205" s="27">
        <v>90.21</v>
      </c>
      <c r="F205" s="27">
        <v>129.52000000000001</v>
      </c>
      <c r="G205" s="27">
        <v>94.09</v>
      </c>
      <c r="H205" s="27">
        <v>94.9</v>
      </c>
      <c r="I205" s="27">
        <v>108.56</v>
      </c>
      <c r="J205" s="27">
        <v>115.54</v>
      </c>
      <c r="K205" s="27">
        <v>106.72</v>
      </c>
      <c r="L205" s="27">
        <v>74.31</v>
      </c>
      <c r="M205" s="27">
        <v>110.53</v>
      </c>
      <c r="N205" s="27">
        <v>84.84</v>
      </c>
      <c r="O205" s="27">
        <v>92.12</v>
      </c>
      <c r="P205" s="27">
        <v>76.459999999999994</v>
      </c>
      <c r="Q205" s="27">
        <v>131.28</v>
      </c>
      <c r="R205" s="27">
        <v>118.33</v>
      </c>
      <c r="S205" s="27">
        <v>103.21</v>
      </c>
      <c r="T205" s="27">
        <v>90.04</v>
      </c>
      <c r="U205" s="27">
        <v>95.34</v>
      </c>
      <c r="V205" s="27">
        <v>74.48</v>
      </c>
      <c r="W205" s="27">
        <v>100.39</v>
      </c>
      <c r="X205" s="27">
        <v>89.92</v>
      </c>
      <c r="Y205" s="27">
        <v>146.28</v>
      </c>
      <c r="Z205" s="27">
        <v>88.81</v>
      </c>
      <c r="AA205" s="27">
        <v>149.75</v>
      </c>
      <c r="AB205" s="27">
        <v>105.04</v>
      </c>
      <c r="AD205" s="29">
        <f>[2]raw_data!A180</f>
        <v>41639</v>
      </c>
      <c r="AE205" s="27">
        <f t="shared" ref="AE205" si="197">AVERAGE(AA603:AA605)</f>
        <v>106.97333333333334</v>
      </c>
    </row>
    <row r="206" spans="1:31">
      <c r="A206" s="28">
        <v>29494</v>
      </c>
      <c r="B206" s="27">
        <v>94.19</v>
      </c>
      <c r="C206" s="27">
        <v>92.55</v>
      </c>
      <c r="D206" s="27">
        <v>107</v>
      </c>
      <c r="E206" s="27">
        <v>89.19</v>
      </c>
      <c r="F206" s="27">
        <v>131.38</v>
      </c>
      <c r="G206" s="27">
        <v>93.08</v>
      </c>
      <c r="H206" s="27">
        <v>93.68</v>
      </c>
      <c r="I206" s="27">
        <v>108.79</v>
      </c>
      <c r="J206" s="27">
        <v>115.08</v>
      </c>
      <c r="K206" s="27">
        <v>105.3</v>
      </c>
      <c r="L206" s="27">
        <v>76.05</v>
      </c>
      <c r="M206" s="27">
        <v>107.97</v>
      </c>
      <c r="N206" s="27">
        <v>83.41</v>
      </c>
      <c r="O206" s="27">
        <v>92.73</v>
      </c>
      <c r="P206" s="27">
        <v>80.25</v>
      </c>
      <c r="Q206" s="27">
        <v>129.52000000000001</v>
      </c>
      <c r="R206" s="27">
        <v>118.22</v>
      </c>
      <c r="S206" s="27">
        <v>103.18</v>
      </c>
      <c r="T206" s="27">
        <v>89.53</v>
      </c>
      <c r="U206" s="27">
        <v>95.19</v>
      </c>
      <c r="V206" s="27">
        <v>73.78</v>
      </c>
      <c r="W206" s="27">
        <v>98.5</v>
      </c>
      <c r="X206" s="27">
        <v>88.88</v>
      </c>
      <c r="Y206" s="27">
        <v>149.05000000000001</v>
      </c>
      <c r="Z206" s="27">
        <v>88.28</v>
      </c>
      <c r="AA206" s="27">
        <v>150.75</v>
      </c>
      <c r="AB206" s="27">
        <v>103.56</v>
      </c>
      <c r="AD206" s="29">
        <f>[2]raw_data!A181</f>
        <v>41729</v>
      </c>
      <c r="AE206" s="27">
        <f t="shared" ref="AE206" si="198">AVERAGE(AA606:AA608)</f>
        <v>109.36666666666667</v>
      </c>
    </row>
    <row r="207" spans="1:31">
      <c r="A207" s="28">
        <v>29525</v>
      </c>
      <c r="B207" s="27">
        <v>94.5</v>
      </c>
      <c r="C207" s="27">
        <v>91.71</v>
      </c>
      <c r="D207" s="27">
        <v>106.32</v>
      </c>
      <c r="E207" s="27">
        <v>88.86</v>
      </c>
      <c r="F207" s="27">
        <v>132.44999999999999</v>
      </c>
      <c r="G207" s="27">
        <v>92.08</v>
      </c>
      <c r="H207" s="27">
        <v>91.7</v>
      </c>
      <c r="I207" s="27">
        <v>109.38</v>
      </c>
      <c r="J207" s="27">
        <v>114.74</v>
      </c>
      <c r="K207" s="27">
        <v>103</v>
      </c>
      <c r="L207" s="27">
        <v>78.290000000000006</v>
      </c>
      <c r="M207" s="27">
        <v>105.25</v>
      </c>
      <c r="N207" s="27">
        <v>83.52</v>
      </c>
      <c r="O207" s="27">
        <v>92.87</v>
      </c>
      <c r="P207" s="27">
        <v>82.27</v>
      </c>
      <c r="Q207" s="27">
        <v>127.69</v>
      </c>
      <c r="R207" s="27">
        <v>119.11</v>
      </c>
      <c r="S207" s="27">
        <v>102.02</v>
      </c>
      <c r="T207" s="27">
        <v>89.54</v>
      </c>
      <c r="U207" s="27">
        <v>94.9</v>
      </c>
      <c r="V207" s="27">
        <v>74.12</v>
      </c>
      <c r="W207" s="27">
        <v>99.17</v>
      </c>
      <c r="X207" s="27">
        <v>88.96</v>
      </c>
      <c r="Y207" s="27">
        <v>150.54</v>
      </c>
      <c r="Z207" s="27">
        <v>87.46</v>
      </c>
      <c r="AA207" s="27">
        <v>153.09</v>
      </c>
      <c r="AB207" s="27">
        <v>103.88</v>
      </c>
      <c r="AD207" s="29">
        <f>[2]raw_data!A182</f>
        <v>41820</v>
      </c>
      <c r="AE207" s="27">
        <f t="shared" ref="AE207" si="199">AVERAGE(AA609:AA611)</f>
        <v>110.70666666666666</v>
      </c>
    </row>
    <row r="208" spans="1:31">
      <c r="A208" s="28">
        <v>29555</v>
      </c>
      <c r="B208" s="27">
        <v>95.54</v>
      </c>
      <c r="C208" s="27">
        <v>90.3</v>
      </c>
      <c r="D208" s="27">
        <v>105.56</v>
      </c>
      <c r="E208" s="27">
        <v>88.59</v>
      </c>
      <c r="F208" s="27">
        <v>133.80000000000001</v>
      </c>
      <c r="G208" s="27">
        <v>90.95</v>
      </c>
      <c r="H208" s="27">
        <v>89.94</v>
      </c>
      <c r="I208" s="27">
        <v>109.9</v>
      </c>
      <c r="J208" s="27">
        <v>113.09</v>
      </c>
      <c r="K208" s="27">
        <v>101.65</v>
      </c>
      <c r="L208" s="27">
        <v>79.97</v>
      </c>
      <c r="M208" s="27">
        <v>106.12</v>
      </c>
      <c r="N208" s="27">
        <v>80.790000000000006</v>
      </c>
      <c r="O208" s="27">
        <v>93.33</v>
      </c>
      <c r="P208" s="27">
        <v>81.55</v>
      </c>
      <c r="Q208" s="27">
        <v>125.82</v>
      </c>
      <c r="R208" s="27">
        <v>120.44</v>
      </c>
      <c r="S208" s="27">
        <v>100.43</v>
      </c>
      <c r="T208" s="27">
        <v>89.89</v>
      </c>
      <c r="U208" s="27">
        <v>95.05</v>
      </c>
      <c r="V208" s="27">
        <v>74.19</v>
      </c>
      <c r="W208" s="27">
        <v>100.46</v>
      </c>
      <c r="X208" s="27">
        <v>89.7</v>
      </c>
      <c r="Y208" s="27">
        <v>150.26</v>
      </c>
      <c r="Z208" s="27">
        <v>86.49</v>
      </c>
      <c r="AA208" s="27">
        <v>155.79</v>
      </c>
      <c r="AB208" s="27">
        <v>105.89</v>
      </c>
      <c r="AD208" s="29">
        <f>[2]raw_data!A183</f>
        <v>41912</v>
      </c>
      <c r="AE208" s="27">
        <f t="shared" ref="AE208" si="200">AVERAGE(AA612:AA614)</f>
        <v>112.86000000000001</v>
      </c>
    </row>
    <row r="209" spans="1:31">
      <c r="A209" s="28">
        <v>29586</v>
      </c>
      <c r="B209" s="27">
        <v>96.31</v>
      </c>
      <c r="C209" s="27">
        <v>89.99</v>
      </c>
      <c r="D209" s="27">
        <v>104.49</v>
      </c>
      <c r="E209" s="27">
        <v>87.59</v>
      </c>
      <c r="F209" s="27">
        <v>132.97999999999999</v>
      </c>
      <c r="G209" s="27">
        <v>90.14</v>
      </c>
      <c r="H209" s="27">
        <v>88.82</v>
      </c>
      <c r="I209" s="27">
        <v>109.96</v>
      </c>
      <c r="J209" s="27">
        <v>112.62</v>
      </c>
      <c r="K209" s="27">
        <v>101.08</v>
      </c>
      <c r="L209" s="27">
        <v>80.430000000000007</v>
      </c>
      <c r="M209" s="27">
        <v>106.74</v>
      </c>
      <c r="N209" s="27">
        <v>79.31</v>
      </c>
      <c r="O209" s="27">
        <v>93.22</v>
      </c>
      <c r="P209" s="27">
        <v>82.6</v>
      </c>
      <c r="Q209" s="27">
        <v>128.78</v>
      </c>
      <c r="R209" s="27">
        <v>122.62</v>
      </c>
      <c r="S209" s="27">
        <v>99.1</v>
      </c>
      <c r="T209" s="27">
        <v>89.27</v>
      </c>
      <c r="U209" s="27">
        <v>94.07</v>
      </c>
      <c r="V209" s="27">
        <v>75.739999999999995</v>
      </c>
      <c r="W209" s="27">
        <v>99.79</v>
      </c>
      <c r="X209" s="27">
        <v>89.25</v>
      </c>
      <c r="Y209" s="27">
        <v>149.1</v>
      </c>
      <c r="Z209" s="27">
        <v>84.95</v>
      </c>
      <c r="AA209" s="27">
        <v>154.86000000000001</v>
      </c>
      <c r="AB209" s="27">
        <v>107.06</v>
      </c>
      <c r="AD209" s="29">
        <f>[2]raw_data!A184</f>
        <v>42004</v>
      </c>
      <c r="AE209" s="27">
        <f t="shared" ref="AE209" si="201">AVERAGE(AA615:AA617)</f>
        <v>112.67</v>
      </c>
    </row>
    <row r="210" spans="1:31">
      <c r="A210" s="28">
        <v>29617</v>
      </c>
      <c r="B210" s="27">
        <v>95.99</v>
      </c>
      <c r="C210" s="27">
        <v>90.14</v>
      </c>
      <c r="D210" s="27">
        <v>103.46</v>
      </c>
      <c r="E210" s="27">
        <v>88.29</v>
      </c>
      <c r="F210" s="27">
        <v>136.57</v>
      </c>
      <c r="G210" s="27">
        <v>88.05</v>
      </c>
      <c r="H210" s="27">
        <v>87.47</v>
      </c>
      <c r="I210" s="27">
        <v>110.4</v>
      </c>
      <c r="J210" s="27">
        <v>111.69</v>
      </c>
      <c r="K210" s="27">
        <v>99.53</v>
      </c>
      <c r="L210" s="27">
        <v>80.989999999999995</v>
      </c>
      <c r="M210" s="27">
        <v>105.24</v>
      </c>
      <c r="N210" s="27">
        <v>81.73</v>
      </c>
      <c r="O210" s="27">
        <v>92.93</v>
      </c>
      <c r="P210" s="27">
        <v>85.58</v>
      </c>
      <c r="Q210" s="27">
        <v>127.47</v>
      </c>
      <c r="R210" s="27">
        <v>124.49</v>
      </c>
      <c r="S210" s="27">
        <v>97.84</v>
      </c>
      <c r="T210" s="27">
        <v>88.86</v>
      </c>
      <c r="U210" s="27">
        <v>94.58</v>
      </c>
      <c r="V210" s="27">
        <v>77.040000000000006</v>
      </c>
      <c r="W210" s="27">
        <v>99.05</v>
      </c>
      <c r="X210" s="27">
        <v>89.01</v>
      </c>
      <c r="Y210" s="27">
        <v>149.12</v>
      </c>
      <c r="Z210" s="27">
        <v>83.28</v>
      </c>
      <c r="AA210" s="27">
        <v>158.34</v>
      </c>
      <c r="AB210" s="27">
        <v>105.39</v>
      </c>
      <c r="AD210" s="29">
        <f>[2]raw_data!A185</f>
        <v>42094</v>
      </c>
      <c r="AE210" s="27">
        <f t="shared" ref="AE210" si="202">AVERAGE(AA618:AA620)</f>
        <v>116.25666666666666</v>
      </c>
    </row>
    <row r="211" spans="1:31">
      <c r="A211" s="28">
        <v>29645</v>
      </c>
      <c r="B211" s="27">
        <v>96.6</v>
      </c>
      <c r="C211" s="27">
        <v>88.98</v>
      </c>
      <c r="D211" s="27">
        <v>102.27</v>
      </c>
      <c r="E211" s="27">
        <v>88.55</v>
      </c>
      <c r="F211" s="27">
        <v>140.53</v>
      </c>
      <c r="G211" s="27">
        <v>86.22</v>
      </c>
      <c r="H211" s="27">
        <v>84.54</v>
      </c>
      <c r="I211" s="27">
        <v>110.24</v>
      </c>
      <c r="J211" s="27">
        <v>109.93</v>
      </c>
      <c r="K211" s="27">
        <v>97.93</v>
      </c>
      <c r="L211" s="27">
        <v>79.7</v>
      </c>
      <c r="M211" s="27">
        <v>106.5</v>
      </c>
      <c r="N211" s="27">
        <v>78.989999999999995</v>
      </c>
      <c r="O211" s="27">
        <v>92.7</v>
      </c>
      <c r="P211" s="27">
        <v>85.13</v>
      </c>
      <c r="Q211" s="27">
        <v>129.24</v>
      </c>
      <c r="R211" s="27">
        <v>126.59</v>
      </c>
      <c r="S211" s="27">
        <v>95.87</v>
      </c>
      <c r="T211" s="27">
        <v>88.53</v>
      </c>
      <c r="U211" s="27">
        <v>95.75</v>
      </c>
      <c r="V211" s="27">
        <v>78.2</v>
      </c>
      <c r="W211" s="27">
        <v>101.41</v>
      </c>
      <c r="X211" s="27">
        <v>87.82</v>
      </c>
      <c r="Y211" s="27">
        <v>152.19</v>
      </c>
      <c r="Z211" s="27">
        <v>81.760000000000005</v>
      </c>
      <c r="AA211" s="27">
        <v>158.04</v>
      </c>
      <c r="AB211" s="27">
        <v>108.39</v>
      </c>
      <c r="AD211" s="29">
        <f>[2]raw_data!A186</f>
        <v>42185</v>
      </c>
      <c r="AE211" s="27">
        <f t="shared" ref="AE211" si="203">AVERAGE(AA621:AA623)</f>
        <v>118.09333333333335</v>
      </c>
    </row>
    <row r="212" spans="1:31">
      <c r="A212" s="28">
        <v>29676</v>
      </c>
      <c r="B212" s="27">
        <v>97.3</v>
      </c>
      <c r="C212" s="27">
        <v>89.97</v>
      </c>
      <c r="D212" s="27">
        <v>101.76</v>
      </c>
      <c r="E212" s="27">
        <v>89.72</v>
      </c>
      <c r="F212" s="27">
        <v>139.49</v>
      </c>
      <c r="G212" s="27">
        <v>87.27</v>
      </c>
      <c r="H212" s="27">
        <v>85.21</v>
      </c>
      <c r="I212" s="27">
        <v>110.26</v>
      </c>
      <c r="J212" s="27">
        <v>109.74</v>
      </c>
      <c r="K212" s="27">
        <v>99.62</v>
      </c>
      <c r="L212" s="27">
        <v>80.39</v>
      </c>
      <c r="M212" s="27">
        <v>107.91</v>
      </c>
      <c r="N212" s="27">
        <v>78.650000000000006</v>
      </c>
      <c r="O212" s="27">
        <v>91.85</v>
      </c>
      <c r="P212" s="27">
        <v>83.5</v>
      </c>
      <c r="Q212" s="27">
        <v>130.94</v>
      </c>
      <c r="R212" s="27">
        <v>128.1</v>
      </c>
      <c r="S212" s="27">
        <v>95.73</v>
      </c>
      <c r="T212" s="27">
        <v>88.06</v>
      </c>
      <c r="U212" s="27">
        <v>97.29</v>
      </c>
      <c r="V212" s="27">
        <v>78.099999999999994</v>
      </c>
      <c r="W212" s="27">
        <v>100.88</v>
      </c>
      <c r="X212" s="27">
        <v>88.79</v>
      </c>
      <c r="Y212" s="27">
        <v>151.85</v>
      </c>
      <c r="Z212" s="27">
        <v>82.66</v>
      </c>
      <c r="AA212" s="27">
        <v>155.44999999999999</v>
      </c>
      <c r="AB212" s="27">
        <v>108.57</v>
      </c>
      <c r="AD212" s="29">
        <f>[2]raw_data!A187</f>
        <v>42277</v>
      </c>
      <c r="AE212" s="27">
        <f t="shared" ref="AE212" si="204">AVERAGE(AA624:AA626)</f>
        <v>120.28333333333335</v>
      </c>
    </row>
    <row r="213" spans="1:31">
      <c r="A213" s="28">
        <v>29706</v>
      </c>
      <c r="B213" s="27">
        <v>97.86</v>
      </c>
      <c r="C213" s="27">
        <v>89.93</v>
      </c>
      <c r="D213" s="27">
        <v>100.89</v>
      </c>
      <c r="E213" s="27">
        <v>90.22</v>
      </c>
      <c r="F213" s="27">
        <v>140.74</v>
      </c>
      <c r="G213" s="27">
        <v>86.92</v>
      </c>
      <c r="H213" s="27">
        <v>84.27</v>
      </c>
      <c r="I213" s="27">
        <v>110.52</v>
      </c>
      <c r="J213" s="27">
        <v>109.9</v>
      </c>
      <c r="K213" s="27">
        <v>99.04</v>
      </c>
      <c r="L213" s="27">
        <v>81.17</v>
      </c>
      <c r="M213" s="27">
        <v>107.96</v>
      </c>
      <c r="N213" s="27">
        <v>80.37</v>
      </c>
      <c r="O213" s="27">
        <v>90.32</v>
      </c>
      <c r="P213" s="27">
        <v>81.92</v>
      </c>
      <c r="Q213" s="27">
        <v>132.16</v>
      </c>
      <c r="R213" s="27">
        <v>129.59</v>
      </c>
      <c r="S213" s="27">
        <v>95.2</v>
      </c>
      <c r="T213" s="27">
        <v>88.08</v>
      </c>
      <c r="U213" s="27">
        <v>97.7</v>
      </c>
      <c r="V213" s="27">
        <v>79.260000000000005</v>
      </c>
      <c r="W213" s="27">
        <v>103.04</v>
      </c>
      <c r="X213" s="27">
        <v>89.01</v>
      </c>
      <c r="Y213" s="27">
        <v>151.72</v>
      </c>
      <c r="Z213" s="27">
        <v>81.53</v>
      </c>
      <c r="AA213" s="27">
        <v>157.47999999999999</v>
      </c>
      <c r="AB213" s="27">
        <v>109.99</v>
      </c>
      <c r="AD213" s="29">
        <f>[2]raw_data!A188</f>
        <v>42369</v>
      </c>
      <c r="AE213" s="27">
        <f t="shared" ref="AE213" si="205">AVERAGE(AA627:AA629)</f>
        <v>119.33</v>
      </c>
    </row>
    <row r="214" spans="1:31">
      <c r="A214" s="28">
        <v>29737</v>
      </c>
      <c r="B214" s="27">
        <v>98.98</v>
      </c>
      <c r="C214" s="27">
        <v>88.7</v>
      </c>
      <c r="D214" s="27">
        <v>99.62</v>
      </c>
      <c r="E214" s="27">
        <v>90.31</v>
      </c>
      <c r="F214" s="27">
        <v>142.65</v>
      </c>
      <c r="G214" s="27">
        <v>86.5</v>
      </c>
      <c r="H214" s="27">
        <v>81.510000000000005</v>
      </c>
      <c r="I214" s="27">
        <v>111.66</v>
      </c>
      <c r="J214" s="27">
        <v>107.18</v>
      </c>
      <c r="K214" s="27">
        <v>97.46</v>
      </c>
      <c r="L214" s="27">
        <v>80.87</v>
      </c>
      <c r="M214" s="27">
        <v>108.93</v>
      </c>
      <c r="N214" s="27">
        <v>78.41</v>
      </c>
      <c r="O214" s="27">
        <v>90.36</v>
      </c>
      <c r="P214" s="27">
        <v>81.5</v>
      </c>
      <c r="Q214" s="27">
        <v>135.99</v>
      </c>
      <c r="R214" s="27">
        <v>130.35</v>
      </c>
      <c r="S214" s="27">
        <v>93.72</v>
      </c>
      <c r="T214" s="27">
        <v>88.42</v>
      </c>
      <c r="U214" s="27">
        <v>98.01</v>
      </c>
      <c r="V214" s="27">
        <v>79.849999999999994</v>
      </c>
      <c r="W214" s="27">
        <v>104.02</v>
      </c>
      <c r="X214" s="27">
        <v>89.57</v>
      </c>
      <c r="Y214" s="27">
        <v>151.63</v>
      </c>
      <c r="Z214" s="27">
        <v>81.63</v>
      </c>
      <c r="AA214" s="27">
        <v>157.78</v>
      </c>
      <c r="AB214" s="27">
        <v>113</v>
      </c>
      <c r="AD214" s="29">
        <f>[2]raw_data!A189</f>
        <v>42460</v>
      </c>
      <c r="AE214" s="27">
        <f t="shared" ref="AE214" si="206">AVERAGE(AA630:AA632)</f>
        <v>112.40666666666668</v>
      </c>
    </row>
    <row r="215" spans="1:31">
      <c r="A215" s="28">
        <v>29767</v>
      </c>
      <c r="B215" s="27">
        <v>100.44</v>
      </c>
      <c r="C215" s="27">
        <v>88.38</v>
      </c>
      <c r="D215" s="27">
        <v>99.1</v>
      </c>
      <c r="E215" s="27">
        <v>91.37</v>
      </c>
      <c r="F215" s="27">
        <v>144.9</v>
      </c>
      <c r="G215" s="27">
        <v>86.71</v>
      </c>
      <c r="H215" s="27">
        <v>80.16</v>
      </c>
      <c r="I215" s="27">
        <v>112.41</v>
      </c>
      <c r="J215" s="27">
        <v>107.64</v>
      </c>
      <c r="K215" s="27">
        <v>96.46</v>
      </c>
      <c r="L215" s="27">
        <v>81.23</v>
      </c>
      <c r="M215" s="27">
        <v>109.97</v>
      </c>
      <c r="N215" s="27">
        <v>77.790000000000006</v>
      </c>
      <c r="O215" s="27">
        <v>90.13</v>
      </c>
      <c r="P215" s="27">
        <v>80.73</v>
      </c>
      <c r="Q215" s="27">
        <v>140.46</v>
      </c>
      <c r="R215" s="27">
        <v>130.87</v>
      </c>
      <c r="S215" s="27">
        <v>92.88</v>
      </c>
      <c r="T215" s="27">
        <v>87.8</v>
      </c>
      <c r="U215" s="27">
        <v>97.57</v>
      </c>
      <c r="V215" s="27">
        <v>79.84</v>
      </c>
      <c r="W215" s="27">
        <v>105.81</v>
      </c>
      <c r="X215" s="27">
        <v>88.72</v>
      </c>
      <c r="Y215" s="27">
        <v>151.08000000000001</v>
      </c>
      <c r="Z215" s="27">
        <v>84.01</v>
      </c>
      <c r="AA215" s="27">
        <v>152.88999999999999</v>
      </c>
      <c r="AB215" s="27">
        <v>115.03</v>
      </c>
      <c r="AD215" s="29">
        <f>[2]raw_data!A190</f>
        <v>42551</v>
      </c>
      <c r="AE215" s="27">
        <f t="shared" ref="AE215" si="207">AVERAGE(AA633:AA635)</f>
        <v>109.46999999999998</v>
      </c>
    </row>
    <row r="216" spans="1:31">
      <c r="A216" s="28">
        <v>29798</v>
      </c>
      <c r="B216" s="27">
        <v>102.58</v>
      </c>
      <c r="C216" s="27">
        <v>88.43</v>
      </c>
      <c r="D216" s="27">
        <v>99.53</v>
      </c>
      <c r="E216" s="27">
        <v>91.41</v>
      </c>
      <c r="F216" s="27">
        <v>147.85</v>
      </c>
      <c r="G216" s="27">
        <v>86.95</v>
      </c>
      <c r="H216" s="27">
        <v>80.02</v>
      </c>
      <c r="I216" s="27">
        <v>112.28</v>
      </c>
      <c r="J216" s="27">
        <v>108.68</v>
      </c>
      <c r="K216" s="27">
        <v>95.92</v>
      </c>
      <c r="L216" s="27">
        <v>80.03</v>
      </c>
      <c r="M216" s="27">
        <v>109.13</v>
      </c>
      <c r="N216" s="27">
        <v>81.72</v>
      </c>
      <c r="O216" s="27">
        <v>89.75</v>
      </c>
      <c r="P216" s="27">
        <v>77.89</v>
      </c>
      <c r="Q216" s="27">
        <v>143.52000000000001</v>
      </c>
      <c r="R216" s="27">
        <v>131.66999999999999</v>
      </c>
      <c r="S216" s="27">
        <v>92.74</v>
      </c>
      <c r="T216" s="27">
        <v>87.65</v>
      </c>
      <c r="U216" s="27">
        <v>97.83</v>
      </c>
      <c r="V216" s="27">
        <v>80.930000000000007</v>
      </c>
      <c r="W216" s="27">
        <v>108.14</v>
      </c>
      <c r="X216" s="27">
        <v>89.03</v>
      </c>
      <c r="Y216" s="27">
        <v>151.28</v>
      </c>
      <c r="Z216" s="27">
        <v>85.04</v>
      </c>
      <c r="AA216" s="27">
        <v>147.77000000000001</v>
      </c>
      <c r="AB216" s="27">
        <v>118.08</v>
      </c>
      <c r="AD216" s="29">
        <f>[2]raw_data!A191</f>
        <v>42643</v>
      </c>
      <c r="AE216" s="27">
        <f t="shared" ref="AE216" si="208">AVERAGE(AA636:AA638)</f>
        <v>101.21</v>
      </c>
    </row>
    <row r="217" spans="1:31">
      <c r="A217" s="28">
        <v>29829</v>
      </c>
      <c r="B217" s="27">
        <v>104.08</v>
      </c>
      <c r="C217" s="27">
        <v>88.54</v>
      </c>
      <c r="D217" s="27">
        <v>99.42</v>
      </c>
      <c r="E217" s="27">
        <v>90.97</v>
      </c>
      <c r="F217" s="27">
        <v>143.91</v>
      </c>
      <c r="G217" s="27">
        <v>86.16</v>
      </c>
      <c r="H217" s="27">
        <v>79.349999999999994</v>
      </c>
      <c r="I217" s="27">
        <v>112.31</v>
      </c>
      <c r="J217" s="27">
        <v>108.31</v>
      </c>
      <c r="K217" s="27">
        <v>95.18</v>
      </c>
      <c r="L217" s="27">
        <v>78.67</v>
      </c>
      <c r="M217" s="27">
        <v>107.2</v>
      </c>
      <c r="N217" s="27">
        <v>81.02</v>
      </c>
      <c r="O217" s="27">
        <v>89.91</v>
      </c>
      <c r="P217" s="27">
        <v>77.459999999999994</v>
      </c>
      <c r="Q217" s="27">
        <v>145.77000000000001</v>
      </c>
      <c r="R217" s="27">
        <v>133.26</v>
      </c>
      <c r="S217" s="27">
        <v>92.43</v>
      </c>
      <c r="T217" s="27">
        <v>87.68</v>
      </c>
      <c r="U217" s="27">
        <v>98.06</v>
      </c>
      <c r="V217" s="27">
        <v>81.94</v>
      </c>
      <c r="W217" s="27">
        <v>109.84</v>
      </c>
      <c r="X217" s="27">
        <v>89.17</v>
      </c>
      <c r="Y217" s="27">
        <v>151.21</v>
      </c>
      <c r="Z217" s="27">
        <v>84.72</v>
      </c>
      <c r="AA217" s="27">
        <v>146.69</v>
      </c>
      <c r="AB217" s="27">
        <v>120.17</v>
      </c>
      <c r="AD217" s="29">
        <f>[2]raw_data!A192</f>
        <v>42735</v>
      </c>
      <c r="AE217" s="27">
        <f t="shared" ref="AE217" si="209">AVERAGE(AA639:AA641)</f>
        <v>98.67</v>
      </c>
    </row>
    <row r="218" spans="1:31">
      <c r="A218" s="28">
        <v>29859</v>
      </c>
      <c r="B218" s="27">
        <v>103.72</v>
      </c>
      <c r="C218" s="27">
        <v>89.11</v>
      </c>
      <c r="D218" s="27">
        <v>100.89</v>
      </c>
      <c r="E218" s="27">
        <v>91.94</v>
      </c>
      <c r="F218" s="27">
        <v>141.54</v>
      </c>
      <c r="G218" s="27">
        <v>89.13</v>
      </c>
      <c r="H218" s="27">
        <v>82.41</v>
      </c>
      <c r="I218" s="27">
        <v>112.26</v>
      </c>
      <c r="J218" s="27">
        <v>110.7</v>
      </c>
      <c r="K218" s="27">
        <v>96.86</v>
      </c>
      <c r="L218" s="27">
        <v>82.39</v>
      </c>
      <c r="M218" s="27">
        <v>103.28</v>
      </c>
      <c r="N218" s="27">
        <v>83.15</v>
      </c>
      <c r="O218" s="27">
        <v>90.79</v>
      </c>
      <c r="P218" s="27">
        <v>78.2</v>
      </c>
      <c r="Q218" s="27">
        <v>143.91999999999999</v>
      </c>
      <c r="R218" s="27">
        <v>131.74</v>
      </c>
      <c r="S218" s="27">
        <v>94.58</v>
      </c>
      <c r="T218" s="27">
        <v>87.1</v>
      </c>
      <c r="U218" s="27">
        <v>99.21</v>
      </c>
      <c r="V218" s="27">
        <v>80.510000000000005</v>
      </c>
      <c r="W218" s="27">
        <v>108.15</v>
      </c>
      <c r="X218" s="27">
        <v>89.02</v>
      </c>
      <c r="Y218" s="27">
        <v>142.65</v>
      </c>
      <c r="Z218" s="27">
        <v>86.89</v>
      </c>
      <c r="AA218" s="27">
        <v>140.93</v>
      </c>
      <c r="AB218" s="27">
        <v>117.73</v>
      </c>
      <c r="AD218" s="29">
        <f>[2]raw_data!A193</f>
        <v>42825</v>
      </c>
      <c r="AE218" s="27">
        <f t="shared" ref="AE218" si="210">AVERAGE(AA642:AA644)</f>
        <v>99.686666666666667</v>
      </c>
    </row>
    <row r="219" spans="1:31">
      <c r="A219" s="28">
        <v>29890</v>
      </c>
      <c r="B219" s="27">
        <v>103.91</v>
      </c>
      <c r="C219" s="27">
        <v>90.82</v>
      </c>
      <c r="D219" s="27">
        <v>100.64</v>
      </c>
      <c r="E219" s="27">
        <v>92.23</v>
      </c>
      <c r="F219" s="27">
        <v>139.72999999999999</v>
      </c>
      <c r="G219" s="27">
        <v>89.54</v>
      </c>
      <c r="H219" s="27">
        <v>84.37</v>
      </c>
      <c r="I219" s="27">
        <v>113.09</v>
      </c>
      <c r="J219" s="27">
        <v>109.32</v>
      </c>
      <c r="K219" s="27">
        <v>99.62</v>
      </c>
      <c r="L219" s="27">
        <v>84.02</v>
      </c>
      <c r="M219" s="27">
        <v>104.61</v>
      </c>
      <c r="N219" s="27">
        <v>87.83</v>
      </c>
      <c r="O219" s="27">
        <v>89.22</v>
      </c>
      <c r="P219" s="27">
        <v>76.680000000000007</v>
      </c>
      <c r="Q219" s="27">
        <v>142.91</v>
      </c>
      <c r="R219" s="27">
        <v>132.13999999999999</v>
      </c>
      <c r="S219" s="27">
        <v>97.44</v>
      </c>
      <c r="T219" s="27">
        <v>87.18</v>
      </c>
      <c r="U219" s="27">
        <v>98.39</v>
      </c>
      <c r="V219" s="27">
        <v>80.75</v>
      </c>
      <c r="W219" s="27">
        <v>109.52</v>
      </c>
      <c r="X219" s="27">
        <v>87.96</v>
      </c>
      <c r="Y219" s="27">
        <v>136.81</v>
      </c>
      <c r="Z219" s="27">
        <v>90.67</v>
      </c>
      <c r="AA219" s="27">
        <v>140.33000000000001</v>
      </c>
      <c r="AB219" s="27">
        <v>116.36</v>
      </c>
      <c r="AD219" s="29">
        <f>[2]raw_data!A194</f>
        <v>42916</v>
      </c>
      <c r="AE219" s="27">
        <f t="shared" ref="AE219" si="211">AVERAGE(AA645:AA647)</f>
        <v>100.66666666666667</v>
      </c>
    </row>
    <row r="220" spans="1:31">
      <c r="A220" s="28">
        <v>29920</v>
      </c>
      <c r="B220" s="27">
        <v>103.48</v>
      </c>
      <c r="C220" s="27">
        <v>89.75</v>
      </c>
      <c r="D220" s="27">
        <v>100.53</v>
      </c>
      <c r="E220" s="27">
        <v>93.24</v>
      </c>
      <c r="F220" s="27">
        <v>136.33000000000001</v>
      </c>
      <c r="G220" s="27">
        <v>89.46</v>
      </c>
      <c r="H220" s="27">
        <v>83.92</v>
      </c>
      <c r="I220" s="27">
        <v>112.83</v>
      </c>
      <c r="J220" s="27">
        <v>108.3</v>
      </c>
      <c r="K220" s="27">
        <v>99.28</v>
      </c>
      <c r="L220" s="27">
        <v>84.74</v>
      </c>
      <c r="M220" s="27">
        <v>108.58</v>
      </c>
      <c r="N220" s="27">
        <v>86.53</v>
      </c>
      <c r="O220" s="27">
        <v>89.41</v>
      </c>
      <c r="P220" s="27">
        <v>78.42</v>
      </c>
      <c r="Q220" s="27">
        <v>137.88</v>
      </c>
      <c r="R220" s="27">
        <v>131.91999999999999</v>
      </c>
      <c r="S220" s="27">
        <v>97.75</v>
      </c>
      <c r="T220" s="27">
        <v>87.24</v>
      </c>
      <c r="U220" s="27">
        <v>98.3</v>
      </c>
      <c r="V220" s="27">
        <v>80.489999999999995</v>
      </c>
      <c r="W220" s="27">
        <v>110.18</v>
      </c>
      <c r="X220" s="27">
        <v>87.6</v>
      </c>
      <c r="Y220" s="27">
        <v>135.78</v>
      </c>
      <c r="Z220" s="27">
        <v>94.34</v>
      </c>
      <c r="AA220" s="27">
        <v>142.93</v>
      </c>
      <c r="AB220" s="27">
        <v>114.24</v>
      </c>
      <c r="AD220" s="29">
        <f>[2]raw_data!A195</f>
        <v>43008</v>
      </c>
      <c r="AE220" s="27">
        <f t="shared" ref="AE220" si="212">AVERAGE(AA648:AA650)</f>
        <v>98.723333333333315</v>
      </c>
    </row>
    <row r="221" spans="1:31">
      <c r="A221" s="28">
        <v>29951</v>
      </c>
      <c r="B221" s="27">
        <v>102.86</v>
      </c>
      <c r="C221" s="27">
        <v>89.55</v>
      </c>
      <c r="D221" s="27">
        <v>99.36</v>
      </c>
      <c r="E221" s="27">
        <v>93.56</v>
      </c>
      <c r="F221" s="27">
        <v>134.85</v>
      </c>
      <c r="G221" s="27">
        <v>88.25</v>
      </c>
      <c r="H221" s="27">
        <v>83.14</v>
      </c>
      <c r="I221" s="27">
        <v>113.2</v>
      </c>
      <c r="J221" s="27">
        <v>107.54</v>
      </c>
      <c r="K221" s="27">
        <v>98.52</v>
      </c>
      <c r="L221" s="27">
        <v>85.69</v>
      </c>
      <c r="M221" s="27">
        <v>108.77</v>
      </c>
      <c r="N221" s="27">
        <v>85.68</v>
      </c>
      <c r="O221" s="27">
        <v>89.59</v>
      </c>
      <c r="P221" s="27">
        <v>80.23</v>
      </c>
      <c r="Q221" s="27">
        <v>136.37</v>
      </c>
      <c r="R221" s="27">
        <v>132.91</v>
      </c>
      <c r="S221" s="27">
        <v>97.21</v>
      </c>
      <c r="T221" s="27">
        <v>87.35</v>
      </c>
      <c r="U221" s="27">
        <v>99.54</v>
      </c>
      <c r="V221" s="27">
        <v>81.75</v>
      </c>
      <c r="W221" s="27">
        <v>110.96</v>
      </c>
      <c r="X221" s="27">
        <v>87.99</v>
      </c>
      <c r="Y221" s="27">
        <v>133.97</v>
      </c>
      <c r="Z221" s="27">
        <v>93.03</v>
      </c>
      <c r="AA221" s="27">
        <v>144.19999999999999</v>
      </c>
      <c r="AB221" s="27">
        <v>113.95</v>
      </c>
      <c r="AD221" s="29">
        <f>[2]raw_data!A196</f>
        <v>43100</v>
      </c>
      <c r="AE221" s="27">
        <f t="shared" ref="AE221" si="213">AVERAGE(AA651:AA653)</f>
        <v>100.68</v>
      </c>
    </row>
    <row r="222" spans="1:31">
      <c r="A222" s="28">
        <v>29982</v>
      </c>
      <c r="B222" s="27">
        <v>102.21</v>
      </c>
      <c r="C222" s="27">
        <v>90.03</v>
      </c>
      <c r="D222" s="27">
        <v>98.99</v>
      </c>
      <c r="E222" s="27">
        <v>93.66</v>
      </c>
      <c r="F222" s="27">
        <v>137.79</v>
      </c>
      <c r="G222" s="27">
        <v>87.11</v>
      </c>
      <c r="H222" s="27">
        <v>83.29</v>
      </c>
      <c r="I222" s="27">
        <v>114.69</v>
      </c>
      <c r="J222" s="27">
        <v>107.18</v>
      </c>
      <c r="K222" s="27">
        <v>98.41</v>
      </c>
      <c r="L222" s="27">
        <v>85.01</v>
      </c>
      <c r="M222" s="27">
        <v>108.21</v>
      </c>
      <c r="N222" s="27">
        <v>87.17</v>
      </c>
      <c r="O222" s="27">
        <v>89.86</v>
      </c>
      <c r="P222" s="27">
        <v>78.16</v>
      </c>
      <c r="Q222" s="27">
        <v>136.11000000000001</v>
      </c>
      <c r="R222" s="27">
        <v>137.44999999999999</v>
      </c>
      <c r="S222" s="27">
        <v>96.79</v>
      </c>
      <c r="T222" s="27">
        <v>87.32</v>
      </c>
      <c r="U222" s="27">
        <v>101.79</v>
      </c>
      <c r="V222" s="27">
        <v>82.05</v>
      </c>
      <c r="W222" s="27">
        <v>112.43</v>
      </c>
      <c r="X222" s="27">
        <v>88.98</v>
      </c>
      <c r="Y222" s="27">
        <v>135.63</v>
      </c>
      <c r="Z222" s="27">
        <v>92.47</v>
      </c>
      <c r="AA222" s="27">
        <v>143.93</v>
      </c>
      <c r="AB222" s="27">
        <v>114.84</v>
      </c>
      <c r="AD222" s="29">
        <f>[2]raw_data!A197</f>
        <v>43190</v>
      </c>
      <c r="AE222" s="27">
        <f t="shared" ref="AE222" si="214">AVERAGE(AA654:AA656)</f>
        <v>102.19</v>
      </c>
    </row>
    <row r="223" spans="1:31">
      <c r="A223" s="28">
        <v>30010</v>
      </c>
      <c r="B223" s="27">
        <v>102</v>
      </c>
      <c r="C223" s="27">
        <v>89.66</v>
      </c>
      <c r="D223" s="27">
        <v>96.6</v>
      </c>
      <c r="E223" s="27">
        <v>93.75</v>
      </c>
      <c r="F223" s="27">
        <v>138.18</v>
      </c>
      <c r="G223" s="27">
        <v>85.94</v>
      </c>
      <c r="H223" s="27">
        <v>82.91</v>
      </c>
      <c r="I223" s="27">
        <v>115.16</v>
      </c>
      <c r="J223" s="27">
        <v>107.41</v>
      </c>
      <c r="K223" s="27">
        <v>97.73</v>
      </c>
      <c r="L223" s="27">
        <v>84.03</v>
      </c>
      <c r="M223" s="27">
        <v>109.97</v>
      </c>
      <c r="N223" s="27">
        <v>86.09</v>
      </c>
      <c r="O223" s="27">
        <v>90.7</v>
      </c>
      <c r="P223" s="27">
        <v>75.31</v>
      </c>
      <c r="Q223" s="27">
        <v>139.12</v>
      </c>
      <c r="R223" s="27">
        <v>120.27</v>
      </c>
      <c r="S223" s="27">
        <v>96.63</v>
      </c>
      <c r="T223" s="27">
        <v>88.09</v>
      </c>
      <c r="U223" s="27">
        <v>102.68</v>
      </c>
      <c r="V223" s="27">
        <v>83.15</v>
      </c>
      <c r="W223" s="27">
        <v>111.32</v>
      </c>
      <c r="X223" s="27">
        <v>89.68</v>
      </c>
      <c r="Y223" s="27">
        <v>137.13999999999999</v>
      </c>
      <c r="Z223" s="27">
        <v>92.36</v>
      </c>
      <c r="AA223" s="27">
        <v>143.91999999999999</v>
      </c>
      <c r="AB223" s="27">
        <v>119.02</v>
      </c>
      <c r="AD223" s="29">
        <f>[2]raw_data!A198</f>
        <v>43281</v>
      </c>
      <c r="AE223" s="27">
        <f t="shared" ref="AE223" si="215">AVERAGE(AA657:AA659)</f>
        <v>101.94666666666666</v>
      </c>
    </row>
    <row r="224" spans="1:31">
      <c r="A224" s="28">
        <v>30041</v>
      </c>
      <c r="B224" s="27">
        <v>101.27</v>
      </c>
      <c r="C224" s="27">
        <v>90.77</v>
      </c>
      <c r="D224" s="27">
        <v>90.27</v>
      </c>
      <c r="E224" s="27">
        <v>95.24</v>
      </c>
      <c r="F224" s="27">
        <v>140.41999999999999</v>
      </c>
      <c r="G224" s="27">
        <v>85.08</v>
      </c>
      <c r="H224" s="27">
        <v>82.75</v>
      </c>
      <c r="I224" s="27">
        <v>116.45</v>
      </c>
      <c r="J224" s="27">
        <v>108.13</v>
      </c>
      <c r="K224" s="27">
        <v>98.59</v>
      </c>
      <c r="L224" s="27">
        <v>86.6</v>
      </c>
      <c r="M224" s="27">
        <v>112.2</v>
      </c>
      <c r="N224" s="27">
        <v>86.19</v>
      </c>
      <c r="O224" s="27">
        <v>90.63</v>
      </c>
      <c r="P224" s="27">
        <v>74.28</v>
      </c>
      <c r="Q224" s="27">
        <v>141.33000000000001</v>
      </c>
      <c r="R224" s="27">
        <v>86.67</v>
      </c>
      <c r="S224" s="27">
        <v>98.21</v>
      </c>
      <c r="T224" s="27">
        <v>88.89</v>
      </c>
      <c r="U224" s="27">
        <v>104.75</v>
      </c>
      <c r="V224" s="27">
        <v>84.67</v>
      </c>
      <c r="W224" s="27">
        <v>110.63</v>
      </c>
      <c r="X224" s="27">
        <v>88.38</v>
      </c>
      <c r="Y224" s="27">
        <v>137.38</v>
      </c>
      <c r="Z224" s="27">
        <v>93.89</v>
      </c>
      <c r="AA224" s="27">
        <v>143.6</v>
      </c>
      <c r="AB224" s="27">
        <v>122.57</v>
      </c>
      <c r="AD224" s="29">
        <f>[2]raw_data!A199</f>
        <v>43373</v>
      </c>
      <c r="AE224" s="27">
        <f t="shared" ref="AE224" si="216">AVERAGE(AA660:AA662)</f>
        <v>99.850000000000009</v>
      </c>
    </row>
    <row r="225" spans="1:31">
      <c r="A225" s="28">
        <v>30071</v>
      </c>
      <c r="B225" s="27">
        <v>101.44</v>
      </c>
      <c r="C225" s="27">
        <v>90.98</v>
      </c>
      <c r="D225" s="27">
        <v>90.02</v>
      </c>
      <c r="E225" s="27">
        <v>95.21</v>
      </c>
      <c r="F225" s="27">
        <v>138.94</v>
      </c>
      <c r="G225" s="27">
        <v>84.71</v>
      </c>
      <c r="H225" s="27">
        <v>82.59</v>
      </c>
      <c r="I225" s="27">
        <v>116.61</v>
      </c>
      <c r="J225" s="27">
        <v>108.12</v>
      </c>
      <c r="K225" s="27">
        <v>98.86</v>
      </c>
      <c r="L225" s="27">
        <v>87.1</v>
      </c>
      <c r="M225" s="27">
        <v>113.68</v>
      </c>
      <c r="N225" s="27">
        <v>88.56</v>
      </c>
      <c r="O225" s="27">
        <v>89.87</v>
      </c>
      <c r="P225" s="27">
        <v>74.03</v>
      </c>
      <c r="Q225" s="27">
        <v>140.57</v>
      </c>
      <c r="R225" s="27">
        <v>90.82</v>
      </c>
      <c r="S225" s="27">
        <v>97.39</v>
      </c>
      <c r="T225" s="27">
        <v>89.27</v>
      </c>
      <c r="U225" s="27">
        <v>104.57</v>
      </c>
      <c r="V225" s="27">
        <v>84.43</v>
      </c>
      <c r="W225" s="27">
        <v>110.31</v>
      </c>
      <c r="X225" s="27">
        <v>88.67</v>
      </c>
      <c r="Y225" s="27">
        <v>137.05000000000001</v>
      </c>
      <c r="Z225" s="27">
        <v>91.28</v>
      </c>
      <c r="AA225" s="27">
        <v>144.54</v>
      </c>
      <c r="AB225" s="27">
        <v>123.12</v>
      </c>
      <c r="AD225" s="29">
        <f>[2]raw_data!A200</f>
        <v>43465</v>
      </c>
      <c r="AE225" s="27">
        <f t="shared" ref="AE225" si="217">AVERAGE(AA663:AA665)</f>
        <v>100.44</v>
      </c>
    </row>
    <row r="226" spans="1:31">
      <c r="A226" s="28">
        <v>30102</v>
      </c>
      <c r="B226" s="27">
        <v>100.65</v>
      </c>
      <c r="C226" s="27">
        <v>90.78</v>
      </c>
      <c r="D226" s="27">
        <v>90.75</v>
      </c>
      <c r="E226" s="27">
        <v>94.37</v>
      </c>
      <c r="F226" s="27">
        <v>135.55000000000001</v>
      </c>
      <c r="G226" s="27">
        <v>86.15</v>
      </c>
      <c r="H226" s="27">
        <v>84.23</v>
      </c>
      <c r="I226" s="27">
        <v>117.54</v>
      </c>
      <c r="J226" s="27">
        <v>109.11</v>
      </c>
      <c r="K226" s="27">
        <v>99.87</v>
      </c>
      <c r="L226" s="27">
        <v>85.81</v>
      </c>
      <c r="M226" s="27">
        <v>114.36</v>
      </c>
      <c r="N226" s="27">
        <v>89</v>
      </c>
      <c r="O226" s="27">
        <v>90.26</v>
      </c>
      <c r="P226" s="27">
        <v>75.099999999999994</v>
      </c>
      <c r="Q226" s="27">
        <v>137.43</v>
      </c>
      <c r="R226" s="27">
        <v>92.83</v>
      </c>
      <c r="S226" s="27">
        <v>97.7</v>
      </c>
      <c r="T226" s="27">
        <v>89.35</v>
      </c>
      <c r="U226" s="27">
        <v>103.33</v>
      </c>
      <c r="V226" s="27">
        <v>83.36</v>
      </c>
      <c r="W226" s="27">
        <v>110.03</v>
      </c>
      <c r="X226" s="27">
        <v>89.29</v>
      </c>
      <c r="Y226" s="27">
        <v>135.97999999999999</v>
      </c>
      <c r="Z226" s="27">
        <v>89.81</v>
      </c>
      <c r="AA226" s="27">
        <v>144.24</v>
      </c>
      <c r="AB226" s="27">
        <v>121.03</v>
      </c>
      <c r="AD226" s="29">
        <f>[2]raw_data!A201</f>
        <v>43555</v>
      </c>
      <c r="AE226" s="27">
        <f t="shared" ref="AE226" si="218">AVERAGE(AA666:AA668)</f>
        <v>102.07</v>
      </c>
    </row>
    <row r="227" spans="1:31">
      <c r="A227" s="28">
        <v>30132</v>
      </c>
      <c r="B227" s="27">
        <v>101.78</v>
      </c>
      <c r="C227" s="27">
        <v>90.5</v>
      </c>
      <c r="D227" s="27">
        <v>90.45</v>
      </c>
      <c r="E227" s="27">
        <v>92.48</v>
      </c>
      <c r="F227" s="27">
        <v>137.77000000000001</v>
      </c>
      <c r="G227" s="27">
        <v>84.65</v>
      </c>
      <c r="H227" s="27">
        <v>82.58</v>
      </c>
      <c r="I227" s="27">
        <v>118.27</v>
      </c>
      <c r="J227" s="27">
        <v>104.42</v>
      </c>
      <c r="K227" s="27">
        <v>100.4</v>
      </c>
      <c r="L227" s="27">
        <v>86.12</v>
      </c>
      <c r="M227" s="27">
        <v>116.36</v>
      </c>
      <c r="N227" s="27">
        <v>87.26</v>
      </c>
      <c r="O227" s="27">
        <v>89.99</v>
      </c>
      <c r="P227" s="27">
        <v>71.709999999999994</v>
      </c>
      <c r="Q227" s="27">
        <v>139.61000000000001</v>
      </c>
      <c r="R227" s="27">
        <v>96.01</v>
      </c>
      <c r="S227" s="27">
        <v>97.31</v>
      </c>
      <c r="T227" s="27">
        <v>90.41</v>
      </c>
      <c r="U227" s="27">
        <v>104.34</v>
      </c>
      <c r="V227" s="27">
        <v>79.510000000000005</v>
      </c>
      <c r="W227" s="27">
        <v>110.66</v>
      </c>
      <c r="X227" s="27">
        <v>89.06</v>
      </c>
      <c r="Y227" s="27">
        <v>135.93</v>
      </c>
      <c r="Z227" s="27">
        <v>88.17</v>
      </c>
      <c r="AA227" s="27">
        <v>145.27000000000001</v>
      </c>
      <c r="AB227" s="27">
        <v>126.66</v>
      </c>
      <c r="AD227" s="29">
        <f>[2]raw_data!A202</f>
        <v>43646</v>
      </c>
      <c r="AE227" s="27">
        <f t="shared" ref="AE227" si="219">AVERAGE(AA669:AA671)</f>
        <v>101.29</v>
      </c>
    </row>
    <row r="228" spans="1:31">
      <c r="A228" s="28">
        <v>30163</v>
      </c>
      <c r="B228" s="27">
        <v>101.66</v>
      </c>
      <c r="C228" s="27">
        <v>90.61</v>
      </c>
      <c r="D228" s="27">
        <v>90.81</v>
      </c>
      <c r="E228" s="27">
        <v>93.09</v>
      </c>
      <c r="F228" s="27">
        <v>138.5</v>
      </c>
      <c r="G228" s="27">
        <v>84.53</v>
      </c>
      <c r="H228" s="27">
        <v>81.97</v>
      </c>
      <c r="I228" s="27">
        <v>119.31</v>
      </c>
      <c r="J228" s="27">
        <v>101.51</v>
      </c>
      <c r="K228" s="27">
        <v>100.35</v>
      </c>
      <c r="L228" s="27">
        <v>83.86</v>
      </c>
      <c r="M228" s="27">
        <v>117.08</v>
      </c>
      <c r="N228" s="27">
        <v>88.65</v>
      </c>
      <c r="O228" s="27">
        <v>90.92</v>
      </c>
      <c r="P228" s="27">
        <v>70.48</v>
      </c>
      <c r="Q228" s="27">
        <v>140.16</v>
      </c>
      <c r="R228" s="27">
        <v>98.97</v>
      </c>
      <c r="S228" s="27">
        <v>97.9</v>
      </c>
      <c r="T228" s="27">
        <v>91.27</v>
      </c>
      <c r="U228" s="27">
        <v>104.46</v>
      </c>
      <c r="V228" s="27">
        <v>74.650000000000006</v>
      </c>
      <c r="W228" s="27">
        <v>110.78</v>
      </c>
      <c r="X228" s="27">
        <v>89.86</v>
      </c>
      <c r="Y228" s="27">
        <v>136.33000000000001</v>
      </c>
      <c r="Z228" s="27">
        <v>88.79</v>
      </c>
      <c r="AA228" s="27">
        <v>144.96</v>
      </c>
      <c r="AB228" s="27">
        <v>128.08000000000001</v>
      </c>
      <c r="AD228" s="29">
        <f>[2]raw_data!A203</f>
        <v>43738</v>
      </c>
      <c r="AE228" s="27">
        <f t="shared" ref="AE228" si="220">AVERAGE(AA672:AA674)</f>
        <v>98.29</v>
      </c>
    </row>
    <row r="229" spans="1:31">
      <c r="A229" s="28">
        <v>30194</v>
      </c>
      <c r="B229" s="27">
        <v>99.82</v>
      </c>
      <c r="C229" s="27">
        <v>90.69</v>
      </c>
      <c r="D229" s="27">
        <v>90.91</v>
      </c>
      <c r="E229" s="27">
        <v>95.79</v>
      </c>
      <c r="F229" s="27">
        <v>142.08000000000001</v>
      </c>
      <c r="G229" s="27">
        <v>84.22</v>
      </c>
      <c r="H229" s="27">
        <v>82.37</v>
      </c>
      <c r="I229" s="27">
        <v>118.77</v>
      </c>
      <c r="J229" s="27">
        <v>101.1</v>
      </c>
      <c r="K229" s="27">
        <v>99.95</v>
      </c>
      <c r="L229" s="27">
        <v>81.89</v>
      </c>
      <c r="M229" s="27">
        <v>114.75</v>
      </c>
      <c r="N229" s="27">
        <v>88.36</v>
      </c>
      <c r="O229" s="27">
        <v>92.5</v>
      </c>
      <c r="P229" s="27">
        <v>70.099999999999994</v>
      </c>
      <c r="Q229" s="27">
        <v>141.09</v>
      </c>
      <c r="R229" s="27">
        <v>65.510000000000005</v>
      </c>
      <c r="S229" s="27">
        <v>98.11</v>
      </c>
      <c r="T229" s="27">
        <v>91.53</v>
      </c>
      <c r="U229" s="27">
        <v>99.59</v>
      </c>
      <c r="V229" s="27">
        <v>74.8</v>
      </c>
      <c r="W229" s="27">
        <v>110.95</v>
      </c>
      <c r="X229" s="27">
        <v>90.53</v>
      </c>
      <c r="Y229" s="27">
        <v>136.88</v>
      </c>
      <c r="Z229" s="27">
        <v>89.2</v>
      </c>
      <c r="AA229" s="27">
        <v>144.88</v>
      </c>
      <c r="AB229" s="27">
        <v>131.69999999999999</v>
      </c>
      <c r="AD229" s="29">
        <f>[2]raw_data!A204</f>
        <v>43830</v>
      </c>
      <c r="AE229" s="27">
        <f t="shared" ref="AE229" si="221">AVERAGE(AA675:AA677)</f>
        <v>102.84333333333332</v>
      </c>
    </row>
    <row r="230" spans="1:31">
      <c r="A230" s="28">
        <v>30224</v>
      </c>
      <c r="B230" s="27">
        <v>99.04</v>
      </c>
      <c r="C230" s="27">
        <v>90.31</v>
      </c>
      <c r="D230" s="27">
        <v>91.04</v>
      </c>
      <c r="E230" s="27">
        <v>96.86</v>
      </c>
      <c r="F230" s="27">
        <v>140.52000000000001</v>
      </c>
      <c r="G230" s="27">
        <v>84.08</v>
      </c>
      <c r="H230" s="27">
        <v>82.08</v>
      </c>
      <c r="I230" s="27">
        <v>117.98</v>
      </c>
      <c r="J230" s="27">
        <v>99.68</v>
      </c>
      <c r="K230" s="27">
        <v>99.79</v>
      </c>
      <c r="L230" s="27">
        <v>83.32</v>
      </c>
      <c r="M230" s="27">
        <v>114.56</v>
      </c>
      <c r="N230" s="27">
        <v>87.49</v>
      </c>
      <c r="O230" s="27">
        <v>93.19</v>
      </c>
      <c r="P230" s="27">
        <v>70.05</v>
      </c>
      <c r="Q230" s="27">
        <v>141.78</v>
      </c>
      <c r="R230" s="27">
        <v>79.650000000000006</v>
      </c>
      <c r="S230" s="27">
        <v>98.73</v>
      </c>
      <c r="T230" s="27">
        <v>91.89</v>
      </c>
      <c r="U230" s="27">
        <v>97.6</v>
      </c>
      <c r="V230" s="27">
        <v>74.540000000000006</v>
      </c>
      <c r="W230" s="27">
        <v>110.78</v>
      </c>
      <c r="X230" s="27">
        <v>90.3</v>
      </c>
      <c r="Y230" s="27">
        <v>136.25</v>
      </c>
      <c r="Z230" s="27">
        <v>88.67</v>
      </c>
      <c r="AA230" s="27">
        <v>144.6</v>
      </c>
      <c r="AB230" s="27">
        <v>130.09</v>
      </c>
      <c r="AD230" s="29">
        <f>AD226+365</f>
        <v>43920</v>
      </c>
      <c r="AE230" s="27">
        <f t="shared" ref="AE230" si="222">AVERAGE(AA678:AA680)</f>
        <v>103.05333333333334</v>
      </c>
    </row>
    <row r="231" spans="1:31">
      <c r="A231" s="28">
        <v>30255</v>
      </c>
      <c r="B231" s="27">
        <v>99.64</v>
      </c>
      <c r="C231" s="27">
        <v>90.64</v>
      </c>
      <c r="D231" s="27">
        <v>91.06</v>
      </c>
      <c r="E231" s="27">
        <v>98.07</v>
      </c>
      <c r="F231" s="27">
        <v>140.28</v>
      </c>
      <c r="G231" s="27">
        <v>85.59</v>
      </c>
      <c r="H231" s="27">
        <v>83.16</v>
      </c>
      <c r="I231" s="27">
        <v>108.8</v>
      </c>
      <c r="J231" s="27">
        <v>99.96</v>
      </c>
      <c r="K231" s="27">
        <v>100.31</v>
      </c>
      <c r="L231" s="27">
        <v>85.17</v>
      </c>
      <c r="M231" s="27">
        <v>108.22</v>
      </c>
      <c r="N231" s="27">
        <v>88.18</v>
      </c>
      <c r="O231" s="27">
        <v>93.69</v>
      </c>
      <c r="P231" s="27">
        <v>68.459999999999994</v>
      </c>
      <c r="Q231" s="27">
        <v>143.13</v>
      </c>
      <c r="R231" s="27">
        <v>83.9</v>
      </c>
      <c r="S231" s="27">
        <v>99.57</v>
      </c>
      <c r="T231" s="27">
        <v>92.54</v>
      </c>
      <c r="U231" s="27">
        <v>96.96</v>
      </c>
      <c r="V231" s="27">
        <v>74.22</v>
      </c>
      <c r="W231" s="27">
        <v>110.15</v>
      </c>
      <c r="X231" s="27">
        <v>90.35</v>
      </c>
      <c r="Y231" s="27">
        <v>120.85</v>
      </c>
      <c r="Z231" s="27">
        <v>88.17</v>
      </c>
      <c r="AA231" s="27">
        <v>145.41</v>
      </c>
      <c r="AB231" s="27">
        <v>131.29</v>
      </c>
      <c r="AD231" s="29">
        <f t="shared" ref="AD231:AD235" si="223">AD227+365</f>
        <v>44011</v>
      </c>
      <c r="AE231" s="27">
        <f t="shared" ref="AE231" si="224">AVERAGE(AA681:AA683)</f>
        <v>100.03000000000002</v>
      </c>
    </row>
    <row r="232" spans="1:31">
      <c r="A232" s="28">
        <v>30285</v>
      </c>
      <c r="B232" s="27">
        <v>100.67</v>
      </c>
      <c r="C232" s="27">
        <v>90.45</v>
      </c>
      <c r="D232" s="27">
        <v>90.87</v>
      </c>
      <c r="E232" s="27">
        <v>99.14</v>
      </c>
      <c r="F232" s="27">
        <v>137.72999999999999</v>
      </c>
      <c r="G232" s="27">
        <v>87.07</v>
      </c>
      <c r="H232" s="27">
        <v>83.22</v>
      </c>
      <c r="I232" s="27">
        <v>107.01</v>
      </c>
      <c r="J232" s="27">
        <v>100.98</v>
      </c>
      <c r="K232" s="27">
        <v>100.43</v>
      </c>
      <c r="L232" s="27">
        <v>86.55</v>
      </c>
      <c r="M232" s="27">
        <v>108.38</v>
      </c>
      <c r="N232" s="27">
        <v>88.4</v>
      </c>
      <c r="O232" s="27">
        <v>93.86</v>
      </c>
      <c r="P232" s="27">
        <v>69.88</v>
      </c>
      <c r="Q232" s="27">
        <v>141.81</v>
      </c>
      <c r="R232" s="27">
        <v>88.4</v>
      </c>
      <c r="S232" s="27">
        <v>99.49</v>
      </c>
      <c r="T232" s="27">
        <v>92.84</v>
      </c>
      <c r="U232" s="27">
        <v>97.88</v>
      </c>
      <c r="V232" s="27">
        <v>73.900000000000006</v>
      </c>
      <c r="W232" s="27">
        <v>110.39</v>
      </c>
      <c r="X232" s="27">
        <v>88.4</v>
      </c>
      <c r="Y232" s="27">
        <v>117.1</v>
      </c>
      <c r="Z232" s="27">
        <v>88.16</v>
      </c>
      <c r="AA232" s="27">
        <v>141.34</v>
      </c>
      <c r="AB232" s="27">
        <v>130.79</v>
      </c>
      <c r="AD232" s="29">
        <f t="shared" si="223"/>
        <v>44103</v>
      </c>
      <c r="AE232" s="27">
        <f t="shared" ref="AE232" si="225">AVERAGE(AA684:AA686)</f>
        <v>99.693333333333342</v>
      </c>
    </row>
    <row r="233" spans="1:31">
      <c r="A233" s="28">
        <v>30316</v>
      </c>
      <c r="B233" s="27">
        <v>100.61</v>
      </c>
      <c r="C233" s="27">
        <v>91.15</v>
      </c>
      <c r="D233" s="27">
        <v>91.01</v>
      </c>
      <c r="E233" s="27">
        <v>97.56</v>
      </c>
      <c r="F233" s="27">
        <v>135.44</v>
      </c>
      <c r="G233" s="27">
        <v>87.52</v>
      </c>
      <c r="H233" s="27">
        <v>85.48</v>
      </c>
      <c r="I233" s="27">
        <v>107.86</v>
      </c>
      <c r="J233" s="27">
        <v>103.55</v>
      </c>
      <c r="K233" s="27">
        <v>102.44</v>
      </c>
      <c r="L233" s="27">
        <v>86.35</v>
      </c>
      <c r="M233" s="27">
        <v>107.17</v>
      </c>
      <c r="N233" s="27">
        <v>89.35</v>
      </c>
      <c r="O233" s="27">
        <v>95.5</v>
      </c>
      <c r="P233" s="27">
        <v>75.31</v>
      </c>
      <c r="Q233" s="27">
        <v>137.96</v>
      </c>
      <c r="R233" s="27">
        <v>64.88</v>
      </c>
      <c r="S233" s="27">
        <v>99.65</v>
      </c>
      <c r="T233" s="27">
        <v>91.83</v>
      </c>
      <c r="U233" s="27">
        <v>97.91</v>
      </c>
      <c r="V233" s="27">
        <v>73.290000000000006</v>
      </c>
      <c r="W233" s="27">
        <v>110.37</v>
      </c>
      <c r="X233" s="27">
        <v>81.709999999999994</v>
      </c>
      <c r="Y233" s="27">
        <v>115.65</v>
      </c>
      <c r="Z233" s="27">
        <v>90.5</v>
      </c>
      <c r="AA233" s="27">
        <v>135.19999999999999</v>
      </c>
      <c r="AB233" s="27">
        <v>128.44</v>
      </c>
      <c r="AD233" s="29">
        <f t="shared" si="223"/>
        <v>44195</v>
      </c>
      <c r="AE233" s="27">
        <f t="shared" ref="AE233" si="226">AVERAGE(AA687:AA689)</f>
        <v>100.14666666666666</v>
      </c>
    </row>
    <row r="234" spans="1:31">
      <c r="A234" s="28">
        <v>30347</v>
      </c>
      <c r="B234" s="27">
        <v>101.42</v>
      </c>
      <c r="C234" s="27">
        <v>91.47</v>
      </c>
      <c r="D234" s="27">
        <v>92</v>
      </c>
      <c r="E234" s="27">
        <v>97.86</v>
      </c>
      <c r="F234" s="27">
        <v>133.51</v>
      </c>
      <c r="G234" s="27">
        <v>88.25</v>
      </c>
      <c r="H234" s="27">
        <v>86.54</v>
      </c>
      <c r="I234" s="27">
        <v>108.05</v>
      </c>
      <c r="J234" s="27">
        <v>104.32</v>
      </c>
      <c r="K234" s="27">
        <v>102.59</v>
      </c>
      <c r="L234" s="27">
        <v>75.45</v>
      </c>
      <c r="M234" s="27">
        <v>105.42</v>
      </c>
      <c r="N234" s="27">
        <v>92.29</v>
      </c>
      <c r="O234" s="27">
        <v>97.31</v>
      </c>
      <c r="P234" s="27">
        <v>77.989999999999995</v>
      </c>
      <c r="Q234" s="27">
        <v>136.09</v>
      </c>
      <c r="R234" s="27">
        <v>50.17</v>
      </c>
      <c r="S234" s="27">
        <v>99.66</v>
      </c>
      <c r="T234" s="27">
        <v>90.87</v>
      </c>
      <c r="U234" s="27">
        <v>97.86</v>
      </c>
      <c r="V234" s="27">
        <v>73.62</v>
      </c>
      <c r="W234" s="27">
        <v>112.44</v>
      </c>
      <c r="X234" s="27">
        <v>81.3</v>
      </c>
      <c r="Y234" s="27">
        <v>117.31</v>
      </c>
      <c r="Z234" s="27">
        <v>92.99</v>
      </c>
      <c r="AA234" s="27">
        <v>129.34</v>
      </c>
      <c r="AB234" s="27">
        <v>128.88999999999999</v>
      </c>
      <c r="AD234" s="29">
        <f t="shared" si="223"/>
        <v>44285</v>
      </c>
      <c r="AE234" s="27">
        <f t="shared" ref="AE234" si="227">AVERAGE(AA690:AA692)</f>
        <v>102.92</v>
      </c>
    </row>
    <row r="235" spans="1:31">
      <c r="A235" s="28">
        <v>30375</v>
      </c>
      <c r="B235" s="27">
        <v>101.28</v>
      </c>
      <c r="C235" s="27">
        <v>91.38</v>
      </c>
      <c r="D235" s="27">
        <v>92.02</v>
      </c>
      <c r="E235" s="27">
        <v>98.59</v>
      </c>
      <c r="F235" s="27">
        <v>135.88</v>
      </c>
      <c r="G235" s="27">
        <v>87.84</v>
      </c>
      <c r="H235" s="27">
        <v>86.48</v>
      </c>
      <c r="I235" s="27">
        <v>108.43</v>
      </c>
      <c r="J235" s="27">
        <v>104.55</v>
      </c>
      <c r="K235" s="27">
        <v>102.05</v>
      </c>
      <c r="L235" s="27">
        <v>74.88</v>
      </c>
      <c r="M235" s="27">
        <v>107.46</v>
      </c>
      <c r="N235" s="27">
        <v>92.05</v>
      </c>
      <c r="O235" s="27">
        <v>98.14</v>
      </c>
      <c r="P235" s="27">
        <v>76.83</v>
      </c>
      <c r="Q235" s="27">
        <v>137.74</v>
      </c>
      <c r="R235" s="27">
        <v>53</v>
      </c>
      <c r="S235" s="27">
        <v>99.24</v>
      </c>
      <c r="T235" s="27">
        <v>90.61</v>
      </c>
      <c r="U235" s="27">
        <v>98.62</v>
      </c>
      <c r="V235" s="27">
        <v>76.86</v>
      </c>
      <c r="W235" s="27">
        <v>113.57</v>
      </c>
      <c r="X235" s="27">
        <v>80.58</v>
      </c>
      <c r="Y235" s="27">
        <v>116.9</v>
      </c>
      <c r="Z235" s="27">
        <v>91.91</v>
      </c>
      <c r="AA235" s="27">
        <v>127.51</v>
      </c>
      <c r="AB235" s="27">
        <v>129.49</v>
      </c>
      <c r="AD235" s="29">
        <f t="shared" si="223"/>
        <v>44376</v>
      </c>
      <c r="AE235" s="27">
        <f t="shared" ref="AE235" si="228">AVERAGE(AA693:AA695)</f>
        <v>104.50666666666666</v>
      </c>
    </row>
    <row r="236" spans="1:31">
      <c r="A236" s="28">
        <v>30406</v>
      </c>
      <c r="B236" s="27">
        <v>93.91</v>
      </c>
      <c r="C236" s="27">
        <v>92.27</v>
      </c>
      <c r="D236" s="27">
        <v>93.16</v>
      </c>
      <c r="E236" s="27">
        <v>99.82</v>
      </c>
      <c r="F236" s="27">
        <v>136.28</v>
      </c>
      <c r="G236" s="27">
        <v>87.57</v>
      </c>
      <c r="H236" s="27">
        <v>87.28</v>
      </c>
      <c r="I236" s="27">
        <v>108.88</v>
      </c>
      <c r="J236" s="27">
        <v>103.89</v>
      </c>
      <c r="K236" s="27">
        <v>103.47</v>
      </c>
      <c r="L236" s="27">
        <v>78.11</v>
      </c>
      <c r="M236" s="27">
        <v>108.36</v>
      </c>
      <c r="N236" s="27">
        <v>91.65</v>
      </c>
      <c r="O236" s="27">
        <v>97.26</v>
      </c>
      <c r="P236" s="27">
        <v>77.03</v>
      </c>
      <c r="Q236" s="27">
        <v>137.52000000000001</v>
      </c>
      <c r="R236" s="27">
        <v>55.59</v>
      </c>
      <c r="S236" s="27">
        <v>99.36</v>
      </c>
      <c r="T236" s="27">
        <v>86.18</v>
      </c>
      <c r="U236" s="27">
        <v>99.21</v>
      </c>
      <c r="V236" s="27">
        <v>77.12</v>
      </c>
      <c r="W236" s="27">
        <v>113.32</v>
      </c>
      <c r="X236" s="27">
        <v>79.19</v>
      </c>
      <c r="Y236" s="27">
        <v>117.09</v>
      </c>
      <c r="Z236" s="27">
        <v>90.28</v>
      </c>
      <c r="AA236" s="27">
        <v>124.51</v>
      </c>
      <c r="AB236" s="27">
        <v>129.22</v>
      </c>
      <c r="AD236" s="29"/>
    </row>
    <row r="237" spans="1:31">
      <c r="A237" s="28">
        <v>30436</v>
      </c>
      <c r="B237" s="27">
        <v>92.58</v>
      </c>
      <c r="C237" s="27">
        <v>91.69</v>
      </c>
      <c r="D237" s="27">
        <v>91.93</v>
      </c>
      <c r="E237" s="27">
        <v>98.64</v>
      </c>
      <c r="F237" s="27">
        <v>136.56</v>
      </c>
      <c r="G237" s="27">
        <v>87.41</v>
      </c>
      <c r="H237" s="27">
        <v>85.43</v>
      </c>
      <c r="I237" s="27">
        <v>109.7</v>
      </c>
      <c r="J237" s="27">
        <v>101.08</v>
      </c>
      <c r="K237" s="27">
        <v>102.84</v>
      </c>
      <c r="L237" s="27">
        <v>79.510000000000005</v>
      </c>
      <c r="M237" s="27">
        <v>107.1</v>
      </c>
      <c r="N237" s="27">
        <v>89.34</v>
      </c>
      <c r="O237" s="27">
        <v>97.17</v>
      </c>
      <c r="P237" s="27">
        <v>77.19</v>
      </c>
      <c r="Q237" s="27">
        <v>135.25</v>
      </c>
      <c r="R237" s="27">
        <v>58.81</v>
      </c>
      <c r="S237" s="27">
        <v>97.8</v>
      </c>
      <c r="T237" s="27">
        <v>85.27</v>
      </c>
      <c r="U237" s="27">
        <v>99.61</v>
      </c>
      <c r="V237" s="27">
        <v>76.569999999999993</v>
      </c>
      <c r="W237" s="27">
        <v>111.87</v>
      </c>
      <c r="X237" s="27">
        <v>79.36</v>
      </c>
      <c r="Y237" s="27">
        <v>117.53</v>
      </c>
      <c r="Z237" s="27">
        <v>90.8</v>
      </c>
      <c r="AA237" s="27">
        <v>130.58000000000001</v>
      </c>
      <c r="AB237" s="27">
        <v>129.53</v>
      </c>
      <c r="AD237" s="29"/>
    </row>
    <row r="238" spans="1:31">
      <c r="A238" s="28">
        <v>30467</v>
      </c>
      <c r="B238" s="27">
        <v>93.42</v>
      </c>
      <c r="C238" s="27">
        <v>90.66</v>
      </c>
      <c r="D238" s="27">
        <v>91.32</v>
      </c>
      <c r="E238" s="27">
        <v>98.41</v>
      </c>
      <c r="F238" s="27">
        <v>134.53</v>
      </c>
      <c r="G238" s="27">
        <v>86.66</v>
      </c>
      <c r="H238" s="27">
        <v>84.28</v>
      </c>
      <c r="I238" s="27">
        <v>111.31</v>
      </c>
      <c r="J238" s="27">
        <v>100.39</v>
      </c>
      <c r="K238" s="27">
        <v>101.88</v>
      </c>
      <c r="L238" s="27">
        <v>80.91</v>
      </c>
      <c r="M238" s="27">
        <v>102.74</v>
      </c>
      <c r="N238" s="27">
        <v>87.67</v>
      </c>
      <c r="O238" s="27">
        <v>97.15</v>
      </c>
      <c r="P238" s="27">
        <v>78.61</v>
      </c>
      <c r="Q238" s="27">
        <v>133.84</v>
      </c>
      <c r="R238" s="27">
        <v>61</v>
      </c>
      <c r="S238" s="27">
        <v>97.13</v>
      </c>
      <c r="T238" s="27">
        <v>85.22</v>
      </c>
      <c r="U238" s="27">
        <v>99.78</v>
      </c>
      <c r="V238" s="27">
        <v>76.28</v>
      </c>
      <c r="W238" s="27">
        <v>111.9</v>
      </c>
      <c r="X238" s="27">
        <v>78.680000000000007</v>
      </c>
      <c r="Y238" s="27">
        <v>117.7</v>
      </c>
      <c r="Z238" s="27">
        <v>90.44</v>
      </c>
      <c r="AA238" s="27">
        <v>133.81</v>
      </c>
      <c r="AB238" s="27">
        <v>129.1</v>
      </c>
    </row>
    <row r="239" spans="1:31">
      <c r="A239" s="28">
        <v>30497</v>
      </c>
      <c r="B239" s="27">
        <v>94.97</v>
      </c>
      <c r="C239" s="27">
        <v>90.29</v>
      </c>
      <c r="D239" s="27">
        <v>91.08</v>
      </c>
      <c r="E239" s="27">
        <v>99.42</v>
      </c>
      <c r="F239" s="27">
        <v>136.61000000000001</v>
      </c>
      <c r="G239" s="27">
        <v>85.44</v>
      </c>
      <c r="H239" s="27">
        <v>83.34</v>
      </c>
      <c r="I239" s="27">
        <v>112.86</v>
      </c>
      <c r="J239" s="27">
        <v>99.99</v>
      </c>
      <c r="K239" s="27">
        <v>101.11</v>
      </c>
      <c r="L239" s="27">
        <v>82.94</v>
      </c>
      <c r="M239" s="27">
        <v>100.76</v>
      </c>
      <c r="N239" s="27">
        <v>86.39</v>
      </c>
      <c r="O239" s="27">
        <v>97.17</v>
      </c>
      <c r="P239" s="27">
        <v>77.17</v>
      </c>
      <c r="Q239" s="27">
        <v>134.22</v>
      </c>
      <c r="R239" s="27">
        <v>63.52</v>
      </c>
      <c r="S239" s="27">
        <v>96.63</v>
      </c>
      <c r="T239" s="27">
        <v>85.54</v>
      </c>
      <c r="U239" s="27">
        <v>100.11</v>
      </c>
      <c r="V239" s="27">
        <v>73.77</v>
      </c>
      <c r="W239" s="27">
        <v>111.18</v>
      </c>
      <c r="X239" s="27">
        <v>77.91</v>
      </c>
      <c r="Y239" s="27">
        <v>118.48</v>
      </c>
      <c r="Z239" s="27">
        <v>90.38</v>
      </c>
      <c r="AA239" s="27">
        <v>134.05000000000001</v>
      </c>
      <c r="AB239" s="27">
        <v>130.9</v>
      </c>
    </row>
    <row r="240" spans="1:31">
      <c r="A240" s="28">
        <v>30528</v>
      </c>
      <c r="B240" s="27">
        <v>95.47</v>
      </c>
      <c r="C240" s="27">
        <v>90.35</v>
      </c>
      <c r="D240" s="27">
        <v>91.14</v>
      </c>
      <c r="E240" s="27">
        <v>99.76</v>
      </c>
      <c r="F240" s="27">
        <v>136.03</v>
      </c>
      <c r="G240" s="27">
        <v>84.33</v>
      </c>
      <c r="H240" s="27">
        <v>82.9</v>
      </c>
      <c r="I240" s="27">
        <v>113.19</v>
      </c>
      <c r="J240" s="27">
        <v>100.31</v>
      </c>
      <c r="K240" s="27">
        <v>100.64</v>
      </c>
      <c r="L240" s="27">
        <v>82.58</v>
      </c>
      <c r="M240" s="27">
        <v>103.15</v>
      </c>
      <c r="N240" s="27">
        <v>88.19</v>
      </c>
      <c r="O240" s="27">
        <v>97.53</v>
      </c>
      <c r="P240" s="27">
        <v>76.72</v>
      </c>
      <c r="Q240" s="27">
        <v>133.84</v>
      </c>
      <c r="R240" s="27">
        <v>66.7</v>
      </c>
      <c r="S240" s="27">
        <v>96.52</v>
      </c>
      <c r="T240" s="27">
        <v>85.53</v>
      </c>
      <c r="U240" s="27">
        <v>100.66</v>
      </c>
      <c r="V240" s="27">
        <v>68.28</v>
      </c>
      <c r="W240" s="27">
        <v>111.38</v>
      </c>
      <c r="X240" s="27">
        <v>76.5</v>
      </c>
      <c r="Y240" s="27">
        <v>119.36</v>
      </c>
      <c r="Z240" s="27">
        <v>90.55</v>
      </c>
      <c r="AA240" s="27">
        <v>133.44999999999999</v>
      </c>
      <c r="AB240" s="27">
        <v>131.41999999999999</v>
      </c>
    </row>
    <row r="241" spans="1:28">
      <c r="A241" s="28">
        <v>30559</v>
      </c>
      <c r="B241" s="27">
        <v>97.64</v>
      </c>
      <c r="C241" s="27">
        <v>90.24</v>
      </c>
      <c r="D241" s="27">
        <v>91.04</v>
      </c>
      <c r="E241" s="27">
        <v>100.36</v>
      </c>
      <c r="F241" s="27">
        <v>136.85</v>
      </c>
      <c r="G241" s="27">
        <v>83.43</v>
      </c>
      <c r="H241" s="27">
        <v>81.7</v>
      </c>
      <c r="I241" s="27">
        <v>113.17</v>
      </c>
      <c r="J241" s="27">
        <v>99.58</v>
      </c>
      <c r="K241" s="27">
        <v>99.73</v>
      </c>
      <c r="L241" s="27">
        <v>80.12</v>
      </c>
      <c r="M241" s="27">
        <v>100.86</v>
      </c>
      <c r="N241" s="27">
        <v>86.71</v>
      </c>
      <c r="O241" s="27">
        <v>96.52</v>
      </c>
      <c r="P241" s="27">
        <v>75.88</v>
      </c>
      <c r="Q241" s="27">
        <v>134.16999999999999</v>
      </c>
      <c r="R241" s="27">
        <v>69.5</v>
      </c>
      <c r="S241" s="27">
        <v>95.86</v>
      </c>
      <c r="T241" s="27">
        <v>85.93</v>
      </c>
      <c r="U241" s="27">
        <v>100.37</v>
      </c>
      <c r="V241" s="27">
        <v>69.64</v>
      </c>
      <c r="W241" s="27">
        <v>112.1</v>
      </c>
      <c r="X241" s="27">
        <v>77.53</v>
      </c>
      <c r="Y241" s="27">
        <v>119.55</v>
      </c>
      <c r="Z241" s="27">
        <v>90.62</v>
      </c>
      <c r="AA241" s="27">
        <v>134.30000000000001</v>
      </c>
      <c r="AB241" s="27">
        <v>133.08000000000001</v>
      </c>
    </row>
    <row r="242" spans="1:28">
      <c r="A242" s="28">
        <v>30589</v>
      </c>
      <c r="B242" s="27">
        <v>98.78</v>
      </c>
      <c r="C242" s="27">
        <v>90.03</v>
      </c>
      <c r="D242" s="27">
        <v>90.78</v>
      </c>
      <c r="E242" s="27">
        <v>99.86</v>
      </c>
      <c r="F242" s="27">
        <v>136.09</v>
      </c>
      <c r="G242" s="27">
        <v>84.05</v>
      </c>
      <c r="H242" s="27">
        <v>81.75</v>
      </c>
      <c r="I242" s="27">
        <v>113.31</v>
      </c>
      <c r="J242" s="27">
        <v>99.66</v>
      </c>
      <c r="K242" s="27">
        <v>99.6</v>
      </c>
      <c r="L242" s="27">
        <v>79.099999999999994</v>
      </c>
      <c r="M242" s="27">
        <v>95.09</v>
      </c>
      <c r="N242" s="27">
        <v>85.82</v>
      </c>
      <c r="O242" s="27">
        <v>96.57</v>
      </c>
      <c r="P242" s="27">
        <v>77.13</v>
      </c>
      <c r="Q242" s="27">
        <v>132.49</v>
      </c>
      <c r="R242" s="27">
        <v>71.14</v>
      </c>
      <c r="S242" s="27">
        <v>95.97</v>
      </c>
      <c r="T242" s="27">
        <v>85.56</v>
      </c>
      <c r="U242" s="27">
        <v>101.2</v>
      </c>
      <c r="V242" s="27">
        <v>70.8</v>
      </c>
      <c r="W242" s="27">
        <v>111.68</v>
      </c>
      <c r="X242" s="27">
        <v>77.28</v>
      </c>
      <c r="Y242" s="27">
        <v>119.29</v>
      </c>
      <c r="Z242" s="27">
        <v>90.09</v>
      </c>
      <c r="AA242" s="27">
        <v>133.88999999999999</v>
      </c>
      <c r="AB242" s="27">
        <v>132.62</v>
      </c>
    </row>
    <row r="243" spans="1:28">
      <c r="A243" s="28">
        <v>30620</v>
      </c>
      <c r="B243" s="27">
        <v>100.86</v>
      </c>
      <c r="C243" s="27">
        <v>90.79</v>
      </c>
      <c r="D243" s="27">
        <v>90.21</v>
      </c>
      <c r="E243" s="27">
        <v>99.63</v>
      </c>
      <c r="F243" s="27">
        <v>135.9</v>
      </c>
      <c r="G243" s="27">
        <v>84.47</v>
      </c>
      <c r="H243" s="27">
        <v>82.41</v>
      </c>
      <c r="I243" s="27">
        <v>112.61</v>
      </c>
      <c r="J243" s="27">
        <v>99.73</v>
      </c>
      <c r="K243" s="27">
        <v>100</v>
      </c>
      <c r="L243" s="27">
        <v>79.069999999999993</v>
      </c>
      <c r="M243" s="27">
        <v>94.54</v>
      </c>
      <c r="N243" s="27">
        <v>87.44</v>
      </c>
      <c r="O243" s="27">
        <v>97.19</v>
      </c>
      <c r="P243" s="27">
        <v>80.09</v>
      </c>
      <c r="Q243" s="27">
        <v>129.13999999999999</v>
      </c>
      <c r="R243" s="27">
        <v>71.41</v>
      </c>
      <c r="S243" s="27">
        <v>96.59</v>
      </c>
      <c r="T243" s="27">
        <v>84.8</v>
      </c>
      <c r="U243" s="27">
        <v>101.11</v>
      </c>
      <c r="V243" s="27">
        <v>70.709999999999994</v>
      </c>
      <c r="W243" s="27">
        <v>109.4</v>
      </c>
      <c r="X243" s="27">
        <v>77.06</v>
      </c>
      <c r="Y243" s="27">
        <v>119.3</v>
      </c>
      <c r="Z243" s="27">
        <v>90.62</v>
      </c>
      <c r="AA243" s="27">
        <v>131.13999999999999</v>
      </c>
      <c r="AB243" s="27">
        <v>130.11000000000001</v>
      </c>
    </row>
    <row r="244" spans="1:28">
      <c r="A244" s="28">
        <v>30650</v>
      </c>
      <c r="B244" s="27">
        <v>102.53</v>
      </c>
      <c r="C244" s="27">
        <v>89.9</v>
      </c>
      <c r="D244" s="27">
        <v>89.96</v>
      </c>
      <c r="E244" s="27">
        <v>99.36</v>
      </c>
      <c r="F244" s="27">
        <v>137.91999999999999</v>
      </c>
      <c r="G244" s="27">
        <v>84.2</v>
      </c>
      <c r="H244" s="27">
        <v>81.319999999999993</v>
      </c>
      <c r="I244" s="27">
        <v>113.35</v>
      </c>
      <c r="J244" s="27">
        <v>99.25</v>
      </c>
      <c r="K244" s="27">
        <v>98.75</v>
      </c>
      <c r="L244" s="27">
        <v>78.849999999999994</v>
      </c>
      <c r="M244" s="27">
        <v>98.35</v>
      </c>
      <c r="N244" s="27">
        <v>86.19</v>
      </c>
      <c r="O244" s="27">
        <v>97.44</v>
      </c>
      <c r="P244" s="27">
        <v>79.27</v>
      </c>
      <c r="Q244" s="27">
        <v>129.04</v>
      </c>
      <c r="R244" s="27">
        <v>73.849999999999994</v>
      </c>
      <c r="S244" s="27">
        <v>95.77</v>
      </c>
      <c r="T244" s="27">
        <v>84.87</v>
      </c>
      <c r="U244" s="27">
        <v>100.84</v>
      </c>
      <c r="V244" s="27">
        <v>71.59</v>
      </c>
      <c r="W244" s="27">
        <v>111.25</v>
      </c>
      <c r="X244" s="27">
        <v>77.510000000000005</v>
      </c>
      <c r="Y244" s="27">
        <v>119.79</v>
      </c>
      <c r="Z244" s="27">
        <v>90.11</v>
      </c>
      <c r="AA244" s="27">
        <v>131.78</v>
      </c>
      <c r="AB244" s="27">
        <v>131.30000000000001</v>
      </c>
    </row>
    <row r="245" spans="1:28">
      <c r="A245" s="28">
        <v>30681</v>
      </c>
      <c r="B245" s="27">
        <v>101.64</v>
      </c>
      <c r="C245" s="27">
        <v>89.63</v>
      </c>
      <c r="D245" s="27">
        <v>89.54</v>
      </c>
      <c r="E245" s="27">
        <v>98.96</v>
      </c>
      <c r="F245" s="27">
        <v>133.81</v>
      </c>
      <c r="G245" s="27">
        <v>83.23</v>
      </c>
      <c r="H245" s="27">
        <v>80.56</v>
      </c>
      <c r="I245" s="27">
        <v>113.07</v>
      </c>
      <c r="J245" s="27">
        <v>98.62</v>
      </c>
      <c r="K245" s="27">
        <v>98.21</v>
      </c>
      <c r="L245" s="27">
        <v>79.510000000000005</v>
      </c>
      <c r="M245" s="27">
        <v>99.72</v>
      </c>
      <c r="N245" s="27">
        <v>85.49</v>
      </c>
      <c r="O245" s="27">
        <v>97.09</v>
      </c>
      <c r="P245" s="27">
        <v>80.05</v>
      </c>
      <c r="Q245" s="27">
        <v>129.69</v>
      </c>
      <c r="R245" s="27">
        <v>75.33</v>
      </c>
      <c r="S245" s="27">
        <v>95.04</v>
      </c>
      <c r="T245" s="27">
        <v>84.97</v>
      </c>
      <c r="U245" s="27">
        <v>99.58</v>
      </c>
      <c r="V245" s="27">
        <v>73.239999999999995</v>
      </c>
      <c r="W245" s="27">
        <v>112.48</v>
      </c>
      <c r="X245" s="27">
        <v>78.45</v>
      </c>
      <c r="Y245" s="27">
        <v>120.66</v>
      </c>
      <c r="Z245" s="27">
        <v>90.51</v>
      </c>
      <c r="AA245" s="27">
        <v>130.25</v>
      </c>
      <c r="AB245" s="27">
        <v>132.58000000000001</v>
      </c>
    </row>
    <row r="246" spans="1:28">
      <c r="A246" s="28">
        <v>30712</v>
      </c>
      <c r="B246" s="27">
        <v>101.93</v>
      </c>
      <c r="C246" s="27">
        <v>91.22</v>
      </c>
      <c r="D246" s="27">
        <v>89.39</v>
      </c>
      <c r="E246" s="27">
        <v>99.15</v>
      </c>
      <c r="F246" s="27">
        <v>131.85</v>
      </c>
      <c r="G246" s="27">
        <v>82.59</v>
      </c>
      <c r="H246" s="27">
        <v>79.98</v>
      </c>
      <c r="I246" s="27">
        <v>113.55</v>
      </c>
      <c r="J246" s="27">
        <v>97.96</v>
      </c>
      <c r="K246" s="27">
        <v>97.3</v>
      </c>
      <c r="L246" s="27">
        <v>78.77</v>
      </c>
      <c r="M246" s="27">
        <v>100.76</v>
      </c>
      <c r="N246" s="27">
        <v>86.52</v>
      </c>
      <c r="O246" s="27">
        <v>97.16</v>
      </c>
      <c r="P246" s="27">
        <v>80.63</v>
      </c>
      <c r="Q246" s="27">
        <v>130.18</v>
      </c>
      <c r="R246" s="27">
        <v>77.95</v>
      </c>
      <c r="S246" s="27">
        <v>94.24</v>
      </c>
      <c r="T246" s="27">
        <v>84.8</v>
      </c>
      <c r="U246" s="27">
        <v>99.26</v>
      </c>
      <c r="V246" s="27">
        <v>73.33</v>
      </c>
      <c r="W246" s="27">
        <v>113.77</v>
      </c>
      <c r="X246" s="27">
        <v>79.760000000000005</v>
      </c>
      <c r="Y246" s="27">
        <v>121.83</v>
      </c>
      <c r="Z246" s="27">
        <v>90.1</v>
      </c>
      <c r="AA246" s="27">
        <v>128.18</v>
      </c>
      <c r="AB246" s="27">
        <v>133.36000000000001</v>
      </c>
    </row>
    <row r="247" spans="1:28">
      <c r="A247" s="28">
        <v>30741</v>
      </c>
      <c r="B247" s="27">
        <v>103.15</v>
      </c>
      <c r="C247" s="27">
        <v>91.8</v>
      </c>
      <c r="D247" s="27">
        <v>90.19</v>
      </c>
      <c r="E247" s="27">
        <v>98.76</v>
      </c>
      <c r="F247" s="27">
        <v>131.18</v>
      </c>
      <c r="G247" s="27">
        <v>83.64</v>
      </c>
      <c r="H247" s="27">
        <v>81.83</v>
      </c>
      <c r="I247" s="27">
        <v>113.53</v>
      </c>
      <c r="J247" s="27">
        <v>98.65</v>
      </c>
      <c r="K247" s="27">
        <v>98.61</v>
      </c>
      <c r="L247" s="27">
        <v>77.33</v>
      </c>
      <c r="M247" s="27">
        <v>100.78</v>
      </c>
      <c r="N247" s="27">
        <v>87.05</v>
      </c>
      <c r="O247" s="27">
        <v>97.37</v>
      </c>
      <c r="P247" s="27">
        <v>79.77</v>
      </c>
      <c r="Q247" s="27">
        <v>129.79</v>
      </c>
      <c r="R247" s="27">
        <v>79.38</v>
      </c>
      <c r="S247" s="27">
        <v>95.03</v>
      </c>
      <c r="T247" s="27">
        <v>84.67</v>
      </c>
      <c r="U247" s="27">
        <v>99.21</v>
      </c>
      <c r="V247" s="27">
        <v>72.599999999999994</v>
      </c>
      <c r="W247" s="27">
        <v>113.78</v>
      </c>
      <c r="X247" s="27">
        <v>80.37</v>
      </c>
      <c r="Y247" s="27">
        <v>120.27</v>
      </c>
      <c r="Z247" s="27">
        <v>88.89</v>
      </c>
      <c r="AA247" s="27">
        <v>128.03</v>
      </c>
      <c r="AB247" s="27">
        <v>131.66</v>
      </c>
    </row>
    <row r="248" spans="1:28">
      <c r="A248" s="28">
        <v>30772</v>
      </c>
      <c r="B248" s="27">
        <v>102.57</v>
      </c>
      <c r="C248" s="27">
        <v>92.59</v>
      </c>
      <c r="D248" s="27">
        <v>90.97</v>
      </c>
      <c r="E248" s="27">
        <v>96.34</v>
      </c>
      <c r="F248" s="27">
        <v>129.27000000000001</v>
      </c>
      <c r="G248" s="27">
        <v>83.97</v>
      </c>
      <c r="H248" s="27">
        <v>83.58</v>
      </c>
      <c r="I248" s="27">
        <v>113.98</v>
      </c>
      <c r="J248" s="27">
        <v>99.85</v>
      </c>
      <c r="K248" s="27">
        <v>99.36</v>
      </c>
      <c r="L248" s="27">
        <v>76.3</v>
      </c>
      <c r="M248" s="27">
        <v>98.19</v>
      </c>
      <c r="N248" s="27">
        <v>87.78</v>
      </c>
      <c r="O248" s="27">
        <v>97.85</v>
      </c>
      <c r="P248" s="27">
        <v>81.64</v>
      </c>
      <c r="Q248" s="27">
        <v>128.09</v>
      </c>
      <c r="R248" s="27">
        <v>80.13</v>
      </c>
      <c r="S248" s="27">
        <v>95.96</v>
      </c>
      <c r="T248" s="27">
        <v>84.55</v>
      </c>
      <c r="U248" s="27">
        <v>99.69</v>
      </c>
      <c r="V248" s="27">
        <v>74.349999999999994</v>
      </c>
      <c r="W248" s="27">
        <v>112.34</v>
      </c>
      <c r="X248" s="27">
        <v>80.55</v>
      </c>
      <c r="Y248" s="27">
        <v>122.52</v>
      </c>
      <c r="Z248" s="27">
        <v>88.96</v>
      </c>
      <c r="AA248" s="27">
        <v>125.67</v>
      </c>
      <c r="AB248" s="27">
        <v>129.29</v>
      </c>
    </row>
    <row r="249" spans="1:28">
      <c r="A249" s="28">
        <v>30802</v>
      </c>
      <c r="B249" s="27">
        <v>99.89</v>
      </c>
      <c r="C249" s="27">
        <v>92.05</v>
      </c>
      <c r="D249" s="27">
        <v>91.01</v>
      </c>
      <c r="E249" s="27">
        <v>95.63</v>
      </c>
      <c r="F249" s="27">
        <v>130.56</v>
      </c>
      <c r="G249" s="27">
        <v>83.35</v>
      </c>
      <c r="H249" s="27">
        <v>82.77</v>
      </c>
      <c r="I249" s="27">
        <v>115.09</v>
      </c>
      <c r="J249" s="27">
        <v>99.68</v>
      </c>
      <c r="K249" s="27">
        <v>98.38</v>
      </c>
      <c r="L249" s="27">
        <v>76.47</v>
      </c>
      <c r="M249" s="27">
        <v>99.18</v>
      </c>
      <c r="N249" s="27">
        <v>88.87</v>
      </c>
      <c r="O249" s="27">
        <v>98.19</v>
      </c>
      <c r="P249" s="27">
        <v>82.12</v>
      </c>
      <c r="Q249" s="27">
        <v>128.16999999999999</v>
      </c>
      <c r="R249" s="27">
        <v>81.59</v>
      </c>
      <c r="S249" s="27">
        <v>95.41</v>
      </c>
      <c r="T249" s="27">
        <v>84.85</v>
      </c>
      <c r="U249" s="27">
        <v>99.79</v>
      </c>
      <c r="V249" s="27">
        <v>74.75</v>
      </c>
      <c r="W249" s="27">
        <v>112.61</v>
      </c>
      <c r="X249" s="27">
        <v>81.239999999999995</v>
      </c>
      <c r="Y249" s="27">
        <v>122.76</v>
      </c>
      <c r="Z249" s="27">
        <v>88.22</v>
      </c>
      <c r="AA249" s="27">
        <v>125.66</v>
      </c>
      <c r="AB249" s="27">
        <v>130.21</v>
      </c>
    </row>
    <row r="250" spans="1:28">
      <c r="A250" s="28">
        <v>30833</v>
      </c>
      <c r="B250" s="27">
        <v>99.47</v>
      </c>
      <c r="C250" s="27">
        <v>91.21</v>
      </c>
      <c r="D250" s="27">
        <v>90.66</v>
      </c>
      <c r="E250" s="27">
        <v>94.78</v>
      </c>
      <c r="F250" s="27">
        <v>134.1</v>
      </c>
      <c r="G250" s="27">
        <v>83.34</v>
      </c>
      <c r="H250" s="27">
        <v>81.239999999999995</v>
      </c>
      <c r="I250" s="27">
        <v>115.93</v>
      </c>
      <c r="J250" s="27">
        <v>99.04</v>
      </c>
      <c r="K250" s="27">
        <v>97.05</v>
      </c>
      <c r="L250" s="27">
        <v>77.239999999999995</v>
      </c>
      <c r="M250" s="27">
        <v>100.35</v>
      </c>
      <c r="N250" s="27">
        <v>87.49</v>
      </c>
      <c r="O250" s="27">
        <v>97.98</v>
      </c>
      <c r="P250" s="27">
        <v>81.52</v>
      </c>
      <c r="Q250" s="27">
        <v>128.77000000000001</v>
      </c>
      <c r="R250" s="27">
        <v>82.7</v>
      </c>
      <c r="S250" s="27">
        <v>94.44</v>
      </c>
      <c r="T250" s="27">
        <v>85.53</v>
      </c>
      <c r="U250" s="27">
        <v>99.34</v>
      </c>
      <c r="V250" s="27">
        <v>73.36</v>
      </c>
      <c r="W250" s="27">
        <v>113.08</v>
      </c>
      <c r="X250" s="27">
        <v>82.06</v>
      </c>
      <c r="Y250" s="27">
        <v>122.75</v>
      </c>
      <c r="Z250" s="27">
        <v>87.08</v>
      </c>
      <c r="AA250" s="27">
        <v>126.34</v>
      </c>
      <c r="AB250" s="27">
        <v>132.71</v>
      </c>
    </row>
    <row r="251" spans="1:28">
      <c r="A251" s="28">
        <v>30863</v>
      </c>
      <c r="B251" s="27">
        <v>97.69</v>
      </c>
      <c r="C251" s="27">
        <v>92.08</v>
      </c>
      <c r="D251" s="27">
        <v>90.81</v>
      </c>
      <c r="E251" s="27">
        <v>94.68</v>
      </c>
      <c r="F251" s="27">
        <v>134.08000000000001</v>
      </c>
      <c r="G251" s="27">
        <v>83.7</v>
      </c>
      <c r="H251" s="27">
        <v>82.2</v>
      </c>
      <c r="I251" s="27">
        <v>115.91</v>
      </c>
      <c r="J251" s="27">
        <v>99.6</v>
      </c>
      <c r="K251" s="27">
        <v>97.57</v>
      </c>
      <c r="L251" s="27">
        <v>78.17</v>
      </c>
      <c r="M251" s="27">
        <v>101.88</v>
      </c>
      <c r="N251" s="27">
        <v>87.6</v>
      </c>
      <c r="O251" s="27">
        <v>98.39</v>
      </c>
      <c r="P251" s="27">
        <v>79.89</v>
      </c>
      <c r="Q251" s="27">
        <v>128.65</v>
      </c>
      <c r="R251" s="27">
        <v>83.72</v>
      </c>
      <c r="S251" s="27">
        <v>94.38</v>
      </c>
      <c r="T251" s="27">
        <v>86.21</v>
      </c>
      <c r="U251" s="27">
        <v>99.7</v>
      </c>
      <c r="V251" s="27">
        <v>74.31</v>
      </c>
      <c r="W251" s="27">
        <v>113.22</v>
      </c>
      <c r="X251" s="27">
        <v>81.83</v>
      </c>
      <c r="Y251" s="27">
        <v>121.95</v>
      </c>
      <c r="Z251" s="27">
        <v>86.59</v>
      </c>
      <c r="AA251" s="27">
        <v>124.9</v>
      </c>
      <c r="AB251" s="27">
        <v>133.52000000000001</v>
      </c>
    </row>
    <row r="252" spans="1:28">
      <c r="A252" s="28">
        <v>30894</v>
      </c>
      <c r="B252" s="27">
        <v>95.47</v>
      </c>
      <c r="C252" s="27">
        <v>91.56</v>
      </c>
      <c r="D252" s="27">
        <v>91.3</v>
      </c>
      <c r="E252" s="27">
        <v>93.97</v>
      </c>
      <c r="F252" s="27">
        <v>137.80000000000001</v>
      </c>
      <c r="G252" s="27">
        <v>83.17</v>
      </c>
      <c r="H252" s="27">
        <v>81.569999999999993</v>
      </c>
      <c r="I252" s="27">
        <v>116.15</v>
      </c>
      <c r="J252" s="27">
        <v>99.63</v>
      </c>
      <c r="K252" s="27">
        <v>96.61</v>
      </c>
      <c r="L252" s="27">
        <v>77.650000000000006</v>
      </c>
      <c r="M252" s="27">
        <v>103.52</v>
      </c>
      <c r="N252" s="27">
        <v>88.2</v>
      </c>
      <c r="O252" s="27">
        <v>98.65</v>
      </c>
      <c r="P252" s="27">
        <v>78.11</v>
      </c>
      <c r="Q252" s="27">
        <v>129.99</v>
      </c>
      <c r="R252" s="27">
        <v>85.16</v>
      </c>
      <c r="S252" s="27">
        <v>93.53</v>
      </c>
      <c r="T252" s="27">
        <v>77.760000000000005</v>
      </c>
      <c r="U252" s="27">
        <v>98.27</v>
      </c>
      <c r="V252" s="27">
        <v>74.16</v>
      </c>
      <c r="W252" s="27">
        <v>113.96</v>
      </c>
      <c r="X252" s="27">
        <v>82.29</v>
      </c>
      <c r="Y252" s="27">
        <v>123.01</v>
      </c>
      <c r="Z252" s="27">
        <v>84.44</v>
      </c>
      <c r="AA252" s="27">
        <v>123.15</v>
      </c>
      <c r="AB252" s="27">
        <v>137.26</v>
      </c>
    </row>
    <row r="253" spans="1:28">
      <c r="A253" s="28">
        <v>30925</v>
      </c>
      <c r="B253" s="27">
        <v>97.92</v>
      </c>
      <c r="C253" s="27">
        <v>92.05</v>
      </c>
      <c r="D253" s="27">
        <v>91.57</v>
      </c>
      <c r="E253" s="27">
        <v>95.28</v>
      </c>
      <c r="F253" s="27">
        <v>139.9</v>
      </c>
      <c r="G253" s="27">
        <v>83.08</v>
      </c>
      <c r="H253" s="27">
        <v>80.83</v>
      </c>
      <c r="I253" s="27">
        <v>116.38</v>
      </c>
      <c r="J253" s="27">
        <v>99.6</v>
      </c>
      <c r="K253" s="27">
        <v>95.61</v>
      </c>
      <c r="L253" s="27">
        <v>75.86</v>
      </c>
      <c r="M253" s="27">
        <v>103.76</v>
      </c>
      <c r="N253" s="27">
        <v>87.88</v>
      </c>
      <c r="O253" s="27">
        <v>98.16</v>
      </c>
      <c r="P253" s="27">
        <v>77.53</v>
      </c>
      <c r="Q253" s="27">
        <v>130.80000000000001</v>
      </c>
      <c r="R253" s="27">
        <v>85.53</v>
      </c>
      <c r="S253" s="27">
        <v>93.18</v>
      </c>
      <c r="T253" s="27">
        <v>70.22</v>
      </c>
      <c r="U253" s="27">
        <v>97.6</v>
      </c>
      <c r="V253" s="27">
        <v>76</v>
      </c>
      <c r="W253" s="27">
        <v>114.37</v>
      </c>
      <c r="X253" s="27">
        <v>81.89</v>
      </c>
      <c r="Y253" s="27">
        <v>123.91</v>
      </c>
      <c r="Z253" s="27">
        <v>84.85</v>
      </c>
      <c r="AA253" s="27">
        <v>123.58</v>
      </c>
      <c r="AB253" s="27">
        <v>137.68</v>
      </c>
    </row>
    <row r="254" spans="1:28">
      <c r="A254" s="28">
        <v>30955</v>
      </c>
      <c r="B254" s="27">
        <v>97.64</v>
      </c>
      <c r="C254" s="27">
        <v>90.91</v>
      </c>
      <c r="D254" s="27">
        <v>90.99</v>
      </c>
      <c r="E254" s="27">
        <v>94.83</v>
      </c>
      <c r="F254" s="27">
        <v>141.24</v>
      </c>
      <c r="G254" s="27">
        <v>83.02</v>
      </c>
      <c r="H254" s="27">
        <v>78.69</v>
      </c>
      <c r="I254" s="27">
        <v>116.64</v>
      </c>
      <c r="J254" s="27">
        <v>98.69</v>
      </c>
      <c r="K254" s="27">
        <v>94.13</v>
      </c>
      <c r="L254" s="27">
        <v>77</v>
      </c>
      <c r="M254" s="27">
        <v>105.53</v>
      </c>
      <c r="N254" s="27">
        <v>86.87</v>
      </c>
      <c r="O254" s="27">
        <v>97.55</v>
      </c>
      <c r="P254" s="27">
        <v>78.8</v>
      </c>
      <c r="Q254" s="27">
        <v>132.6</v>
      </c>
      <c r="R254" s="27">
        <v>86.55</v>
      </c>
      <c r="S254" s="27">
        <v>92.36</v>
      </c>
      <c r="T254" s="27">
        <v>70.349999999999994</v>
      </c>
      <c r="U254" s="27">
        <v>97.49</v>
      </c>
      <c r="V254" s="27">
        <v>75.55</v>
      </c>
      <c r="W254" s="27">
        <v>113.67</v>
      </c>
      <c r="X254" s="27">
        <v>82.19</v>
      </c>
      <c r="Y254" s="27">
        <v>125.19</v>
      </c>
      <c r="Z254" s="27">
        <v>84.66</v>
      </c>
      <c r="AA254" s="27">
        <v>121.98</v>
      </c>
      <c r="AB254" s="27">
        <v>140.13</v>
      </c>
    </row>
    <row r="255" spans="1:28">
      <c r="A255" s="28">
        <v>30986</v>
      </c>
      <c r="B255" s="27">
        <v>98.99</v>
      </c>
      <c r="C255" s="27">
        <v>90.61</v>
      </c>
      <c r="D255" s="27">
        <v>90.59</v>
      </c>
      <c r="E255" s="27">
        <v>94.71</v>
      </c>
      <c r="F255" s="27">
        <v>140.69</v>
      </c>
      <c r="G255" s="27">
        <v>83.2</v>
      </c>
      <c r="H255" s="27">
        <v>78.459999999999994</v>
      </c>
      <c r="I255" s="27">
        <v>116.42</v>
      </c>
      <c r="J255" s="27">
        <v>98.8</v>
      </c>
      <c r="K255" s="27">
        <v>94.04</v>
      </c>
      <c r="L255" s="27">
        <v>76.19</v>
      </c>
      <c r="M255" s="27">
        <v>106.21</v>
      </c>
      <c r="N255" s="27">
        <v>87.21</v>
      </c>
      <c r="O255" s="27">
        <v>97.66</v>
      </c>
      <c r="P255" s="27">
        <v>79.180000000000007</v>
      </c>
      <c r="Q255" s="27">
        <v>131.47</v>
      </c>
      <c r="R255" s="27">
        <v>87.79</v>
      </c>
      <c r="S255" s="27">
        <v>92.49</v>
      </c>
      <c r="T255" s="27">
        <v>70.56</v>
      </c>
      <c r="U255" s="27">
        <v>96</v>
      </c>
      <c r="V255" s="27">
        <v>74.459999999999994</v>
      </c>
      <c r="W255" s="27">
        <v>113.79</v>
      </c>
      <c r="X255" s="27">
        <v>82.38</v>
      </c>
      <c r="Y255" s="27">
        <v>125.37</v>
      </c>
      <c r="Z255" s="27">
        <v>85.15</v>
      </c>
      <c r="AA255" s="27">
        <v>119.7</v>
      </c>
      <c r="AB255" s="27">
        <v>141.08000000000001</v>
      </c>
    </row>
    <row r="256" spans="1:28">
      <c r="A256" s="28">
        <v>31016</v>
      </c>
      <c r="B256" s="27">
        <v>101.04</v>
      </c>
      <c r="C256" s="27">
        <v>90.88</v>
      </c>
      <c r="D256" s="27">
        <v>91.04</v>
      </c>
      <c r="E256" s="27">
        <v>94.96</v>
      </c>
      <c r="F256" s="27">
        <v>137.84</v>
      </c>
      <c r="G256" s="27">
        <v>84.27</v>
      </c>
      <c r="H256" s="27">
        <v>79.62</v>
      </c>
      <c r="I256" s="27">
        <v>116.17</v>
      </c>
      <c r="J256" s="27">
        <v>99.44</v>
      </c>
      <c r="K256" s="27">
        <v>94.52</v>
      </c>
      <c r="L256" s="27">
        <v>76.8</v>
      </c>
      <c r="M256" s="27">
        <v>105.22</v>
      </c>
      <c r="N256" s="27">
        <v>87.83</v>
      </c>
      <c r="O256" s="27">
        <v>98.27</v>
      </c>
      <c r="P256" s="27">
        <v>79.099999999999994</v>
      </c>
      <c r="Q256" s="27">
        <v>130.13999999999999</v>
      </c>
      <c r="R256" s="27">
        <v>88.52</v>
      </c>
      <c r="S256" s="27">
        <v>92.91</v>
      </c>
      <c r="T256" s="27">
        <v>71.23</v>
      </c>
      <c r="U256" s="27">
        <v>96.01</v>
      </c>
      <c r="V256" s="27">
        <v>74.02</v>
      </c>
      <c r="W256" s="27">
        <v>112.9</v>
      </c>
      <c r="X256" s="27">
        <v>83</v>
      </c>
      <c r="Y256" s="27">
        <v>125.05</v>
      </c>
      <c r="Z256" s="27">
        <v>85.8</v>
      </c>
      <c r="AA256" s="27">
        <v>119.65</v>
      </c>
      <c r="AB256" s="27">
        <v>139.32</v>
      </c>
    </row>
    <row r="257" spans="1:28">
      <c r="A257" s="28">
        <v>31047</v>
      </c>
      <c r="B257" s="27">
        <v>100.8</v>
      </c>
      <c r="C257" s="27">
        <v>90.42</v>
      </c>
      <c r="D257" s="27">
        <v>91.02</v>
      </c>
      <c r="E257" s="27">
        <v>95.18</v>
      </c>
      <c r="F257" s="27">
        <v>138.74</v>
      </c>
      <c r="G257" s="27">
        <v>83.94</v>
      </c>
      <c r="H257" s="27">
        <v>78.66</v>
      </c>
      <c r="I257" s="27">
        <v>115.66</v>
      </c>
      <c r="J257" s="27">
        <v>98.72</v>
      </c>
      <c r="K257" s="27">
        <v>93.56</v>
      </c>
      <c r="L257" s="27">
        <v>78.069999999999993</v>
      </c>
      <c r="M257" s="27">
        <v>107.2</v>
      </c>
      <c r="N257" s="27">
        <v>87.64</v>
      </c>
      <c r="O257" s="27">
        <v>98.9</v>
      </c>
      <c r="P257" s="27">
        <v>78.87</v>
      </c>
      <c r="Q257" s="27">
        <v>130.87</v>
      </c>
      <c r="R257" s="27">
        <v>91</v>
      </c>
      <c r="S257" s="27">
        <v>91.89</v>
      </c>
      <c r="T257" s="27">
        <v>71.84</v>
      </c>
      <c r="U257" s="27">
        <v>96</v>
      </c>
      <c r="V257" s="27">
        <v>74.78</v>
      </c>
      <c r="W257" s="27">
        <v>113.55</v>
      </c>
      <c r="X257" s="27">
        <v>83.88</v>
      </c>
      <c r="Y257" s="27">
        <v>126.46</v>
      </c>
      <c r="Z257" s="27">
        <v>84.84</v>
      </c>
      <c r="AA257" s="27">
        <v>117.64</v>
      </c>
      <c r="AB257" s="27">
        <v>141.44999999999999</v>
      </c>
    </row>
    <row r="258" spans="1:28">
      <c r="A258" s="28">
        <v>31078</v>
      </c>
      <c r="B258" s="27">
        <v>99.37</v>
      </c>
      <c r="C258" s="27">
        <v>90.72</v>
      </c>
      <c r="D258" s="27">
        <v>91.52</v>
      </c>
      <c r="E258" s="27">
        <v>95.69</v>
      </c>
      <c r="F258" s="27">
        <v>141.03</v>
      </c>
      <c r="G258" s="27">
        <v>84.23</v>
      </c>
      <c r="H258" s="27">
        <v>79.069999999999993</v>
      </c>
      <c r="I258" s="27">
        <v>115.54</v>
      </c>
      <c r="J258" s="27">
        <v>98.59</v>
      </c>
      <c r="K258" s="27">
        <v>93.47</v>
      </c>
      <c r="L258" s="27">
        <v>79.69</v>
      </c>
      <c r="M258" s="27">
        <v>108.7</v>
      </c>
      <c r="N258" s="27">
        <v>89.32</v>
      </c>
      <c r="O258" s="27">
        <v>99.61</v>
      </c>
      <c r="P258" s="27">
        <v>77.77</v>
      </c>
      <c r="Q258" s="27">
        <v>131.68</v>
      </c>
      <c r="R258" s="27">
        <v>95.54</v>
      </c>
      <c r="S258" s="27">
        <v>91.13</v>
      </c>
      <c r="T258" s="27">
        <v>72.19</v>
      </c>
      <c r="U258" s="27">
        <v>96.23</v>
      </c>
      <c r="V258" s="27">
        <v>76.739999999999995</v>
      </c>
      <c r="W258" s="27">
        <v>113.89</v>
      </c>
      <c r="X258" s="27">
        <v>85.04</v>
      </c>
      <c r="Y258" s="27">
        <v>126.27</v>
      </c>
      <c r="Z258" s="27">
        <v>83.8</v>
      </c>
      <c r="AA258" s="27">
        <v>113.4</v>
      </c>
      <c r="AB258" s="27">
        <v>142.97</v>
      </c>
    </row>
    <row r="259" spans="1:28">
      <c r="A259" s="28">
        <v>31106</v>
      </c>
      <c r="B259" s="27">
        <v>91.92</v>
      </c>
      <c r="C259" s="27">
        <v>90.34</v>
      </c>
      <c r="D259" s="27">
        <v>91.36</v>
      </c>
      <c r="E259" s="27">
        <v>94.52</v>
      </c>
      <c r="F259" s="27">
        <v>144.97</v>
      </c>
      <c r="G259" s="27">
        <v>83.52</v>
      </c>
      <c r="H259" s="27">
        <v>78.14</v>
      </c>
      <c r="I259" s="27">
        <v>115.36</v>
      </c>
      <c r="J259" s="27">
        <v>98.18</v>
      </c>
      <c r="K259" s="27">
        <v>92.8</v>
      </c>
      <c r="L259" s="27">
        <v>78.92</v>
      </c>
      <c r="M259" s="27">
        <v>111.08</v>
      </c>
      <c r="N259" s="27">
        <v>87.96</v>
      </c>
      <c r="O259" s="27">
        <v>99.24</v>
      </c>
      <c r="P259" s="27">
        <v>76.37</v>
      </c>
      <c r="Q259" s="27">
        <v>133.82</v>
      </c>
      <c r="R259" s="27">
        <v>97.56</v>
      </c>
      <c r="S259" s="27">
        <v>90.28</v>
      </c>
      <c r="T259" s="27">
        <v>73.37</v>
      </c>
      <c r="U259" s="27">
        <v>95.87</v>
      </c>
      <c r="V259" s="27">
        <v>76.89</v>
      </c>
      <c r="W259" s="27">
        <v>113.49</v>
      </c>
      <c r="X259" s="27">
        <v>84.86</v>
      </c>
      <c r="Y259" s="27">
        <v>127.04</v>
      </c>
      <c r="Z259" s="27">
        <v>82.27</v>
      </c>
      <c r="AA259" s="27">
        <v>113.2</v>
      </c>
      <c r="AB259" s="27">
        <v>146.56</v>
      </c>
    </row>
    <row r="260" spans="1:28">
      <c r="A260" s="28">
        <v>31137</v>
      </c>
      <c r="B260" s="27">
        <v>86.66</v>
      </c>
      <c r="C260" s="27">
        <v>90.4</v>
      </c>
      <c r="D260" s="27">
        <v>91.38</v>
      </c>
      <c r="E260" s="27">
        <v>92</v>
      </c>
      <c r="F260" s="27">
        <v>143.13</v>
      </c>
      <c r="G260" s="27">
        <v>83.46</v>
      </c>
      <c r="H260" s="27">
        <v>77.69</v>
      </c>
      <c r="I260" s="27">
        <v>115.98</v>
      </c>
      <c r="J260" s="27">
        <v>98.37</v>
      </c>
      <c r="K260" s="27">
        <v>92.53</v>
      </c>
      <c r="L260" s="27">
        <v>77.760000000000005</v>
      </c>
      <c r="M260" s="27">
        <v>111.83</v>
      </c>
      <c r="N260" s="27">
        <v>86.9</v>
      </c>
      <c r="O260" s="27">
        <v>97.53</v>
      </c>
      <c r="P260" s="27">
        <v>77.28</v>
      </c>
      <c r="Q260" s="27">
        <v>131.41</v>
      </c>
      <c r="R260" s="27">
        <v>98.65</v>
      </c>
      <c r="S260" s="27">
        <v>90.38</v>
      </c>
      <c r="T260" s="27">
        <v>75.44</v>
      </c>
      <c r="U260" s="27">
        <v>96.29</v>
      </c>
      <c r="V260" s="27">
        <v>77.52</v>
      </c>
      <c r="W260" s="27">
        <v>113.13</v>
      </c>
      <c r="X260" s="27">
        <v>84.59</v>
      </c>
      <c r="Y260" s="27">
        <v>125.88</v>
      </c>
      <c r="Z260" s="27">
        <v>81.900000000000006</v>
      </c>
      <c r="AA260" s="27">
        <v>116.2</v>
      </c>
      <c r="AB260" s="27">
        <v>147.05000000000001</v>
      </c>
    </row>
    <row r="261" spans="1:28">
      <c r="A261" s="28">
        <v>31167</v>
      </c>
      <c r="B261" s="27">
        <v>79.88</v>
      </c>
      <c r="C261" s="27">
        <v>90.94</v>
      </c>
      <c r="D261" s="27">
        <v>91.71</v>
      </c>
      <c r="E261" s="27">
        <v>92.31</v>
      </c>
      <c r="F261" s="27">
        <v>137.38</v>
      </c>
      <c r="G261" s="27">
        <v>83.53</v>
      </c>
      <c r="H261" s="27">
        <v>79.67</v>
      </c>
      <c r="I261" s="27">
        <v>116.67</v>
      </c>
      <c r="J261" s="27">
        <v>99.86</v>
      </c>
      <c r="K261" s="27">
        <v>93.32</v>
      </c>
      <c r="L261" s="27">
        <v>77.11</v>
      </c>
      <c r="M261" s="27">
        <v>108.7</v>
      </c>
      <c r="N261" s="27">
        <v>88.14</v>
      </c>
      <c r="O261" s="27">
        <v>97.28</v>
      </c>
      <c r="P261" s="27">
        <v>77.510000000000005</v>
      </c>
      <c r="Q261" s="27">
        <v>125.82</v>
      </c>
      <c r="R261" s="27">
        <v>96.99</v>
      </c>
      <c r="S261" s="27">
        <v>91.16</v>
      </c>
      <c r="T261" s="27">
        <v>75.83</v>
      </c>
      <c r="U261" s="27">
        <v>96.39</v>
      </c>
      <c r="V261" s="27">
        <v>77.05</v>
      </c>
      <c r="W261" s="27">
        <v>111.31</v>
      </c>
      <c r="X261" s="27">
        <v>85.11</v>
      </c>
      <c r="Y261" s="27">
        <v>124.38</v>
      </c>
      <c r="Z261" s="27">
        <v>83.3</v>
      </c>
      <c r="AA261" s="27">
        <v>123.79</v>
      </c>
      <c r="AB261" s="27">
        <v>142.18</v>
      </c>
    </row>
    <row r="262" spans="1:28">
      <c r="A262" s="28">
        <v>31198</v>
      </c>
      <c r="B262" s="27">
        <v>82.71</v>
      </c>
      <c r="C262" s="27">
        <v>90.41</v>
      </c>
      <c r="D262" s="27">
        <v>91.44</v>
      </c>
      <c r="E262" s="27">
        <v>91.62</v>
      </c>
      <c r="F262" s="27">
        <v>136.16</v>
      </c>
      <c r="G262" s="27">
        <v>83.26</v>
      </c>
      <c r="H262" s="27">
        <v>79.31</v>
      </c>
      <c r="I262" s="27">
        <v>116.61</v>
      </c>
      <c r="J262" s="27">
        <v>99.97</v>
      </c>
      <c r="K262" s="27">
        <v>92.74</v>
      </c>
      <c r="L262" s="27">
        <v>76.459999999999994</v>
      </c>
      <c r="M262" s="27">
        <v>108.56</v>
      </c>
      <c r="N262" s="27">
        <v>87.39</v>
      </c>
      <c r="O262" s="27">
        <v>97.83</v>
      </c>
      <c r="P262" s="27">
        <v>77.489999999999995</v>
      </c>
      <c r="Q262" s="27">
        <v>125.16</v>
      </c>
      <c r="R262" s="27">
        <v>96.36</v>
      </c>
      <c r="S262" s="27">
        <v>90.94</v>
      </c>
      <c r="T262" s="27">
        <v>75.63</v>
      </c>
      <c r="U262" s="27">
        <v>96.11</v>
      </c>
      <c r="V262" s="27">
        <v>76.27</v>
      </c>
      <c r="W262" s="27">
        <v>111.06</v>
      </c>
      <c r="X262" s="27">
        <v>84.22</v>
      </c>
      <c r="Y262" s="27">
        <v>125.63</v>
      </c>
      <c r="Z262" s="27">
        <v>82.27</v>
      </c>
      <c r="AA262" s="27">
        <v>124.91</v>
      </c>
      <c r="AB262" s="27">
        <v>142.97999999999999</v>
      </c>
    </row>
    <row r="263" spans="1:28">
      <c r="A263" s="28">
        <v>31228</v>
      </c>
      <c r="B263" s="27">
        <v>81.06</v>
      </c>
      <c r="C263" s="27">
        <v>90.68</v>
      </c>
      <c r="D263" s="27">
        <v>91.3</v>
      </c>
      <c r="E263" s="27">
        <v>92.12</v>
      </c>
      <c r="F263" s="27">
        <v>134.88999999999999</v>
      </c>
      <c r="G263" s="27">
        <v>83.29</v>
      </c>
      <c r="H263" s="27">
        <v>79.77</v>
      </c>
      <c r="I263" s="27">
        <v>116.99</v>
      </c>
      <c r="J263" s="27">
        <v>100.53</v>
      </c>
      <c r="K263" s="27">
        <v>92.8</v>
      </c>
      <c r="L263" s="27">
        <v>77.64</v>
      </c>
      <c r="M263" s="27">
        <v>108.39</v>
      </c>
      <c r="N263" s="27">
        <v>87.3</v>
      </c>
      <c r="O263" s="27">
        <v>98.4</v>
      </c>
      <c r="P263" s="27">
        <v>77.709999999999994</v>
      </c>
      <c r="Q263" s="27">
        <v>123.52</v>
      </c>
      <c r="R263" s="27">
        <v>95.67</v>
      </c>
      <c r="S263" s="27">
        <v>91.02</v>
      </c>
      <c r="T263" s="27">
        <v>77.260000000000005</v>
      </c>
      <c r="U263" s="27">
        <v>96.7</v>
      </c>
      <c r="V263" s="27">
        <v>75.819999999999993</v>
      </c>
      <c r="W263" s="27">
        <v>109.99</v>
      </c>
      <c r="X263" s="27">
        <v>83.01</v>
      </c>
      <c r="Y263" s="27">
        <v>125.13</v>
      </c>
      <c r="Z263" s="27">
        <v>82.38</v>
      </c>
      <c r="AA263" s="27">
        <v>126.53</v>
      </c>
      <c r="AB263" s="27">
        <v>141.76</v>
      </c>
    </row>
    <row r="264" spans="1:28">
      <c r="A264" s="28">
        <v>31259</v>
      </c>
      <c r="B264" s="27">
        <v>83.21</v>
      </c>
      <c r="C264" s="27">
        <v>91.18</v>
      </c>
      <c r="D264" s="27">
        <v>92.23</v>
      </c>
      <c r="E264" s="27">
        <v>92.87</v>
      </c>
      <c r="F264" s="27">
        <v>130.94</v>
      </c>
      <c r="G264" s="27">
        <v>83.13</v>
      </c>
      <c r="H264" s="27">
        <v>81.22</v>
      </c>
      <c r="I264" s="27">
        <v>117.14</v>
      </c>
      <c r="J264" s="27">
        <v>102.04</v>
      </c>
      <c r="K264" s="27">
        <v>93.59</v>
      </c>
      <c r="L264" s="27">
        <v>75.64</v>
      </c>
      <c r="M264" s="27">
        <v>105.6</v>
      </c>
      <c r="N264" s="27">
        <v>88.96</v>
      </c>
      <c r="O264" s="27">
        <v>97</v>
      </c>
      <c r="P264" s="27">
        <v>78.73</v>
      </c>
      <c r="Q264" s="27">
        <v>120.36</v>
      </c>
      <c r="R264" s="27">
        <v>74.790000000000006</v>
      </c>
      <c r="S264" s="27">
        <v>91.5</v>
      </c>
      <c r="T264" s="27">
        <v>81.23</v>
      </c>
      <c r="U264" s="27">
        <v>97.04</v>
      </c>
      <c r="V264" s="27">
        <v>75.209999999999994</v>
      </c>
      <c r="W264" s="27">
        <v>108.6</v>
      </c>
      <c r="X264" s="27">
        <v>83.17</v>
      </c>
      <c r="Y264" s="27">
        <v>124.95</v>
      </c>
      <c r="Z264" s="27">
        <v>83.75</v>
      </c>
      <c r="AA264" s="27">
        <v>130.58000000000001</v>
      </c>
      <c r="AB264" s="27">
        <v>140.1</v>
      </c>
    </row>
    <row r="265" spans="1:28">
      <c r="A265" s="28">
        <v>31290</v>
      </c>
      <c r="B265" s="27">
        <v>83.53</v>
      </c>
      <c r="C265" s="27">
        <v>92.29</v>
      </c>
      <c r="D265" s="27">
        <v>92.97</v>
      </c>
      <c r="E265" s="27">
        <v>92.01</v>
      </c>
      <c r="F265" s="27">
        <v>127.55</v>
      </c>
      <c r="G265" s="27">
        <v>83.91</v>
      </c>
      <c r="H265" s="27">
        <v>82.91</v>
      </c>
      <c r="I265" s="27">
        <v>117.1</v>
      </c>
      <c r="J265" s="27">
        <v>103.54</v>
      </c>
      <c r="K265" s="27">
        <v>94.99</v>
      </c>
      <c r="L265" s="27">
        <v>73.8</v>
      </c>
      <c r="M265" s="27">
        <v>104.19</v>
      </c>
      <c r="N265" s="27">
        <v>90.53</v>
      </c>
      <c r="O265" s="27">
        <v>95.77</v>
      </c>
      <c r="P265" s="27">
        <v>79.11</v>
      </c>
      <c r="Q265" s="27">
        <v>117.87</v>
      </c>
      <c r="R265" s="27">
        <v>73.23</v>
      </c>
      <c r="S265" s="27">
        <v>93.04</v>
      </c>
      <c r="T265" s="27">
        <v>87.2</v>
      </c>
      <c r="U265" s="27">
        <v>96.72</v>
      </c>
      <c r="V265" s="27">
        <v>74.81</v>
      </c>
      <c r="W265" s="27">
        <v>107.02</v>
      </c>
      <c r="X265" s="27">
        <v>82.92</v>
      </c>
      <c r="Y265" s="27">
        <v>124.53</v>
      </c>
      <c r="Z265" s="27">
        <v>86.08</v>
      </c>
      <c r="AA265" s="27">
        <v>128.56</v>
      </c>
      <c r="AB265" s="27">
        <v>138.80000000000001</v>
      </c>
    </row>
    <row r="266" spans="1:28">
      <c r="A266" s="28">
        <v>31320</v>
      </c>
      <c r="B266" s="27">
        <v>82.03</v>
      </c>
      <c r="C266" s="27">
        <v>91.91</v>
      </c>
      <c r="D266" s="27">
        <v>92.72</v>
      </c>
      <c r="E266" s="27">
        <v>91.22</v>
      </c>
      <c r="F266" s="27">
        <v>130.09</v>
      </c>
      <c r="G266" s="27">
        <v>83.66</v>
      </c>
      <c r="H266" s="27">
        <v>82.13</v>
      </c>
      <c r="I266" s="27">
        <v>117.22</v>
      </c>
      <c r="J266" s="27">
        <v>103.21</v>
      </c>
      <c r="K266" s="27">
        <v>94.43</v>
      </c>
      <c r="L266" s="27">
        <v>75.39</v>
      </c>
      <c r="M266" s="27">
        <v>105.67</v>
      </c>
      <c r="N266" s="27">
        <v>89.7</v>
      </c>
      <c r="O266" s="27">
        <v>95.79</v>
      </c>
      <c r="P266" s="27">
        <v>79.72</v>
      </c>
      <c r="Q266" s="27">
        <v>118.16</v>
      </c>
      <c r="R266" s="27">
        <v>69.77</v>
      </c>
      <c r="S266" s="27">
        <v>92.89</v>
      </c>
      <c r="T266" s="27">
        <v>87.91</v>
      </c>
      <c r="U266" s="27">
        <v>97.57</v>
      </c>
      <c r="V266" s="27">
        <v>73.58</v>
      </c>
      <c r="W266" s="27">
        <v>105.94</v>
      </c>
      <c r="X266" s="27">
        <v>82.51</v>
      </c>
      <c r="Y266" s="27">
        <v>124.97</v>
      </c>
      <c r="Z266" s="27">
        <v>85.58</v>
      </c>
      <c r="AA266" s="27">
        <v>128.03</v>
      </c>
      <c r="AB266" s="27">
        <v>140.33000000000001</v>
      </c>
    </row>
    <row r="267" spans="1:28">
      <c r="A267" s="28">
        <v>31351</v>
      </c>
      <c r="B267" s="27">
        <v>79.900000000000006</v>
      </c>
      <c r="C267" s="27">
        <v>92.39</v>
      </c>
      <c r="D267" s="27">
        <v>93.17</v>
      </c>
      <c r="E267" s="27">
        <v>90.02</v>
      </c>
      <c r="F267" s="27">
        <v>124.45</v>
      </c>
      <c r="G267" s="27">
        <v>84.91</v>
      </c>
      <c r="H267" s="27">
        <v>84.08</v>
      </c>
      <c r="I267" s="27">
        <v>116.98</v>
      </c>
      <c r="J267" s="27">
        <v>104.76</v>
      </c>
      <c r="K267" s="27">
        <v>95.59</v>
      </c>
      <c r="L267" s="27">
        <v>68</v>
      </c>
      <c r="M267" s="27">
        <v>100.46</v>
      </c>
      <c r="N267" s="27">
        <v>91.15</v>
      </c>
      <c r="O267" s="27">
        <v>97.16</v>
      </c>
      <c r="P267" s="27">
        <v>86.34</v>
      </c>
      <c r="Q267" s="27">
        <v>112.25</v>
      </c>
      <c r="R267" s="27">
        <v>65.260000000000005</v>
      </c>
      <c r="S267" s="27">
        <v>93.86</v>
      </c>
      <c r="T267" s="27">
        <v>90.53</v>
      </c>
      <c r="U267" s="27">
        <v>97.12</v>
      </c>
      <c r="V267" s="27">
        <v>73.14</v>
      </c>
      <c r="W267" s="27">
        <v>105.12</v>
      </c>
      <c r="X267" s="27">
        <v>81.290000000000006</v>
      </c>
      <c r="Y267" s="27">
        <v>125.23</v>
      </c>
      <c r="Z267" s="27">
        <v>87.1</v>
      </c>
      <c r="AA267" s="27">
        <v>126.27</v>
      </c>
      <c r="AB267" s="27">
        <v>134.47</v>
      </c>
    </row>
    <row r="268" spans="1:28">
      <c r="A268" s="28">
        <v>31381</v>
      </c>
      <c r="B268" s="27">
        <v>76.3</v>
      </c>
      <c r="C268" s="27">
        <v>92.34</v>
      </c>
      <c r="D268" s="27">
        <v>93.57</v>
      </c>
      <c r="E268" s="27">
        <v>89.15</v>
      </c>
      <c r="F268" s="27">
        <v>121.3</v>
      </c>
      <c r="G268" s="27">
        <v>85.22</v>
      </c>
      <c r="H268" s="27">
        <v>84.67</v>
      </c>
      <c r="I268" s="27">
        <v>116.98</v>
      </c>
      <c r="J268" s="27">
        <v>105.05</v>
      </c>
      <c r="K268" s="27">
        <v>95.69</v>
      </c>
      <c r="L268" s="27">
        <v>65.39</v>
      </c>
      <c r="M268" s="27">
        <v>98.81</v>
      </c>
      <c r="N268" s="27">
        <v>91.29</v>
      </c>
      <c r="O268" s="27">
        <v>97.93</v>
      </c>
      <c r="P268" s="27">
        <v>89.64</v>
      </c>
      <c r="Q268" s="27">
        <v>109.03</v>
      </c>
      <c r="R268" s="27">
        <v>55.6</v>
      </c>
      <c r="S268" s="27">
        <v>93.98</v>
      </c>
      <c r="T268" s="27">
        <v>91.08</v>
      </c>
      <c r="U268" s="27">
        <v>96.73</v>
      </c>
      <c r="V268" s="27">
        <v>73.59</v>
      </c>
      <c r="W268" s="27">
        <v>104.75</v>
      </c>
      <c r="X268" s="27">
        <v>81.39</v>
      </c>
      <c r="Y268" s="27">
        <v>126.2</v>
      </c>
      <c r="Z268" s="27">
        <v>87.58</v>
      </c>
      <c r="AA268" s="27">
        <v>125.92</v>
      </c>
      <c r="AB268" s="27">
        <v>134.26</v>
      </c>
    </row>
    <row r="269" spans="1:28">
      <c r="A269" s="28">
        <v>31412</v>
      </c>
      <c r="B269" s="27">
        <v>77</v>
      </c>
      <c r="C269" s="27">
        <v>93.12</v>
      </c>
      <c r="D269" s="27">
        <v>93.5</v>
      </c>
      <c r="E269" s="27">
        <v>87.81</v>
      </c>
      <c r="F269" s="27">
        <v>119.13</v>
      </c>
      <c r="G269" s="27">
        <v>85.92</v>
      </c>
      <c r="H269" s="27">
        <v>86.32</v>
      </c>
      <c r="I269" s="27">
        <v>116.66</v>
      </c>
      <c r="J269" s="27">
        <v>105.78</v>
      </c>
      <c r="K269" s="27">
        <v>96.86</v>
      </c>
      <c r="L269" s="27">
        <v>67.260000000000005</v>
      </c>
      <c r="M269" s="27">
        <v>97.96</v>
      </c>
      <c r="N269" s="27">
        <v>92.37</v>
      </c>
      <c r="O269" s="27">
        <v>98.36</v>
      </c>
      <c r="P269" s="27">
        <v>89.43</v>
      </c>
      <c r="Q269" s="27">
        <v>108.73</v>
      </c>
      <c r="R269" s="27">
        <v>61.55</v>
      </c>
      <c r="S269" s="27">
        <v>94.61</v>
      </c>
      <c r="T269" s="27">
        <v>83.3</v>
      </c>
      <c r="U269" s="27">
        <v>97.16</v>
      </c>
      <c r="V269" s="27">
        <v>73.84</v>
      </c>
      <c r="W269" s="27">
        <v>103.27</v>
      </c>
      <c r="X269" s="27">
        <v>81.64</v>
      </c>
      <c r="Y269" s="27">
        <v>126.35</v>
      </c>
      <c r="Z269" s="27">
        <v>86.89</v>
      </c>
      <c r="AA269" s="27">
        <v>124.2</v>
      </c>
      <c r="AB269" s="27">
        <v>132.69999999999999</v>
      </c>
    </row>
    <row r="270" spans="1:28">
      <c r="A270" s="28">
        <v>31443</v>
      </c>
      <c r="B270" s="27">
        <v>78.959999999999994</v>
      </c>
      <c r="C270" s="27">
        <v>94.28</v>
      </c>
      <c r="D270" s="27">
        <v>93.87</v>
      </c>
      <c r="E270" s="27">
        <v>86.82</v>
      </c>
      <c r="F270" s="27">
        <v>119.74</v>
      </c>
      <c r="G270" s="27">
        <v>85.73</v>
      </c>
      <c r="H270" s="27">
        <v>88.18</v>
      </c>
      <c r="I270" s="27">
        <v>116.47</v>
      </c>
      <c r="J270" s="27">
        <v>106.03</v>
      </c>
      <c r="K270" s="27">
        <v>97.88</v>
      </c>
      <c r="L270" s="27">
        <v>67.900000000000006</v>
      </c>
      <c r="M270" s="27">
        <v>96.68</v>
      </c>
      <c r="N270" s="27">
        <v>94.47</v>
      </c>
      <c r="O270" s="27">
        <v>99.42</v>
      </c>
      <c r="P270" s="27">
        <v>89.89</v>
      </c>
      <c r="Q270" s="27">
        <v>108.32</v>
      </c>
      <c r="R270" s="27">
        <v>69.569999999999993</v>
      </c>
      <c r="S270" s="27">
        <v>94.8</v>
      </c>
      <c r="T270" s="27">
        <v>80.87</v>
      </c>
      <c r="U270" s="27">
        <v>97.62</v>
      </c>
      <c r="V270" s="27">
        <v>75.040000000000006</v>
      </c>
      <c r="W270" s="27">
        <v>101.58</v>
      </c>
      <c r="X270" s="27">
        <v>83.69</v>
      </c>
      <c r="Y270" s="27">
        <v>126.9</v>
      </c>
      <c r="Z270" s="27">
        <v>86.63</v>
      </c>
      <c r="AA270" s="27">
        <v>119.68</v>
      </c>
      <c r="AB270" s="27">
        <v>130.44999999999999</v>
      </c>
    </row>
    <row r="271" spans="1:28">
      <c r="A271" s="28">
        <v>31471</v>
      </c>
      <c r="B271" s="27">
        <v>77.099999999999994</v>
      </c>
      <c r="C271" s="27">
        <v>94.55</v>
      </c>
      <c r="D271" s="27">
        <v>94.47</v>
      </c>
      <c r="E271" s="27">
        <v>86.5</v>
      </c>
      <c r="F271" s="27">
        <v>117.35</v>
      </c>
      <c r="G271" s="27">
        <v>86.31</v>
      </c>
      <c r="H271" s="27">
        <v>89.51</v>
      </c>
      <c r="I271" s="27">
        <v>116.42</v>
      </c>
      <c r="J271" s="27">
        <v>106.55</v>
      </c>
      <c r="K271" s="27">
        <v>98.52</v>
      </c>
      <c r="L271" s="27">
        <v>67.09</v>
      </c>
      <c r="M271" s="27">
        <v>94.76</v>
      </c>
      <c r="N271" s="27">
        <v>95.74</v>
      </c>
      <c r="O271" s="27">
        <v>100.77</v>
      </c>
      <c r="P271" s="27">
        <v>96.05</v>
      </c>
      <c r="Q271" s="27">
        <v>105.66</v>
      </c>
      <c r="R271" s="27">
        <v>70.33</v>
      </c>
      <c r="S271" s="27">
        <v>95.67</v>
      </c>
      <c r="T271" s="27">
        <v>82</v>
      </c>
      <c r="U271" s="27">
        <v>98.52</v>
      </c>
      <c r="V271" s="27">
        <v>75.45</v>
      </c>
      <c r="W271" s="27">
        <v>97.64</v>
      </c>
      <c r="X271" s="27">
        <v>84.09</v>
      </c>
      <c r="Y271" s="27">
        <v>126.2</v>
      </c>
      <c r="Z271" s="27">
        <v>88.55</v>
      </c>
      <c r="AA271" s="27">
        <v>116.37</v>
      </c>
      <c r="AB271" s="27">
        <v>125.77</v>
      </c>
    </row>
    <row r="272" spans="1:28">
      <c r="A272" s="28">
        <v>31502</v>
      </c>
      <c r="B272" s="27">
        <v>77.209999999999994</v>
      </c>
      <c r="C272" s="27">
        <v>94.85</v>
      </c>
      <c r="D272" s="27">
        <v>94.6</v>
      </c>
      <c r="E272" s="27">
        <v>86.63</v>
      </c>
      <c r="F272" s="27">
        <v>116.17</v>
      </c>
      <c r="G272" s="27">
        <v>86.93</v>
      </c>
      <c r="H272" s="27">
        <v>90.66</v>
      </c>
      <c r="I272" s="27">
        <v>116.35</v>
      </c>
      <c r="J272" s="27">
        <v>107.11</v>
      </c>
      <c r="K272" s="27">
        <v>98.62</v>
      </c>
      <c r="L272" s="27">
        <v>68.53</v>
      </c>
      <c r="M272" s="27">
        <v>93.17</v>
      </c>
      <c r="N272" s="27">
        <v>96.33</v>
      </c>
      <c r="O272" s="27">
        <v>101.78</v>
      </c>
      <c r="P272" s="27">
        <v>98.36</v>
      </c>
      <c r="Q272" s="27">
        <v>104.35</v>
      </c>
      <c r="R272" s="27">
        <v>70.55</v>
      </c>
      <c r="S272" s="27">
        <v>96.26</v>
      </c>
      <c r="T272" s="27">
        <v>80.75</v>
      </c>
      <c r="U272" s="27">
        <v>98.75</v>
      </c>
      <c r="V272" s="27">
        <v>76.099999999999994</v>
      </c>
      <c r="W272" s="27">
        <v>94.71</v>
      </c>
      <c r="X272" s="27">
        <v>84.72</v>
      </c>
      <c r="Y272" s="27">
        <v>125.67</v>
      </c>
      <c r="Z272" s="27">
        <v>88.65</v>
      </c>
      <c r="AA272" s="27">
        <v>116.93</v>
      </c>
      <c r="AB272" s="27">
        <v>122.84</v>
      </c>
    </row>
    <row r="273" spans="1:28">
      <c r="A273" s="28">
        <v>31532</v>
      </c>
      <c r="B273" s="27">
        <v>78.31</v>
      </c>
      <c r="C273" s="27">
        <v>94.51</v>
      </c>
      <c r="D273" s="27">
        <v>95.3</v>
      </c>
      <c r="E273" s="27">
        <v>87.43</v>
      </c>
      <c r="F273" s="27">
        <v>116.59</v>
      </c>
      <c r="G273" s="27">
        <v>88.69</v>
      </c>
      <c r="H273" s="27">
        <v>89.18</v>
      </c>
      <c r="I273" s="27">
        <v>116.65</v>
      </c>
      <c r="J273" s="27">
        <v>103.78</v>
      </c>
      <c r="K273" s="27">
        <v>98.35</v>
      </c>
      <c r="L273" s="27">
        <v>69.03</v>
      </c>
      <c r="M273" s="27">
        <v>93.3</v>
      </c>
      <c r="N273" s="27">
        <v>96.86</v>
      </c>
      <c r="O273" s="27">
        <v>101.23</v>
      </c>
      <c r="P273" s="27">
        <v>100.45</v>
      </c>
      <c r="Q273" s="27">
        <v>103.17</v>
      </c>
      <c r="R273" s="27">
        <v>70.150000000000006</v>
      </c>
      <c r="S273" s="27">
        <v>96.28</v>
      </c>
      <c r="T273" s="27">
        <v>85.55</v>
      </c>
      <c r="U273" s="27">
        <v>98.68</v>
      </c>
      <c r="V273" s="27">
        <v>76.67</v>
      </c>
      <c r="W273" s="27">
        <v>92.42</v>
      </c>
      <c r="X273" s="27">
        <v>84.37</v>
      </c>
      <c r="Y273" s="27">
        <v>125.92</v>
      </c>
      <c r="Z273" s="27">
        <v>88.75</v>
      </c>
      <c r="AA273" s="27">
        <v>120.59</v>
      </c>
      <c r="AB273" s="27">
        <v>121.45</v>
      </c>
    </row>
    <row r="274" spans="1:28">
      <c r="A274" s="28">
        <v>31563</v>
      </c>
      <c r="B274" s="27">
        <v>77.58</v>
      </c>
      <c r="C274" s="27">
        <v>94.3</v>
      </c>
      <c r="D274" s="27">
        <v>95.01</v>
      </c>
      <c r="E274" s="27">
        <v>88.06</v>
      </c>
      <c r="F274" s="27">
        <v>115.16</v>
      </c>
      <c r="G274" s="27">
        <v>89.32</v>
      </c>
      <c r="H274" s="27">
        <v>89.23</v>
      </c>
      <c r="I274" s="27">
        <v>114.88</v>
      </c>
      <c r="J274" s="27">
        <v>103.56</v>
      </c>
      <c r="K274" s="27">
        <v>98.4</v>
      </c>
      <c r="L274" s="27">
        <v>69.27</v>
      </c>
      <c r="M274" s="27">
        <v>91.49</v>
      </c>
      <c r="N274" s="27">
        <v>97.05</v>
      </c>
      <c r="O274" s="27">
        <v>101.66</v>
      </c>
      <c r="P274" s="27">
        <v>104.78</v>
      </c>
      <c r="Q274" s="27">
        <v>101.4</v>
      </c>
      <c r="R274" s="27">
        <v>68.87</v>
      </c>
      <c r="S274" s="27">
        <v>96.54</v>
      </c>
      <c r="T274" s="27">
        <v>85.47</v>
      </c>
      <c r="U274" s="27">
        <v>93.32</v>
      </c>
      <c r="V274" s="27">
        <v>75.5</v>
      </c>
      <c r="W274" s="27">
        <v>89.45</v>
      </c>
      <c r="X274" s="27">
        <v>84.47</v>
      </c>
      <c r="Y274" s="27">
        <v>125.47</v>
      </c>
      <c r="Z274" s="27">
        <v>89.05</v>
      </c>
      <c r="AA274" s="27">
        <v>120.76</v>
      </c>
      <c r="AB274" s="27">
        <v>119.41</v>
      </c>
    </row>
    <row r="275" spans="1:28">
      <c r="A275" s="28">
        <v>31593</v>
      </c>
      <c r="B275" s="27">
        <v>74.53</v>
      </c>
      <c r="C275" s="27">
        <v>94.54</v>
      </c>
      <c r="D275" s="27">
        <v>95.08</v>
      </c>
      <c r="E275" s="27">
        <v>87.16</v>
      </c>
      <c r="F275" s="27">
        <v>116.75</v>
      </c>
      <c r="G275" s="27">
        <v>89.08</v>
      </c>
      <c r="H275" s="27">
        <v>89.47</v>
      </c>
      <c r="I275" s="27">
        <v>114.05</v>
      </c>
      <c r="J275" s="27">
        <v>103.84</v>
      </c>
      <c r="K275" s="27">
        <v>98.43</v>
      </c>
      <c r="L275" s="27">
        <v>70.39</v>
      </c>
      <c r="M275" s="27">
        <v>92.58</v>
      </c>
      <c r="N275" s="27">
        <v>96.79</v>
      </c>
      <c r="O275" s="27">
        <v>101.79</v>
      </c>
      <c r="P275" s="27">
        <v>103.71</v>
      </c>
      <c r="Q275" s="27">
        <v>101.37</v>
      </c>
      <c r="R275" s="27">
        <v>62.84</v>
      </c>
      <c r="S275" s="27">
        <v>96.19</v>
      </c>
      <c r="T275" s="27">
        <v>83.73</v>
      </c>
      <c r="U275" s="27">
        <v>93.06</v>
      </c>
      <c r="V275" s="27">
        <v>74.930000000000007</v>
      </c>
      <c r="W275" s="27">
        <v>89.22</v>
      </c>
      <c r="X275" s="27">
        <v>84.77</v>
      </c>
      <c r="Y275" s="27">
        <v>124.74</v>
      </c>
      <c r="Z275" s="27">
        <v>89.83</v>
      </c>
      <c r="AA275" s="27">
        <v>120.16</v>
      </c>
      <c r="AB275" s="27">
        <v>121.4</v>
      </c>
    </row>
    <row r="276" spans="1:28">
      <c r="A276" s="28">
        <v>31624</v>
      </c>
      <c r="B276" s="27">
        <v>67.39</v>
      </c>
      <c r="C276" s="27">
        <v>95.15</v>
      </c>
      <c r="D276" s="27">
        <v>95.3</v>
      </c>
      <c r="E276" s="27">
        <v>87.68</v>
      </c>
      <c r="F276" s="27">
        <v>114.11</v>
      </c>
      <c r="G276" s="27">
        <v>88.94</v>
      </c>
      <c r="H276" s="27">
        <v>90.56</v>
      </c>
      <c r="I276" s="27">
        <v>113.88</v>
      </c>
      <c r="J276" s="27">
        <v>103.95</v>
      </c>
      <c r="K276" s="27">
        <v>99.14</v>
      </c>
      <c r="L276" s="27">
        <v>68.680000000000007</v>
      </c>
      <c r="M276" s="27">
        <v>91</v>
      </c>
      <c r="N276" s="27">
        <v>97.69</v>
      </c>
      <c r="O276" s="27">
        <v>102.78</v>
      </c>
      <c r="P276" s="27">
        <v>108.47</v>
      </c>
      <c r="Q276" s="27">
        <v>99.35</v>
      </c>
      <c r="R276" s="27">
        <v>64.040000000000006</v>
      </c>
      <c r="S276" s="27">
        <v>96.4</v>
      </c>
      <c r="T276" s="27">
        <v>82.54</v>
      </c>
      <c r="U276" s="27">
        <v>93.71</v>
      </c>
      <c r="V276" s="27">
        <v>73.97</v>
      </c>
      <c r="W276" s="27">
        <v>88.85</v>
      </c>
      <c r="X276" s="27">
        <v>86.6</v>
      </c>
      <c r="Y276" s="27">
        <v>124.74</v>
      </c>
      <c r="Z276" s="27">
        <v>92.14</v>
      </c>
      <c r="AA276" s="27">
        <v>117.18</v>
      </c>
      <c r="AB276" s="27">
        <v>118.47</v>
      </c>
    </row>
    <row r="277" spans="1:28">
      <c r="A277" s="28">
        <v>31655</v>
      </c>
      <c r="B277" s="27">
        <v>65.41</v>
      </c>
      <c r="C277" s="27">
        <v>96.2</v>
      </c>
      <c r="D277" s="27">
        <v>96.12</v>
      </c>
      <c r="E277" s="27">
        <v>86.72</v>
      </c>
      <c r="F277" s="27">
        <v>115.19</v>
      </c>
      <c r="G277" s="27">
        <v>90.63</v>
      </c>
      <c r="H277" s="27">
        <v>92.43</v>
      </c>
      <c r="I277" s="27">
        <v>114.42</v>
      </c>
      <c r="J277" s="27">
        <v>104.31</v>
      </c>
      <c r="K277" s="27">
        <v>100.41</v>
      </c>
      <c r="L277" s="27">
        <v>68.150000000000006</v>
      </c>
      <c r="M277" s="27">
        <v>89.32</v>
      </c>
      <c r="N277" s="27">
        <v>93.28</v>
      </c>
      <c r="O277" s="27">
        <v>104.34</v>
      </c>
      <c r="P277" s="27">
        <v>110.21</v>
      </c>
      <c r="Q277" s="27">
        <v>97.9</v>
      </c>
      <c r="R277" s="27">
        <v>64.12</v>
      </c>
      <c r="S277" s="27">
        <v>98.06</v>
      </c>
      <c r="T277" s="27">
        <v>78.44</v>
      </c>
      <c r="U277" s="27">
        <v>93.45</v>
      </c>
      <c r="V277" s="27">
        <v>73.61</v>
      </c>
      <c r="W277" s="27">
        <v>88.54</v>
      </c>
      <c r="X277" s="27">
        <v>86.53</v>
      </c>
      <c r="Y277" s="27">
        <v>124.28</v>
      </c>
      <c r="Z277" s="27">
        <v>94.81</v>
      </c>
      <c r="AA277" s="27">
        <v>112.85</v>
      </c>
      <c r="AB277" s="27">
        <v>116.89</v>
      </c>
    </row>
    <row r="278" spans="1:28">
      <c r="A278" s="28">
        <v>31685</v>
      </c>
      <c r="B278" s="27">
        <v>66.7</v>
      </c>
      <c r="C278" s="27">
        <v>96.32</v>
      </c>
      <c r="D278" s="27">
        <v>96.54</v>
      </c>
      <c r="E278" s="27">
        <v>86.38</v>
      </c>
      <c r="F278" s="27">
        <v>119.27</v>
      </c>
      <c r="G278" s="27">
        <v>91.09</v>
      </c>
      <c r="H278" s="27">
        <v>92.95</v>
      </c>
      <c r="I278" s="27">
        <v>114.47</v>
      </c>
      <c r="J278" s="27">
        <v>104.4</v>
      </c>
      <c r="K278" s="27">
        <v>100.74</v>
      </c>
      <c r="L278" s="27">
        <v>69.680000000000007</v>
      </c>
      <c r="M278" s="27">
        <v>89.17</v>
      </c>
      <c r="N278" s="27">
        <v>92.78</v>
      </c>
      <c r="O278" s="27">
        <v>104.5</v>
      </c>
      <c r="P278" s="27">
        <v>109.4</v>
      </c>
      <c r="Q278" s="27">
        <v>98.35</v>
      </c>
      <c r="R278" s="27">
        <v>61.91</v>
      </c>
      <c r="S278" s="27">
        <v>98.46</v>
      </c>
      <c r="T278" s="27">
        <v>76.8</v>
      </c>
      <c r="U278" s="27">
        <v>94.25</v>
      </c>
      <c r="V278" s="27">
        <v>72.97</v>
      </c>
      <c r="W278" s="27">
        <v>87.98</v>
      </c>
      <c r="X278" s="27">
        <v>86.78</v>
      </c>
      <c r="Y278" s="27">
        <v>124.79</v>
      </c>
      <c r="Z278" s="27">
        <v>94.77</v>
      </c>
      <c r="AA278" s="27">
        <v>111.51</v>
      </c>
      <c r="AB278" s="27">
        <v>116.96</v>
      </c>
    </row>
    <row r="279" spans="1:28">
      <c r="A279" s="28">
        <v>31716</v>
      </c>
      <c r="B279" s="27">
        <v>68.92</v>
      </c>
      <c r="C279" s="27">
        <v>96.98</v>
      </c>
      <c r="D279" s="27">
        <v>96.91</v>
      </c>
      <c r="E279" s="27">
        <v>86.8</v>
      </c>
      <c r="F279" s="27">
        <v>119.78</v>
      </c>
      <c r="G279" s="27">
        <v>92.8</v>
      </c>
      <c r="H279" s="27">
        <v>94.77</v>
      </c>
      <c r="I279" s="27">
        <v>114.27</v>
      </c>
      <c r="J279" s="27">
        <v>105.73</v>
      </c>
      <c r="K279" s="27">
        <v>101.34</v>
      </c>
      <c r="L279" s="27">
        <v>70.73</v>
      </c>
      <c r="M279" s="27">
        <v>89.46</v>
      </c>
      <c r="N279" s="27">
        <v>94.18</v>
      </c>
      <c r="O279" s="27">
        <v>105.68</v>
      </c>
      <c r="P279" s="27">
        <v>108.04</v>
      </c>
      <c r="Q279" s="27">
        <v>97.89</v>
      </c>
      <c r="R279" s="27">
        <v>60.82</v>
      </c>
      <c r="S279" s="27">
        <v>99.76</v>
      </c>
      <c r="T279" s="27">
        <v>82.99</v>
      </c>
      <c r="U279" s="27">
        <v>93.93</v>
      </c>
      <c r="V279" s="27">
        <v>72.599999999999994</v>
      </c>
      <c r="W279" s="27">
        <v>87.53</v>
      </c>
      <c r="X279" s="27">
        <v>86.64</v>
      </c>
      <c r="Y279" s="27">
        <v>125.04</v>
      </c>
      <c r="Z279" s="27">
        <v>94.8</v>
      </c>
      <c r="AA279" s="27">
        <v>107.32</v>
      </c>
      <c r="AB279" s="27">
        <v>117.03</v>
      </c>
    </row>
    <row r="280" spans="1:28">
      <c r="A280" s="28">
        <v>31746</v>
      </c>
      <c r="B280" s="27">
        <v>71.040000000000006</v>
      </c>
      <c r="C280" s="27">
        <v>96.79</v>
      </c>
      <c r="D280" s="27">
        <v>96.71</v>
      </c>
      <c r="E280" s="27">
        <v>87.7</v>
      </c>
      <c r="F280" s="27">
        <v>120.58</v>
      </c>
      <c r="G280" s="27">
        <v>92.97</v>
      </c>
      <c r="H280" s="27">
        <v>94.93</v>
      </c>
      <c r="I280" s="27">
        <v>113.97</v>
      </c>
      <c r="J280" s="27">
        <v>105.99</v>
      </c>
      <c r="K280" s="27">
        <v>101.29</v>
      </c>
      <c r="L280" s="27">
        <v>70.12</v>
      </c>
      <c r="M280" s="27">
        <v>91.09</v>
      </c>
      <c r="N280" s="27">
        <v>93.89</v>
      </c>
      <c r="O280" s="27">
        <v>106.23</v>
      </c>
      <c r="P280" s="27">
        <v>103.37</v>
      </c>
      <c r="Q280" s="27">
        <v>99.99</v>
      </c>
      <c r="R280" s="27">
        <v>61.41</v>
      </c>
      <c r="S280" s="27">
        <v>99.78</v>
      </c>
      <c r="T280" s="27">
        <v>87.64</v>
      </c>
      <c r="U280" s="27">
        <v>92.94</v>
      </c>
      <c r="V280" s="27">
        <v>72.900000000000006</v>
      </c>
      <c r="W280" s="27">
        <v>87.93</v>
      </c>
      <c r="X280" s="27">
        <v>85.51</v>
      </c>
      <c r="Y280" s="27">
        <v>124.79</v>
      </c>
      <c r="Z280" s="27">
        <v>93.37</v>
      </c>
      <c r="AA280" s="27">
        <v>108.38</v>
      </c>
      <c r="AB280" s="27">
        <v>118.6</v>
      </c>
    </row>
    <row r="281" spans="1:28">
      <c r="A281" s="28">
        <v>31777</v>
      </c>
      <c r="B281" s="27">
        <v>72.72</v>
      </c>
      <c r="C281" s="27">
        <v>97.14</v>
      </c>
      <c r="D281" s="27">
        <v>96.96</v>
      </c>
      <c r="E281" s="27">
        <v>87.93</v>
      </c>
      <c r="F281" s="27">
        <v>120.82</v>
      </c>
      <c r="G281" s="27">
        <v>93.18</v>
      </c>
      <c r="H281" s="27">
        <v>95.87</v>
      </c>
      <c r="I281" s="27">
        <v>114.04</v>
      </c>
      <c r="J281" s="27">
        <v>106.02</v>
      </c>
      <c r="K281" s="27">
        <v>101.88</v>
      </c>
      <c r="L281" s="27">
        <v>69.319999999999993</v>
      </c>
      <c r="M281" s="27">
        <v>90.52</v>
      </c>
      <c r="N281" s="27">
        <v>94.33</v>
      </c>
      <c r="O281" s="27">
        <v>106.78</v>
      </c>
      <c r="P281" s="27">
        <v>102.7</v>
      </c>
      <c r="Q281" s="27">
        <v>100.02</v>
      </c>
      <c r="R281" s="27">
        <v>62.67</v>
      </c>
      <c r="S281" s="27">
        <v>99.95</v>
      </c>
      <c r="T281" s="27">
        <v>87.33</v>
      </c>
      <c r="U281" s="27">
        <v>92.33</v>
      </c>
      <c r="V281" s="27">
        <v>73.47</v>
      </c>
      <c r="W281" s="27">
        <v>87.54</v>
      </c>
      <c r="X281" s="27">
        <v>85.61</v>
      </c>
      <c r="Y281" s="27">
        <v>124.59</v>
      </c>
      <c r="Z281" s="27">
        <v>93.42</v>
      </c>
      <c r="AA281" s="27">
        <v>108.22</v>
      </c>
      <c r="AB281" s="27">
        <v>117.59</v>
      </c>
    </row>
    <row r="282" spans="1:28">
      <c r="A282" s="28">
        <v>31808</v>
      </c>
      <c r="B282" s="27">
        <v>70.739999999999995</v>
      </c>
      <c r="C282" s="27">
        <v>98.03</v>
      </c>
      <c r="D282" s="27">
        <v>98.66</v>
      </c>
      <c r="E282" s="27">
        <v>87.86</v>
      </c>
      <c r="F282" s="27">
        <v>118.88</v>
      </c>
      <c r="G282" s="27">
        <v>94.33</v>
      </c>
      <c r="H282" s="27">
        <v>98.65</v>
      </c>
      <c r="I282" s="27">
        <v>115.54</v>
      </c>
      <c r="J282" s="27">
        <v>106.91</v>
      </c>
      <c r="K282" s="27">
        <v>104.24</v>
      </c>
      <c r="L282" s="27">
        <v>68.92</v>
      </c>
      <c r="M282" s="27">
        <v>88.22</v>
      </c>
      <c r="N282" s="27">
        <v>96.33</v>
      </c>
      <c r="O282" s="27">
        <v>106.35</v>
      </c>
      <c r="P282" s="27">
        <v>104.37</v>
      </c>
      <c r="Q282" s="27">
        <v>97.67</v>
      </c>
      <c r="R282" s="27">
        <v>62.39</v>
      </c>
      <c r="S282" s="27">
        <v>99.94</v>
      </c>
      <c r="T282" s="27">
        <v>88.82</v>
      </c>
      <c r="U282" s="27">
        <v>93.14</v>
      </c>
      <c r="V282" s="27">
        <v>73.34</v>
      </c>
      <c r="W282" s="27">
        <v>86.77</v>
      </c>
      <c r="X282" s="27">
        <v>84.67</v>
      </c>
      <c r="Y282" s="27">
        <v>124.56</v>
      </c>
      <c r="Z282" s="27">
        <v>95.13</v>
      </c>
      <c r="AA282" s="27">
        <v>107.91</v>
      </c>
      <c r="AB282" s="27">
        <v>113.91</v>
      </c>
    </row>
    <row r="283" spans="1:28">
      <c r="A283" s="28">
        <v>31836</v>
      </c>
      <c r="B283" s="27">
        <v>71.13</v>
      </c>
      <c r="C283" s="27">
        <v>97.82</v>
      </c>
      <c r="D283" s="27">
        <v>99.2</v>
      </c>
      <c r="E283" s="27">
        <v>89.54</v>
      </c>
      <c r="F283" s="27">
        <v>118.38</v>
      </c>
      <c r="G283" s="27">
        <v>94.55</v>
      </c>
      <c r="H283" s="27">
        <v>99.4</v>
      </c>
      <c r="I283" s="27">
        <v>116.07</v>
      </c>
      <c r="J283" s="27">
        <v>107.33</v>
      </c>
      <c r="K283" s="27">
        <v>104.54</v>
      </c>
      <c r="L283" s="27">
        <v>68.58</v>
      </c>
      <c r="M283" s="27">
        <v>87.65</v>
      </c>
      <c r="N283" s="27">
        <v>96.08</v>
      </c>
      <c r="O283" s="27">
        <v>106.65</v>
      </c>
      <c r="P283" s="27">
        <v>104.08</v>
      </c>
      <c r="Q283" s="27">
        <v>97.24</v>
      </c>
      <c r="R283" s="27">
        <v>62.23</v>
      </c>
      <c r="S283" s="27">
        <v>100.07</v>
      </c>
      <c r="T283" s="27">
        <v>89.97</v>
      </c>
      <c r="U283" s="27">
        <v>94.72</v>
      </c>
      <c r="V283" s="27">
        <v>73.48</v>
      </c>
      <c r="W283" s="27">
        <v>85.81</v>
      </c>
      <c r="X283" s="27">
        <v>84.19</v>
      </c>
      <c r="Y283" s="27">
        <v>124.87</v>
      </c>
      <c r="Z283" s="27">
        <v>94.94</v>
      </c>
      <c r="AA283" s="27">
        <v>108.21</v>
      </c>
      <c r="AB283" s="27">
        <v>112.7</v>
      </c>
    </row>
    <row r="284" spans="1:28">
      <c r="A284" s="28">
        <v>31867</v>
      </c>
      <c r="B284" s="27">
        <v>72.7</v>
      </c>
      <c r="C284" s="27">
        <v>97.58</v>
      </c>
      <c r="D284" s="27">
        <v>98.51</v>
      </c>
      <c r="E284" s="27">
        <v>90.21</v>
      </c>
      <c r="F284" s="27">
        <v>117.49</v>
      </c>
      <c r="G284" s="27">
        <v>94.33</v>
      </c>
      <c r="H284" s="27">
        <v>98.03</v>
      </c>
      <c r="I284" s="27">
        <v>117.17</v>
      </c>
      <c r="J284" s="27">
        <v>106.59</v>
      </c>
      <c r="K284" s="27">
        <v>103.44</v>
      </c>
      <c r="L284" s="27">
        <v>70.22</v>
      </c>
      <c r="M284" s="27">
        <v>86.96</v>
      </c>
      <c r="N284" s="27">
        <v>94.54</v>
      </c>
      <c r="O284" s="27">
        <v>106.08</v>
      </c>
      <c r="P284" s="27">
        <v>105.05</v>
      </c>
      <c r="Q284" s="27">
        <v>97.44</v>
      </c>
      <c r="R284" s="27">
        <v>61.73</v>
      </c>
      <c r="S284" s="27">
        <v>99.28</v>
      </c>
      <c r="T284" s="27">
        <v>91.69</v>
      </c>
      <c r="U284" s="27">
        <v>95.67</v>
      </c>
      <c r="V284" s="27">
        <v>74.28</v>
      </c>
      <c r="W284" s="27">
        <v>84.84</v>
      </c>
      <c r="X284" s="27">
        <v>84.29</v>
      </c>
      <c r="Y284" s="27">
        <v>125.59</v>
      </c>
      <c r="Z284" s="27">
        <v>94.55</v>
      </c>
      <c r="AA284" s="27">
        <v>112.18</v>
      </c>
      <c r="AB284" s="27">
        <v>111.88</v>
      </c>
    </row>
    <row r="285" spans="1:28">
      <c r="A285" s="28">
        <v>31897</v>
      </c>
      <c r="B285" s="27">
        <v>73.5</v>
      </c>
      <c r="C285" s="27">
        <v>97.23</v>
      </c>
      <c r="D285" s="27">
        <v>98.32</v>
      </c>
      <c r="E285" s="27">
        <v>89.62</v>
      </c>
      <c r="F285" s="27">
        <v>117.53</v>
      </c>
      <c r="G285" s="27">
        <v>93.71</v>
      </c>
      <c r="H285" s="27">
        <v>97.02</v>
      </c>
      <c r="I285" s="27">
        <v>117.65</v>
      </c>
      <c r="J285" s="27">
        <v>106.42</v>
      </c>
      <c r="K285" s="27">
        <v>102.78</v>
      </c>
      <c r="L285" s="27">
        <v>70.91</v>
      </c>
      <c r="M285" s="27">
        <v>85.32</v>
      </c>
      <c r="N285" s="27">
        <v>94.17</v>
      </c>
      <c r="O285" s="27">
        <v>105.4</v>
      </c>
      <c r="P285" s="27">
        <v>110.74</v>
      </c>
      <c r="Q285" s="27">
        <v>96.3</v>
      </c>
      <c r="R285" s="27">
        <v>62.41</v>
      </c>
      <c r="S285" s="27">
        <v>98.95</v>
      </c>
      <c r="T285" s="27">
        <v>92.43</v>
      </c>
      <c r="U285" s="27">
        <v>96.21</v>
      </c>
      <c r="V285" s="27">
        <v>73.900000000000006</v>
      </c>
      <c r="W285" s="27">
        <v>83</v>
      </c>
      <c r="X285" s="27">
        <v>84.05</v>
      </c>
      <c r="Y285" s="27">
        <v>125.23</v>
      </c>
      <c r="Z285" s="27">
        <v>95.31</v>
      </c>
      <c r="AA285" s="27">
        <v>113.5</v>
      </c>
      <c r="AB285" s="27">
        <v>109.29</v>
      </c>
    </row>
    <row r="286" spans="1:28">
      <c r="A286" s="28">
        <v>31928</v>
      </c>
      <c r="B286" s="27">
        <v>73.09</v>
      </c>
      <c r="C286" s="27">
        <v>97.57</v>
      </c>
      <c r="D286" s="27">
        <v>98.29</v>
      </c>
      <c r="E286" s="27">
        <v>87.94</v>
      </c>
      <c r="F286" s="27">
        <v>121.35</v>
      </c>
      <c r="G286" s="27">
        <v>94.56</v>
      </c>
      <c r="H286" s="27">
        <v>96.85</v>
      </c>
      <c r="I286" s="27">
        <v>117.8</v>
      </c>
      <c r="J286" s="27">
        <v>106.28</v>
      </c>
      <c r="K286" s="27">
        <v>102.78</v>
      </c>
      <c r="L286" s="27">
        <v>70.510000000000005</v>
      </c>
      <c r="M286" s="27">
        <v>84.37</v>
      </c>
      <c r="N286" s="27">
        <v>93.95</v>
      </c>
      <c r="O286" s="27">
        <v>104.54</v>
      </c>
      <c r="P286" s="27">
        <v>111.53</v>
      </c>
      <c r="Q286" s="27">
        <v>97.84</v>
      </c>
      <c r="R286" s="27">
        <v>62.47</v>
      </c>
      <c r="S286" s="27">
        <v>98.88</v>
      </c>
      <c r="T286" s="27">
        <v>92.12</v>
      </c>
      <c r="U286" s="27">
        <v>96.56</v>
      </c>
      <c r="V286" s="27">
        <v>73.52</v>
      </c>
      <c r="W286" s="27">
        <v>82.5</v>
      </c>
      <c r="X286" s="27">
        <v>84.09</v>
      </c>
      <c r="Y286" s="27">
        <v>124.51</v>
      </c>
      <c r="Z286" s="27">
        <v>95.06</v>
      </c>
      <c r="AA286" s="27">
        <v>115.24</v>
      </c>
      <c r="AB286" s="27">
        <v>108.26</v>
      </c>
    </row>
    <row r="287" spans="1:28">
      <c r="A287" s="28">
        <v>31958</v>
      </c>
      <c r="B287" s="27">
        <v>74.41</v>
      </c>
      <c r="C287" s="27">
        <v>98.24</v>
      </c>
      <c r="D287" s="27">
        <v>98.17</v>
      </c>
      <c r="E287" s="27">
        <v>88.46</v>
      </c>
      <c r="F287" s="27">
        <v>127.25</v>
      </c>
      <c r="G287" s="27">
        <v>94.23</v>
      </c>
      <c r="H287" s="27">
        <v>96.47</v>
      </c>
      <c r="I287" s="27">
        <v>118.1</v>
      </c>
      <c r="J287" s="27">
        <v>106.18</v>
      </c>
      <c r="K287" s="27">
        <v>102.5</v>
      </c>
      <c r="L287" s="27">
        <v>71.7</v>
      </c>
      <c r="M287" s="27">
        <v>86.04</v>
      </c>
      <c r="N287" s="27">
        <v>93.92</v>
      </c>
      <c r="O287" s="27">
        <v>104.34</v>
      </c>
      <c r="P287" s="27">
        <v>108.13</v>
      </c>
      <c r="Q287" s="27">
        <v>100.66</v>
      </c>
      <c r="R287" s="27">
        <v>63.11</v>
      </c>
      <c r="S287" s="27">
        <v>98.6</v>
      </c>
      <c r="T287" s="27">
        <v>94.96</v>
      </c>
      <c r="U287" s="27">
        <v>97.82</v>
      </c>
      <c r="V287" s="27">
        <v>72.92</v>
      </c>
      <c r="W287" s="27">
        <v>83.38</v>
      </c>
      <c r="X287" s="27">
        <v>84.59</v>
      </c>
      <c r="Y287" s="27">
        <v>124.26</v>
      </c>
      <c r="Z287" s="27">
        <v>94.24</v>
      </c>
      <c r="AA287" s="27">
        <v>113.75</v>
      </c>
      <c r="AB287" s="27">
        <v>109.6</v>
      </c>
    </row>
    <row r="288" spans="1:28">
      <c r="A288" s="28">
        <v>31989</v>
      </c>
      <c r="B288" s="27">
        <v>74.73</v>
      </c>
      <c r="C288" s="27">
        <v>98.54</v>
      </c>
      <c r="D288" s="27">
        <v>98.26</v>
      </c>
      <c r="E288" s="27">
        <v>90.08</v>
      </c>
      <c r="F288" s="27">
        <v>131.08000000000001</v>
      </c>
      <c r="G288" s="27">
        <v>93.15</v>
      </c>
      <c r="H288" s="27">
        <v>96.33</v>
      </c>
      <c r="I288" s="27">
        <v>117.75</v>
      </c>
      <c r="J288" s="27">
        <v>106.38</v>
      </c>
      <c r="K288" s="27">
        <v>102.13</v>
      </c>
      <c r="L288" s="27">
        <v>69.72</v>
      </c>
      <c r="M288" s="27">
        <v>86.5</v>
      </c>
      <c r="N288" s="27">
        <v>94.12</v>
      </c>
      <c r="O288" s="27">
        <v>104.13</v>
      </c>
      <c r="P288" s="27">
        <v>103.67</v>
      </c>
      <c r="Q288" s="27">
        <v>102.84</v>
      </c>
      <c r="R288" s="27">
        <v>64.73</v>
      </c>
      <c r="S288" s="27">
        <v>98.31</v>
      </c>
      <c r="T288" s="27">
        <v>97.93</v>
      </c>
      <c r="U288" s="27">
        <v>98.49</v>
      </c>
      <c r="V288" s="27">
        <v>72.58</v>
      </c>
      <c r="W288" s="27">
        <v>84.82</v>
      </c>
      <c r="X288" s="27">
        <v>86.15</v>
      </c>
      <c r="Y288" s="27">
        <v>125.43</v>
      </c>
      <c r="Z288" s="27">
        <v>93.73</v>
      </c>
      <c r="AA288" s="27">
        <v>113.48</v>
      </c>
      <c r="AB288" s="27">
        <v>110.87</v>
      </c>
    </row>
    <row r="289" spans="1:28">
      <c r="A289" s="28">
        <v>32020</v>
      </c>
      <c r="B289" s="27">
        <v>74.540000000000006</v>
      </c>
      <c r="C289" s="27">
        <v>98.74</v>
      </c>
      <c r="D289" s="27">
        <v>98.12</v>
      </c>
      <c r="E289" s="27">
        <v>89.65</v>
      </c>
      <c r="F289" s="27">
        <v>134.76</v>
      </c>
      <c r="G289" s="27">
        <v>92.17</v>
      </c>
      <c r="H289" s="27">
        <v>95.41</v>
      </c>
      <c r="I289" s="27">
        <v>117.74</v>
      </c>
      <c r="J289" s="27">
        <v>105.83</v>
      </c>
      <c r="K289" s="27">
        <v>101.4</v>
      </c>
      <c r="L289" s="27">
        <v>68.61</v>
      </c>
      <c r="M289" s="27">
        <v>86.53</v>
      </c>
      <c r="N289" s="27">
        <v>93.57</v>
      </c>
      <c r="O289" s="27">
        <v>104.01</v>
      </c>
      <c r="P289" s="27">
        <v>105.21</v>
      </c>
      <c r="Q289" s="27">
        <v>103.41</v>
      </c>
      <c r="R289" s="27">
        <v>66.34</v>
      </c>
      <c r="S289" s="27">
        <v>98.16</v>
      </c>
      <c r="T289" s="27">
        <v>96.35</v>
      </c>
      <c r="U289" s="27">
        <v>98.34</v>
      </c>
      <c r="V289" s="27">
        <v>72.83</v>
      </c>
      <c r="W289" s="27">
        <v>84.6</v>
      </c>
      <c r="X289" s="27">
        <v>87.15</v>
      </c>
      <c r="Y289" s="27">
        <v>125.33</v>
      </c>
      <c r="Z289" s="27">
        <v>94.05</v>
      </c>
      <c r="AA289" s="27">
        <v>112.86</v>
      </c>
      <c r="AB289" s="27">
        <v>110.55</v>
      </c>
    </row>
    <row r="290" spans="1:28">
      <c r="A290" s="28">
        <v>32050</v>
      </c>
      <c r="B290" s="27">
        <v>75.22</v>
      </c>
      <c r="C290" s="27">
        <v>97.99</v>
      </c>
      <c r="D290" s="27">
        <v>97.84</v>
      </c>
      <c r="E290" s="27">
        <v>89.31</v>
      </c>
      <c r="F290" s="27">
        <v>132.99</v>
      </c>
      <c r="G290" s="27">
        <v>92.1</v>
      </c>
      <c r="H290" s="27">
        <v>95.87</v>
      </c>
      <c r="I290" s="27">
        <v>118.4</v>
      </c>
      <c r="J290" s="27">
        <v>105.74</v>
      </c>
      <c r="K290" s="27">
        <v>101.19</v>
      </c>
      <c r="L290" s="27">
        <v>69.180000000000007</v>
      </c>
      <c r="M290" s="27">
        <v>85.31</v>
      </c>
      <c r="N290" s="27">
        <v>93.44</v>
      </c>
      <c r="O290" s="27">
        <v>104.88</v>
      </c>
      <c r="P290" s="27">
        <v>107.73</v>
      </c>
      <c r="Q290" s="27">
        <v>101.99</v>
      </c>
      <c r="R290" s="27">
        <v>66.459999999999994</v>
      </c>
      <c r="S290" s="27">
        <v>98.65</v>
      </c>
      <c r="T290" s="27">
        <v>101.49</v>
      </c>
      <c r="U290" s="27">
        <v>99.33</v>
      </c>
      <c r="V290" s="27">
        <v>72.36</v>
      </c>
      <c r="W290" s="27">
        <v>83.39</v>
      </c>
      <c r="X290" s="27">
        <v>88.84</v>
      </c>
      <c r="Y290" s="27">
        <v>125.45</v>
      </c>
      <c r="Z290" s="27">
        <v>93.72</v>
      </c>
      <c r="AA290" s="27">
        <v>113.83</v>
      </c>
      <c r="AB290" s="27">
        <v>108.67</v>
      </c>
    </row>
    <row r="291" spans="1:28">
      <c r="A291" s="28">
        <v>32081</v>
      </c>
      <c r="B291" s="27">
        <v>73.83</v>
      </c>
      <c r="C291" s="27">
        <v>97.73</v>
      </c>
      <c r="D291" s="27">
        <v>97.22</v>
      </c>
      <c r="E291" s="27">
        <v>89.65</v>
      </c>
      <c r="F291" s="27">
        <v>131.80000000000001</v>
      </c>
      <c r="G291" s="27">
        <v>92.45</v>
      </c>
      <c r="H291" s="27">
        <v>96.14</v>
      </c>
      <c r="I291" s="27">
        <v>118.65</v>
      </c>
      <c r="J291" s="27">
        <v>105.6</v>
      </c>
      <c r="K291" s="27">
        <v>101.04</v>
      </c>
      <c r="L291" s="27">
        <v>70.61</v>
      </c>
      <c r="M291" s="27">
        <v>85.5</v>
      </c>
      <c r="N291" s="27">
        <v>93.35</v>
      </c>
      <c r="O291" s="27">
        <v>105.46</v>
      </c>
      <c r="P291" s="27">
        <v>107.12</v>
      </c>
      <c r="Q291" s="27">
        <v>101.96</v>
      </c>
      <c r="R291" s="27">
        <v>68.38</v>
      </c>
      <c r="S291" s="27">
        <v>98.66</v>
      </c>
      <c r="T291" s="27">
        <v>103.76</v>
      </c>
      <c r="U291" s="27">
        <v>98.92</v>
      </c>
      <c r="V291" s="27">
        <v>72.400000000000006</v>
      </c>
      <c r="W291" s="27">
        <v>83.22</v>
      </c>
      <c r="X291" s="27">
        <v>90.65</v>
      </c>
      <c r="Y291" s="27">
        <v>125.5</v>
      </c>
      <c r="Z291" s="27">
        <v>93.77</v>
      </c>
      <c r="AA291" s="27">
        <v>114.71</v>
      </c>
      <c r="AB291" s="27">
        <v>108.22</v>
      </c>
    </row>
    <row r="292" spans="1:28">
      <c r="A292" s="28">
        <v>32111</v>
      </c>
      <c r="B292" s="27">
        <v>69.17</v>
      </c>
      <c r="C292" s="27">
        <v>98.25</v>
      </c>
      <c r="D292" s="27">
        <v>97.64</v>
      </c>
      <c r="E292" s="27">
        <v>88.57</v>
      </c>
      <c r="F292" s="27">
        <v>129.02000000000001</v>
      </c>
      <c r="G292" s="27">
        <v>93.76</v>
      </c>
      <c r="H292" s="27">
        <v>98.26</v>
      </c>
      <c r="I292" s="27">
        <v>118.34</v>
      </c>
      <c r="J292" s="27">
        <v>105.62</v>
      </c>
      <c r="K292" s="27">
        <v>102.94</v>
      </c>
      <c r="L292" s="27">
        <v>70.62</v>
      </c>
      <c r="M292" s="27">
        <v>82.98</v>
      </c>
      <c r="N292" s="27">
        <v>94.15</v>
      </c>
      <c r="O292" s="27">
        <v>105.35</v>
      </c>
      <c r="P292" s="27">
        <v>110.33</v>
      </c>
      <c r="Q292" s="27">
        <v>99.2</v>
      </c>
      <c r="R292" s="27">
        <v>62.42</v>
      </c>
      <c r="S292" s="27">
        <v>99.96</v>
      </c>
      <c r="T292" s="27">
        <v>99.34</v>
      </c>
      <c r="U292" s="27">
        <v>97.01</v>
      </c>
      <c r="V292" s="27">
        <v>72.03</v>
      </c>
      <c r="W292" s="27">
        <v>82.5</v>
      </c>
      <c r="X292" s="27">
        <v>89.83</v>
      </c>
      <c r="Y292" s="27">
        <v>125.08</v>
      </c>
      <c r="Z292" s="27">
        <v>96.6</v>
      </c>
      <c r="AA292" s="27">
        <v>117.35</v>
      </c>
      <c r="AB292" s="27">
        <v>105.15</v>
      </c>
    </row>
    <row r="293" spans="1:28">
      <c r="A293" s="28">
        <v>32142</v>
      </c>
      <c r="B293" s="27">
        <v>70.05</v>
      </c>
      <c r="C293" s="27">
        <v>98.26</v>
      </c>
      <c r="D293" s="27">
        <v>97.74</v>
      </c>
      <c r="E293" s="27">
        <v>88.46</v>
      </c>
      <c r="F293" s="27">
        <v>130.94999999999999</v>
      </c>
      <c r="G293" s="27">
        <v>93.95</v>
      </c>
      <c r="H293" s="27">
        <v>98.86</v>
      </c>
      <c r="I293" s="27">
        <v>118.29</v>
      </c>
      <c r="J293" s="27">
        <v>106.06</v>
      </c>
      <c r="K293" s="27">
        <v>103.14</v>
      </c>
      <c r="L293" s="27">
        <v>71.13</v>
      </c>
      <c r="M293" s="27">
        <v>81.72</v>
      </c>
      <c r="N293" s="27">
        <v>94.33</v>
      </c>
      <c r="O293" s="27">
        <v>105.63</v>
      </c>
      <c r="P293" s="27">
        <v>114.34</v>
      </c>
      <c r="Q293" s="27">
        <v>97.85</v>
      </c>
      <c r="R293" s="27">
        <v>58.73</v>
      </c>
      <c r="S293" s="27">
        <v>99.83</v>
      </c>
      <c r="T293" s="27">
        <v>101.07</v>
      </c>
      <c r="U293" s="27">
        <v>95.36</v>
      </c>
      <c r="V293" s="27">
        <v>72.36</v>
      </c>
      <c r="W293" s="27">
        <v>81.81</v>
      </c>
      <c r="X293" s="27">
        <v>89.56</v>
      </c>
      <c r="Y293" s="27">
        <v>124.38</v>
      </c>
      <c r="Z293" s="27">
        <v>97.55</v>
      </c>
      <c r="AA293" s="27">
        <v>117.82</v>
      </c>
      <c r="AB293" s="27">
        <v>102.64</v>
      </c>
    </row>
    <row r="294" spans="1:28">
      <c r="A294" s="28">
        <v>32173</v>
      </c>
      <c r="B294" s="27">
        <v>70.47</v>
      </c>
      <c r="C294" s="27">
        <v>98.26</v>
      </c>
      <c r="D294" s="27">
        <v>97.22</v>
      </c>
      <c r="E294" s="27">
        <v>89.79</v>
      </c>
      <c r="F294" s="27">
        <v>130.11000000000001</v>
      </c>
      <c r="G294" s="27">
        <v>94.15</v>
      </c>
      <c r="H294" s="27">
        <v>98.33</v>
      </c>
      <c r="I294" s="27">
        <v>120.31</v>
      </c>
      <c r="J294" s="27">
        <v>106.04</v>
      </c>
      <c r="K294" s="27">
        <v>102.88</v>
      </c>
      <c r="L294" s="27">
        <v>70.209999999999994</v>
      </c>
      <c r="M294" s="27">
        <v>81.33</v>
      </c>
      <c r="N294" s="27">
        <v>94.56</v>
      </c>
      <c r="O294" s="27">
        <v>105.77</v>
      </c>
      <c r="P294" s="27">
        <v>114.61</v>
      </c>
      <c r="Q294" s="27">
        <v>99.11</v>
      </c>
      <c r="R294" s="27">
        <v>68.38</v>
      </c>
      <c r="S294" s="27">
        <v>98.83</v>
      </c>
      <c r="T294" s="27">
        <v>103.56</v>
      </c>
      <c r="U294" s="27">
        <v>97.48</v>
      </c>
      <c r="V294" s="27">
        <v>72.989999999999995</v>
      </c>
      <c r="W294" s="27">
        <v>81.099999999999994</v>
      </c>
      <c r="X294" s="27">
        <v>89.3</v>
      </c>
      <c r="Y294" s="27">
        <v>124.91</v>
      </c>
      <c r="Z294" s="27">
        <v>97.13</v>
      </c>
      <c r="AA294" s="27">
        <v>116.15</v>
      </c>
      <c r="AB294" s="27">
        <v>101.62</v>
      </c>
    </row>
    <row r="295" spans="1:28">
      <c r="A295" s="28">
        <v>32202</v>
      </c>
      <c r="B295" s="27">
        <v>71.56</v>
      </c>
      <c r="C295" s="27">
        <v>97.9</v>
      </c>
      <c r="D295" s="27">
        <v>96.87</v>
      </c>
      <c r="E295" s="27">
        <v>91.45</v>
      </c>
      <c r="F295" s="27">
        <v>130.27000000000001</v>
      </c>
      <c r="G295" s="27">
        <v>94.34</v>
      </c>
      <c r="H295" s="27">
        <v>96.89</v>
      </c>
      <c r="I295" s="27">
        <v>120.16</v>
      </c>
      <c r="J295" s="27">
        <v>105.24</v>
      </c>
      <c r="K295" s="27">
        <v>102.17</v>
      </c>
      <c r="L295" s="27">
        <v>69.39</v>
      </c>
      <c r="M295" s="27">
        <v>82.79</v>
      </c>
      <c r="N295" s="27">
        <v>93.78</v>
      </c>
      <c r="O295" s="27">
        <v>105.3</v>
      </c>
      <c r="P295" s="27">
        <v>113.15</v>
      </c>
      <c r="Q295" s="27">
        <v>103.49</v>
      </c>
      <c r="R295" s="27">
        <v>73.010000000000005</v>
      </c>
      <c r="S295" s="27">
        <v>98.24</v>
      </c>
      <c r="T295" s="27">
        <v>105.24</v>
      </c>
      <c r="U295" s="27">
        <v>98.54</v>
      </c>
      <c r="V295" s="27">
        <v>73.540000000000006</v>
      </c>
      <c r="W295" s="27">
        <v>82.61</v>
      </c>
      <c r="X295" s="27">
        <v>89.51</v>
      </c>
      <c r="Y295" s="27">
        <v>126.19</v>
      </c>
      <c r="Z295" s="27">
        <v>95.97</v>
      </c>
      <c r="AA295" s="27">
        <v>115.56</v>
      </c>
      <c r="AB295" s="27">
        <v>101.98</v>
      </c>
    </row>
    <row r="296" spans="1:28">
      <c r="A296" s="28">
        <v>32233</v>
      </c>
      <c r="B296" s="27">
        <v>72.88</v>
      </c>
      <c r="C296" s="27">
        <v>97.98</v>
      </c>
      <c r="D296" s="27">
        <v>96.54</v>
      </c>
      <c r="E296" s="27">
        <v>92.61</v>
      </c>
      <c r="F296" s="27">
        <v>127.51</v>
      </c>
      <c r="G296" s="27">
        <v>93.8</v>
      </c>
      <c r="H296" s="27">
        <v>96.57</v>
      </c>
      <c r="I296" s="27">
        <v>120.76</v>
      </c>
      <c r="J296" s="27">
        <v>104.64</v>
      </c>
      <c r="K296" s="27">
        <v>101.75</v>
      </c>
      <c r="L296" s="27">
        <v>71.05</v>
      </c>
      <c r="M296" s="27">
        <v>82.03</v>
      </c>
      <c r="N296" s="27">
        <v>93.15</v>
      </c>
      <c r="O296" s="27">
        <v>104.89</v>
      </c>
      <c r="P296" s="27">
        <v>113.86</v>
      </c>
      <c r="Q296" s="27">
        <v>106.19</v>
      </c>
      <c r="R296" s="27">
        <v>75.069999999999993</v>
      </c>
      <c r="S296" s="27">
        <v>98.4</v>
      </c>
      <c r="T296" s="27">
        <v>103.16</v>
      </c>
      <c r="U296" s="27">
        <v>99.4</v>
      </c>
      <c r="V296" s="27">
        <v>73.53</v>
      </c>
      <c r="W296" s="27">
        <v>81.38</v>
      </c>
      <c r="X296" s="27">
        <v>90.44</v>
      </c>
      <c r="Y296" s="27">
        <v>126.62</v>
      </c>
      <c r="Z296" s="27">
        <v>94.9</v>
      </c>
      <c r="AA296" s="27">
        <v>118.83</v>
      </c>
      <c r="AB296" s="27">
        <v>100.33</v>
      </c>
    </row>
    <row r="297" spans="1:28">
      <c r="A297" s="28">
        <v>32263</v>
      </c>
      <c r="B297" s="27">
        <v>73.98</v>
      </c>
      <c r="C297" s="27">
        <v>97.62</v>
      </c>
      <c r="D297" s="27">
        <v>96.3</v>
      </c>
      <c r="E297" s="27">
        <v>93.23</v>
      </c>
      <c r="F297" s="27">
        <v>125.95</v>
      </c>
      <c r="G297" s="27">
        <v>92.93</v>
      </c>
      <c r="H297" s="27">
        <v>95.6</v>
      </c>
      <c r="I297" s="27">
        <v>121.45</v>
      </c>
      <c r="J297" s="27">
        <v>104.41</v>
      </c>
      <c r="K297" s="27">
        <v>101.21</v>
      </c>
      <c r="L297" s="27">
        <v>72</v>
      </c>
      <c r="M297" s="27">
        <v>82.14</v>
      </c>
      <c r="N297" s="27">
        <v>92.3</v>
      </c>
      <c r="O297" s="27">
        <v>104.01</v>
      </c>
      <c r="P297" s="27">
        <v>115.36</v>
      </c>
      <c r="Q297" s="27">
        <v>106.3</v>
      </c>
      <c r="R297" s="27">
        <v>76.8</v>
      </c>
      <c r="S297" s="27">
        <v>97.9</v>
      </c>
      <c r="T297" s="27">
        <v>101.55</v>
      </c>
      <c r="U297" s="27">
        <v>100.24</v>
      </c>
      <c r="V297" s="27">
        <v>73.349999999999994</v>
      </c>
      <c r="W297" s="27">
        <v>80.7</v>
      </c>
      <c r="X297" s="27">
        <v>90.61</v>
      </c>
      <c r="Y297" s="27">
        <v>127.52</v>
      </c>
      <c r="Z297" s="27">
        <v>94.23</v>
      </c>
      <c r="AA297" s="27">
        <v>122.17</v>
      </c>
      <c r="AB297" s="27">
        <v>99.23</v>
      </c>
    </row>
    <row r="298" spans="1:28">
      <c r="A298" s="28">
        <v>32294</v>
      </c>
      <c r="B298" s="27">
        <v>77.180000000000007</v>
      </c>
      <c r="C298" s="27">
        <v>97.02</v>
      </c>
      <c r="D298" s="27">
        <v>96.04</v>
      </c>
      <c r="E298" s="27">
        <v>93.31</v>
      </c>
      <c r="F298" s="27">
        <v>127.31</v>
      </c>
      <c r="G298" s="27">
        <v>93.21</v>
      </c>
      <c r="H298" s="27">
        <v>94.78</v>
      </c>
      <c r="I298" s="27">
        <v>122.27</v>
      </c>
      <c r="J298" s="27">
        <v>104.31</v>
      </c>
      <c r="K298" s="27">
        <v>100.75</v>
      </c>
      <c r="L298" s="27">
        <v>71.73</v>
      </c>
      <c r="M298" s="27">
        <v>82.18</v>
      </c>
      <c r="N298" s="27">
        <v>91.47</v>
      </c>
      <c r="O298" s="27">
        <v>103.7</v>
      </c>
      <c r="P298" s="27">
        <v>115.38</v>
      </c>
      <c r="Q298" s="27">
        <v>107.53</v>
      </c>
      <c r="R298" s="27">
        <v>78.12</v>
      </c>
      <c r="S298" s="27">
        <v>97.51</v>
      </c>
      <c r="T298" s="27">
        <v>104.64</v>
      </c>
      <c r="U298" s="27">
        <v>101.14</v>
      </c>
      <c r="V298" s="27">
        <v>73.290000000000006</v>
      </c>
      <c r="W298" s="27">
        <v>80.5</v>
      </c>
      <c r="X298" s="27">
        <v>90.17</v>
      </c>
      <c r="Y298" s="27">
        <v>128.06</v>
      </c>
      <c r="Z298" s="27">
        <v>92.61</v>
      </c>
      <c r="AA298" s="27">
        <v>122.71</v>
      </c>
      <c r="AB298" s="27">
        <v>99.32</v>
      </c>
    </row>
    <row r="299" spans="1:28">
      <c r="A299" s="28">
        <v>32324</v>
      </c>
      <c r="B299" s="27">
        <v>81.52</v>
      </c>
      <c r="C299" s="27">
        <v>96.95</v>
      </c>
      <c r="D299" s="27">
        <v>95.54</v>
      </c>
      <c r="E299" s="27">
        <v>95.25</v>
      </c>
      <c r="F299" s="27">
        <v>129.35</v>
      </c>
      <c r="G299" s="27">
        <v>93.25</v>
      </c>
      <c r="H299" s="27">
        <v>93.4</v>
      </c>
      <c r="I299" s="27">
        <v>122.11</v>
      </c>
      <c r="J299" s="27">
        <v>104.21</v>
      </c>
      <c r="K299" s="27">
        <v>99.93</v>
      </c>
      <c r="L299" s="27">
        <v>72.63</v>
      </c>
      <c r="M299" s="27">
        <v>84.06</v>
      </c>
      <c r="N299" s="27">
        <v>91.17</v>
      </c>
      <c r="O299" s="27">
        <v>103.36</v>
      </c>
      <c r="P299" s="27">
        <v>113.78</v>
      </c>
      <c r="Q299" s="27">
        <v>110.56</v>
      </c>
      <c r="R299" s="27">
        <v>79.94</v>
      </c>
      <c r="S299" s="27">
        <v>96.35</v>
      </c>
      <c r="T299" s="27">
        <v>106.63</v>
      </c>
      <c r="U299" s="27">
        <v>101.28</v>
      </c>
      <c r="V299" s="27">
        <v>73.33</v>
      </c>
      <c r="W299" s="27">
        <v>80.64</v>
      </c>
      <c r="X299" s="27">
        <v>89.92</v>
      </c>
      <c r="Y299" s="27">
        <v>127.71</v>
      </c>
      <c r="Z299" s="27">
        <v>92.1</v>
      </c>
      <c r="AA299" s="27">
        <v>120.13</v>
      </c>
      <c r="AB299" s="27">
        <v>100.74</v>
      </c>
    </row>
    <row r="300" spans="1:28">
      <c r="A300" s="28">
        <v>32355</v>
      </c>
      <c r="B300" s="27">
        <v>83.23</v>
      </c>
      <c r="C300" s="27">
        <v>97.58</v>
      </c>
      <c r="D300" s="27">
        <v>95.05</v>
      </c>
      <c r="E300" s="27">
        <v>97.19</v>
      </c>
      <c r="F300" s="27">
        <v>132.34</v>
      </c>
      <c r="G300" s="27">
        <v>91.85</v>
      </c>
      <c r="H300" s="27">
        <v>91.64</v>
      </c>
      <c r="I300" s="27">
        <v>120.72</v>
      </c>
      <c r="J300" s="27">
        <v>103.61</v>
      </c>
      <c r="K300" s="27">
        <v>98.77</v>
      </c>
      <c r="L300" s="27">
        <v>71.45</v>
      </c>
      <c r="M300" s="27">
        <v>86.49</v>
      </c>
      <c r="N300" s="27">
        <v>90.92</v>
      </c>
      <c r="O300" s="27">
        <v>102.79</v>
      </c>
      <c r="P300" s="27">
        <v>110.06</v>
      </c>
      <c r="Q300" s="27">
        <v>114.25</v>
      </c>
      <c r="R300" s="27">
        <v>81.81</v>
      </c>
      <c r="S300" s="27">
        <v>95.4</v>
      </c>
      <c r="T300" s="27">
        <v>104.22</v>
      </c>
      <c r="U300" s="27">
        <v>100.07</v>
      </c>
      <c r="V300" s="27">
        <v>73.67</v>
      </c>
      <c r="W300" s="27">
        <v>82.29</v>
      </c>
      <c r="X300" s="27">
        <v>90.14</v>
      </c>
      <c r="Y300" s="27">
        <v>128.07</v>
      </c>
      <c r="Z300" s="27">
        <v>91</v>
      </c>
      <c r="AA300" s="27">
        <v>119.2</v>
      </c>
      <c r="AB300" s="27">
        <v>103.4</v>
      </c>
    </row>
    <row r="301" spans="1:28">
      <c r="A301" s="28">
        <v>32386</v>
      </c>
      <c r="B301" s="27">
        <v>84.77</v>
      </c>
      <c r="C301" s="27">
        <v>97.54</v>
      </c>
      <c r="D301" s="27">
        <v>94.63</v>
      </c>
      <c r="E301" s="27">
        <v>95.96</v>
      </c>
      <c r="F301" s="27">
        <v>134.66</v>
      </c>
      <c r="G301" s="27">
        <v>91.12</v>
      </c>
      <c r="H301" s="27">
        <v>90.4</v>
      </c>
      <c r="I301" s="27">
        <v>120.5</v>
      </c>
      <c r="J301" s="27">
        <v>102.58</v>
      </c>
      <c r="K301" s="27">
        <v>97.75</v>
      </c>
      <c r="L301" s="27">
        <v>70.900000000000006</v>
      </c>
      <c r="M301" s="27">
        <v>87.24</v>
      </c>
      <c r="N301" s="27">
        <v>89.58</v>
      </c>
      <c r="O301" s="27">
        <v>102.6</v>
      </c>
      <c r="P301" s="27">
        <v>110.22</v>
      </c>
      <c r="Q301" s="27">
        <v>115.54</v>
      </c>
      <c r="R301" s="27">
        <v>82.52</v>
      </c>
      <c r="S301" s="27">
        <v>94.82</v>
      </c>
      <c r="T301" s="27">
        <v>101.33</v>
      </c>
      <c r="U301" s="27">
        <v>98.67</v>
      </c>
      <c r="V301" s="27">
        <v>74.03</v>
      </c>
      <c r="W301" s="27">
        <v>82.54</v>
      </c>
      <c r="X301" s="27">
        <v>91.15</v>
      </c>
      <c r="Y301" s="27">
        <v>127.21</v>
      </c>
      <c r="Z301" s="27">
        <v>89.47</v>
      </c>
      <c r="AA301" s="27">
        <v>120.69</v>
      </c>
      <c r="AB301" s="27">
        <v>104.38</v>
      </c>
    </row>
    <row r="302" spans="1:28">
      <c r="A302" s="28">
        <v>32416</v>
      </c>
      <c r="B302" s="27">
        <v>83.91</v>
      </c>
      <c r="C302" s="27">
        <v>96.99</v>
      </c>
      <c r="D302" s="27">
        <v>94.85</v>
      </c>
      <c r="E302" s="27">
        <v>95.18</v>
      </c>
      <c r="F302" s="27">
        <v>133.44</v>
      </c>
      <c r="G302" s="27">
        <v>91.68</v>
      </c>
      <c r="H302" s="27">
        <v>90.97</v>
      </c>
      <c r="I302" s="27">
        <v>121.81</v>
      </c>
      <c r="J302" s="27">
        <v>102.6</v>
      </c>
      <c r="K302" s="27">
        <v>98.23</v>
      </c>
      <c r="L302" s="27">
        <v>72.25</v>
      </c>
      <c r="M302" s="27">
        <v>88.13</v>
      </c>
      <c r="N302" s="27">
        <v>90.05</v>
      </c>
      <c r="O302" s="27">
        <v>102.63</v>
      </c>
      <c r="P302" s="27">
        <v>109.79</v>
      </c>
      <c r="Q302" s="27">
        <v>115.85</v>
      </c>
      <c r="R302" s="27">
        <v>82.5</v>
      </c>
      <c r="S302" s="27">
        <v>95.42</v>
      </c>
      <c r="T302" s="27">
        <v>96.45</v>
      </c>
      <c r="U302" s="27">
        <v>98.92</v>
      </c>
      <c r="V302" s="27">
        <v>74.09</v>
      </c>
      <c r="W302" s="27">
        <v>82.32</v>
      </c>
      <c r="X302" s="27">
        <v>91.05</v>
      </c>
      <c r="Y302" s="27">
        <v>128.08000000000001</v>
      </c>
      <c r="Z302" s="27">
        <v>89.22</v>
      </c>
      <c r="AA302" s="27">
        <v>119.24</v>
      </c>
      <c r="AB302" s="27">
        <v>104.83</v>
      </c>
    </row>
    <row r="303" spans="1:28">
      <c r="A303" s="28">
        <v>32447</v>
      </c>
      <c r="B303" s="27">
        <v>84.35</v>
      </c>
      <c r="C303" s="27">
        <v>96.74</v>
      </c>
      <c r="D303" s="27">
        <v>94.79</v>
      </c>
      <c r="E303" s="27">
        <v>96.39</v>
      </c>
      <c r="F303" s="27">
        <v>131.36000000000001</v>
      </c>
      <c r="G303" s="27">
        <v>91.31</v>
      </c>
      <c r="H303" s="27">
        <v>91.31</v>
      </c>
      <c r="I303" s="27">
        <v>121.84</v>
      </c>
      <c r="J303" s="27">
        <v>102.39</v>
      </c>
      <c r="K303" s="27">
        <v>98.22</v>
      </c>
      <c r="L303" s="27">
        <v>73.209999999999994</v>
      </c>
      <c r="M303" s="27">
        <v>85.79</v>
      </c>
      <c r="N303" s="27">
        <v>90.27</v>
      </c>
      <c r="O303" s="27">
        <v>103.37</v>
      </c>
      <c r="P303" s="27">
        <v>113.52</v>
      </c>
      <c r="Q303" s="27">
        <v>114.21</v>
      </c>
      <c r="R303" s="27">
        <v>82.21</v>
      </c>
      <c r="S303" s="27">
        <v>95.41</v>
      </c>
      <c r="T303" s="27">
        <v>95.1</v>
      </c>
      <c r="U303" s="27">
        <v>98.55</v>
      </c>
      <c r="V303" s="27">
        <v>74.36</v>
      </c>
      <c r="W303" s="27">
        <v>81.040000000000006</v>
      </c>
      <c r="X303" s="27">
        <v>91.71</v>
      </c>
      <c r="Y303" s="27">
        <v>129.13999999999999</v>
      </c>
      <c r="Z303" s="27">
        <v>89.03</v>
      </c>
      <c r="AA303" s="27">
        <v>120.42</v>
      </c>
      <c r="AB303" s="27">
        <v>102.27</v>
      </c>
    </row>
    <row r="304" spans="1:28">
      <c r="A304" s="28">
        <v>32477</v>
      </c>
      <c r="B304" s="27">
        <v>86.69</v>
      </c>
      <c r="C304" s="27">
        <v>96.39</v>
      </c>
      <c r="D304" s="27">
        <v>94.78</v>
      </c>
      <c r="E304" s="27">
        <v>94.59</v>
      </c>
      <c r="F304" s="27">
        <v>130.61000000000001</v>
      </c>
      <c r="G304" s="27">
        <v>92.04</v>
      </c>
      <c r="H304" s="27">
        <v>92.34</v>
      </c>
      <c r="I304" s="27">
        <v>122.25</v>
      </c>
      <c r="J304" s="27">
        <v>102.49</v>
      </c>
      <c r="K304" s="27">
        <v>98.75</v>
      </c>
      <c r="L304" s="27">
        <v>72.84</v>
      </c>
      <c r="M304" s="27">
        <v>84.37</v>
      </c>
      <c r="N304" s="27">
        <v>90.43</v>
      </c>
      <c r="O304" s="27">
        <v>104.55</v>
      </c>
      <c r="P304" s="27">
        <v>115.7</v>
      </c>
      <c r="Q304" s="27">
        <v>114.83</v>
      </c>
      <c r="R304" s="27">
        <v>82.45</v>
      </c>
      <c r="S304" s="27">
        <v>95.8</v>
      </c>
      <c r="T304" s="27">
        <v>95.22</v>
      </c>
      <c r="U304" s="27">
        <v>97.6</v>
      </c>
      <c r="V304" s="27">
        <v>74.91</v>
      </c>
      <c r="W304" s="27">
        <v>81.400000000000006</v>
      </c>
      <c r="X304" s="27">
        <v>92.08</v>
      </c>
      <c r="Y304" s="27">
        <v>128.57</v>
      </c>
      <c r="Z304" s="27">
        <v>90.41</v>
      </c>
      <c r="AA304" s="27">
        <v>121.65</v>
      </c>
      <c r="AB304" s="27">
        <v>99.66</v>
      </c>
    </row>
    <row r="305" spans="1:28">
      <c r="A305" s="28">
        <v>32508</v>
      </c>
      <c r="B305" s="27">
        <v>87.72</v>
      </c>
      <c r="C305" s="27">
        <v>95.95</v>
      </c>
      <c r="D305" s="27">
        <v>94.68</v>
      </c>
      <c r="E305" s="27">
        <v>96.1</v>
      </c>
      <c r="F305" s="27">
        <v>130.09</v>
      </c>
      <c r="G305" s="27">
        <v>91.33</v>
      </c>
      <c r="H305" s="27">
        <v>92.3</v>
      </c>
      <c r="I305" s="27">
        <v>123.22</v>
      </c>
      <c r="J305" s="27">
        <v>101.96</v>
      </c>
      <c r="K305" s="27">
        <v>98.39</v>
      </c>
      <c r="L305" s="27">
        <v>73.08</v>
      </c>
      <c r="M305" s="27">
        <v>84.66</v>
      </c>
      <c r="N305" s="27">
        <v>89.79</v>
      </c>
      <c r="O305" s="27">
        <v>105.3</v>
      </c>
      <c r="P305" s="27">
        <v>114.52</v>
      </c>
      <c r="Q305" s="27">
        <v>117.13</v>
      </c>
      <c r="R305" s="27">
        <v>83.97</v>
      </c>
      <c r="S305" s="27">
        <v>95.08</v>
      </c>
      <c r="T305" s="27">
        <v>94.61</v>
      </c>
      <c r="U305" s="27">
        <v>98.12</v>
      </c>
      <c r="V305" s="27">
        <v>75.34</v>
      </c>
      <c r="W305" s="27">
        <v>82.17</v>
      </c>
      <c r="X305" s="27">
        <v>93.8</v>
      </c>
      <c r="Y305" s="27">
        <v>128.54</v>
      </c>
      <c r="Z305" s="27">
        <v>89.63</v>
      </c>
      <c r="AA305" s="27">
        <v>122.8</v>
      </c>
      <c r="AB305" s="27">
        <v>99.14</v>
      </c>
    </row>
    <row r="306" spans="1:28">
      <c r="A306" s="28">
        <v>32539</v>
      </c>
      <c r="B306" s="27">
        <v>90.23</v>
      </c>
      <c r="C306" s="27">
        <v>95.61</v>
      </c>
      <c r="D306" s="27">
        <v>93.98</v>
      </c>
      <c r="E306" s="27">
        <v>97.19</v>
      </c>
      <c r="F306" s="27">
        <v>133.78</v>
      </c>
      <c r="G306" s="27">
        <v>89.85</v>
      </c>
      <c r="H306" s="27">
        <v>90.75</v>
      </c>
      <c r="I306" s="27">
        <v>123.7</v>
      </c>
      <c r="J306" s="27">
        <v>100.86</v>
      </c>
      <c r="K306" s="27">
        <v>97.68</v>
      </c>
      <c r="L306" s="27">
        <v>72.239999999999995</v>
      </c>
      <c r="M306" s="27">
        <v>86.58</v>
      </c>
      <c r="N306" s="27">
        <v>89.26</v>
      </c>
      <c r="O306" s="27">
        <v>104.96</v>
      </c>
      <c r="P306" s="27">
        <v>111.81</v>
      </c>
      <c r="Q306" s="27">
        <v>119.61</v>
      </c>
      <c r="R306" s="27">
        <v>85.54</v>
      </c>
      <c r="S306" s="27">
        <v>92.7</v>
      </c>
      <c r="T306" s="27">
        <v>94.02</v>
      </c>
      <c r="U306" s="27">
        <v>99</v>
      </c>
      <c r="V306" s="27">
        <v>76.12</v>
      </c>
      <c r="W306" s="27">
        <v>83.43</v>
      </c>
      <c r="X306" s="27">
        <v>96.74</v>
      </c>
      <c r="Y306" s="27">
        <v>129.66</v>
      </c>
      <c r="Z306" s="27">
        <v>87.8</v>
      </c>
      <c r="AA306" s="27">
        <v>122.87</v>
      </c>
      <c r="AB306" s="27">
        <v>100.99</v>
      </c>
    </row>
    <row r="307" spans="1:28">
      <c r="A307" s="28">
        <v>32567</v>
      </c>
      <c r="B307" s="27">
        <v>89.14</v>
      </c>
      <c r="C307" s="27">
        <v>95.39</v>
      </c>
      <c r="D307" s="27">
        <v>93.85</v>
      </c>
      <c r="E307" s="27">
        <v>97.87</v>
      </c>
      <c r="F307" s="27">
        <v>135.68</v>
      </c>
      <c r="G307" s="27">
        <v>89.54</v>
      </c>
      <c r="H307" s="27">
        <v>90.35</v>
      </c>
      <c r="I307" s="27">
        <v>123.57</v>
      </c>
      <c r="J307" s="27">
        <v>100.64</v>
      </c>
      <c r="K307" s="27">
        <v>97.37</v>
      </c>
      <c r="L307" s="27">
        <v>71.14</v>
      </c>
      <c r="M307" s="27">
        <v>88.39</v>
      </c>
      <c r="N307" s="27">
        <v>88.52</v>
      </c>
      <c r="O307" s="27">
        <v>105.53</v>
      </c>
      <c r="P307" s="27">
        <v>110.77</v>
      </c>
      <c r="Q307" s="27">
        <v>121.17</v>
      </c>
      <c r="R307" s="27">
        <v>85.49</v>
      </c>
      <c r="S307" s="27">
        <v>92.42</v>
      </c>
      <c r="T307" s="27">
        <v>93.47</v>
      </c>
      <c r="U307" s="27">
        <v>99.11</v>
      </c>
      <c r="V307" s="27">
        <v>76.66</v>
      </c>
      <c r="W307" s="27">
        <v>84.27</v>
      </c>
      <c r="X307" s="27">
        <v>96.48</v>
      </c>
      <c r="Y307" s="27">
        <v>129.74</v>
      </c>
      <c r="Z307" s="27">
        <v>87.72</v>
      </c>
      <c r="AA307" s="27">
        <v>122.3</v>
      </c>
      <c r="AB307" s="27">
        <v>101.49</v>
      </c>
    </row>
    <row r="308" spans="1:28">
      <c r="A308" s="28">
        <v>32598</v>
      </c>
      <c r="B308" s="27">
        <v>85.97</v>
      </c>
      <c r="C308" s="27">
        <v>95.31</v>
      </c>
      <c r="D308" s="27">
        <v>93.89</v>
      </c>
      <c r="E308" s="27">
        <v>97.71</v>
      </c>
      <c r="F308" s="27">
        <v>137.31</v>
      </c>
      <c r="G308" s="27">
        <v>89.86</v>
      </c>
      <c r="H308" s="27">
        <v>90.59</v>
      </c>
      <c r="I308" s="27">
        <v>125.69</v>
      </c>
      <c r="J308" s="27">
        <v>101.17</v>
      </c>
      <c r="K308" s="27">
        <v>97.21</v>
      </c>
      <c r="L308" s="27">
        <v>72.17</v>
      </c>
      <c r="M308" s="27">
        <v>88.81</v>
      </c>
      <c r="N308" s="27">
        <v>88.59</v>
      </c>
      <c r="O308" s="27">
        <v>105.45</v>
      </c>
      <c r="P308" s="27">
        <v>109.17</v>
      </c>
      <c r="Q308" s="27">
        <v>123.51</v>
      </c>
      <c r="R308" s="27">
        <v>85.15</v>
      </c>
      <c r="S308" s="27">
        <v>92.63</v>
      </c>
      <c r="T308" s="27">
        <v>94.71</v>
      </c>
      <c r="U308" s="27">
        <v>99.52</v>
      </c>
      <c r="V308" s="27">
        <v>76.78</v>
      </c>
      <c r="W308" s="27">
        <v>84.01</v>
      </c>
      <c r="X308" s="27">
        <v>97.07</v>
      </c>
      <c r="Y308" s="27">
        <v>129.76</v>
      </c>
      <c r="Z308" s="27">
        <v>86.69</v>
      </c>
      <c r="AA308" s="27">
        <v>120.64</v>
      </c>
      <c r="AB308" s="27">
        <v>102.66</v>
      </c>
    </row>
    <row r="309" spans="1:28">
      <c r="A309" s="28">
        <v>32628</v>
      </c>
      <c r="B309" s="27">
        <v>85.12</v>
      </c>
      <c r="C309" s="27">
        <v>94.98</v>
      </c>
      <c r="D309" s="27">
        <v>93.89</v>
      </c>
      <c r="E309" s="27">
        <v>97.85</v>
      </c>
      <c r="F309" s="27">
        <v>140.87</v>
      </c>
      <c r="G309" s="27">
        <v>90.01</v>
      </c>
      <c r="H309" s="27">
        <v>90.51</v>
      </c>
      <c r="I309" s="27">
        <v>129.30000000000001</v>
      </c>
      <c r="J309" s="27">
        <v>101.37</v>
      </c>
      <c r="K309" s="27">
        <v>97.18</v>
      </c>
      <c r="L309" s="27">
        <v>72.09</v>
      </c>
      <c r="M309" s="27">
        <v>89.84</v>
      </c>
      <c r="N309" s="27">
        <v>88.77</v>
      </c>
      <c r="O309" s="27">
        <v>105.42</v>
      </c>
      <c r="P309" s="27">
        <v>108.83</v>
      </c>
      <c r="Q309" s="27">
        <v>124.45</v>
      </c>
      <c r="R309" s="27">
        <v>84.79</v>
      </c>
      <c r="S309" s="27">
        <v>92.42</v>
      </c>
      <c r="T309" s="27">
        <v>94.06</v>
      </c>
      <c r="U309" s="27">
        <v>99.5</v>
      </c>
      <c r="V309" s="27">
        <v>76.77</v>
      </c>
      <c r="W309" s="27">
        <v>83.56</v>
      </c>
      <c r="X309" s="27">
        <v>96.9</v>
      </c>
      <c r="Y309" s="27">
        <v>130.72</v>
      </c>
      <c r="Z309" s="27">
        <v>84.65</v>
      </c>
      <c r="AA309" s="27">
        <v>120.77</v>
      </c>
      <c r="AB309" s="27">
        <v>102.72</v>
      </c>
    </row>
    <row r="310" spans="1:28">
      <c r="A310" s="28">
        <v>32659</v>
      </c>
      <c r="B310" s="27">
        <v>83.65</v>
      </c>
      <c r="C310" s="27">
        <v>94.66</v>
      </c>
      <c r="D310" s="27">
        <v>93.32</v>
      </c>
      <c r="E310" s="27">
        <v>98.81</v>
      </c>
      <c r="F310" s="27">
        <v>151.47</v>
      </c>
      <c r="G310" s="27">
        <v>89.68</v>
      </c>
      <c r="H310" s="27">
        <v>89.02</v>
      </c>
      <c r="I310" s="27">
        <v>129.19</v>
      </c>
      <c r="J310" s="27">
        <v>100.75</v>
      </c>
      <c r="K310" s="27">
        <v>96.23</v>
      </c>
      <c r="L310" s="27">
        <v>71.739999999999995</v>
      </c>
      <c r="M310" s="27">
        <v>91.91</v>
      </c>
      <c r="N310" s="27">
        <v>87.96</v>
      </c>
      <c r="O310" s="27">
        <v>106.02</v>
      </c>
      <c r="P310" s="27">
        <v>105.29</v>
      </c>
      <c r="Q310" s="27">
        <v>128.68</v>
      </c>
      <c r="R310" s="27">
        <v>85.15</v>
      </c>
      <c r="S310" s="27">
        <v>91.64</v>
      </c>
      <c r="T310" s="27">
        <v>95.87</v>
      </c>
      <c r="U310" s="27">
        <v>99.3</v>
      </c>
      <c r="V310" s="27">
        <v>76.52</v>
      </c>
      <c r="W310" s="27">
        <v>85.18</v>
      </c>
      <c r="X310" s="27">
        <v>95.54</v>
      </c>
      <c r="Y310" s="27">
        <v>130.88999999999999</v>
      </c>
      <c r="Z310" s="27">
        <v>83.2</v>
      </c>
      <c r="AA310" s="27">
        <v>119.44</v>
      </c>
      <c r="AB310" s="27">
        <v>105.13</v>
      </c>
    </row>
    <row r="311" spans="1:28">
      <c r="A311" s="28">
        <v>32689</v>
      </c>
      <c r="B311" s="27">
        <v>84.3</v>
      </c>
      <c r="C311" s="27">
        <v>94.71</v>
      </c>
      <c r="D311" s="27">
        <v>93.6</v>
      </c>
      <c r="E311" s="27">
        <v>99.18</v>
      </c>
      <c r="F311" s="27">
        <v>152.05000000000001</v>
      </c>
      <c r="G311" s="27">
        <v>89.64</v>
      </c>
      <c r="H311" s="27">
        <v>89.09</v>
      </c>
      <c r="I311" s="27">
        <v>130.05000000000001</v>
      </c>
      <c r="J311" s="27">
        <v>100.61</v>
      </c>
      <c r="K311" s="27">
        <v>96.37</v>
      </c>
      <c r="L311" s="27">
        <v>72.23</v>
      </c>
      <c r="M311" s="27">
        <v>94.17</v>
      </c>
      <c r="N311" s="27">
        <v>88.49</v>
      </c>
      <c r="O311" s="27">
        <v>106.91</v>
      </c>
      <c r="P311" s="27">
        <v>101.66</v>
      </c>
      <c r="Q311" s="27">
        <v>131.15</v>
      </c>
      <c r="R311" s="27">
        <v>85.44</v>
      </c>
      <c r="S311" s="27">
        <v>91.68</v>
      </c>
      <c r="T311" s="27">
        <v>93.58</v>
      </c>
      <c r="U311" s="27">
        <v>99.65</v>
      </c>
      <c r="V311" s="27">
        <v>76.62</v>
      </c>
      <c r="W311" s="27">
        <v>86.97</v>
      </c>
      <c r="X311" s="27">
        <v>93.86</v>
      </c>
      <c r="Y311" s="27">
        <v>131.62</v>
      </c>
      <c r="Z311" s="27">
        <v>85.9</v>
      </c>
      <c r="AA311" s="27">
        <v>115.95</v>
      </c>
      <c r="AB311" s="27">
        <v>107.14</v>
      </c>
    </row>
    <row r="312" spans="1:28">
      <c r="A312" s="28">
        <v>32720</v>
      </c>
      <c r="B312" s="27">
        <v>83.35</v>
      </c>
      <c r="C312" s="27">
        <v>96.2</v>
      </c>
      <c r="D312" s="27">
        <v>94.18</v>
      </c>
      <c r="E312" s="27">
        <v>99.69</v>
      </c>
      <c r="F312" s="27">
        <v>149.57</v>
      </c>
      <c r="G312" s="27">
        <v>90.32</v>
      </c>
      <c r="H312" s="27">
        <v>91.06</v>
      </c>
      <c r="I312" s="27">
        <v>129.57</v>
      </c>
      <c r="J312" s="27">
        <v>101.32</v>
      </c>
      <c r="K312" s="27">
        <v>96.72</v>
      </c>
      <c r="L312" s="27">
        <v>71.66</v>
      </c>
      <c r="M312" s="27">
        <v>92.37</v>
      </c>
      <c r="N312" s="27">
        <v>90.54</v>
      </c>
      <c r="O312" s="27">
        <v>107.67</v>
      </c>
      <c r="P312" s="27">
        <v>102.21</v>
      </c>
      <c r="Q312" s="27">
        <v>128.35</v>
      </c>
      <c r="R312" s="27">
        <v>84.35</v>
      </c>
      <c r="S312" s="27">
        <v>92.3</v>
      </c>
      <c r="T312" s="27">
        <v>93.29</v>
      </c>
      <c r="U312" s="27">
        <v>99.41</v>
      </c>
      <c r="V312" s="27">
        <v>76.760000000000005</v>
      </c>
      <c r="W312" s="27">
        <v>85.44</v>
      </c>
      <c r="X312" s="27">
        <v>97.59</v>
      </c>
      <c r="Y312" s="27">
        <v>131.09</v>
      </c>
      <c r="Z312" s="27">
        <v>86.47</v>
      </c>
      <c r="AA312" s="27">
        <v>117.01</v>
      </c>
      <c r="AB312" s="27">
        <v>104.88</v>
      </c>
    </row>
    <row r="313" spans="1:28">
      <c r="A313" s="28">
        <v>32751</v>
      </c>
      <c r="B313" s="27">
        <v>84.67</v>
      </c>
      <c r="C313" s="27">
        <v>96.15</v>
      </c>
      <c r="D313" s="27">
        <v>94.1</v>
      </c>
      <c r="E313" s="27">
        <v>101.05</v>
      </c>
      <c r="F313" s="27">
        <v>152.22</v>
      </c>
      <c r="G313" s="27">
        <v>90.24</v>
      </c>
      <c r="H313" s="27">
        <v>90.35</v>
      </c>
      <c r="I313" s="27">
        <v>129</v>
      </c>
      <c r="J313" s="27">
        <v>101.25</v>
      </c>
      <c r="K313" s="27">
        <v>95.95</v>
      </c>
      <c r="L313" s="27">
        <v>71.56</v>
      </c>
      <c r="M313" s="27">
        <v>93.11</v>
      </c>
      <c r="N313" s="27">
        <v>89.88</v>
      </c>
      <c r="O313" s="27">
        <v>108.08</v>
      </c>
      <c r="P313" s="27">
        <v>101.73</v>
      </c>
      <c r="Q313" s="27">
        <v>129.57</v>
      </c>
      <c r="R313" s="27">
        <v>84.17</v>
      </c>
      <c r="S313" s="27">
        <v>92</v>
      </c>
      <c r="T313" s="27">
        <v>97.04</v>
      </c>
      <c r="U313" s="27">
        <v>98.82</v>
      </c>
      <c r="V313" s="27">
        <v>77.72</v>
      </c>
      <c r="W313" s="27">
        <v>85.76</v>
      </c>
      <c r="X313" s="27">
        <v>97.52</v>
      </c>
      <c r="Y313" s="27">
        <v>131.56</v>
      </c>
      <c r="Z313" s="27">
        <v>86.15</v>
      </c>
      <c r="AA313" s="27">
        <v>116.31</v>
      </c>
      <c r="AB313" s="27">
        <v>105.29</v>
      </c>
    </row>
    <row r="314" spans="1:28">
      <c r="A314" s="28">
        <v>32781</v>
      </c>
      <c r="B314" s="27">
        <v>86.72</v>
      </c>
      <c r="C314" s="27">
        <v>95.07</v>
      </c>
      <c r="D314" s="27">
        <v>94.11</v>
      </c>
      <c r="E314" s="27">
        <v>100.58</v>
      </c>
      <c r="F314" s="27">
        <v>156.87</v>
      </c>
      <c r="G314" s="27">
        <v>90.14</v>
      </c>
      <c r="H314" s="27">
        <v>90</v>
      </c>
      <c r="I314" s="27">
        <v>129.29</v>
      </c>
      <c r="J314" s="27">
        <v>101.03</v>
      </c>
      <c r="K314" s="27">
        <v>95.57</v>
      </c>
      <c r="L314" s="27">
        <v>73.58</v>
      </c>
      <c r="M314" s="27">
        <v>94.71</v>
      </c>
      <c r="N314" s="27">
        <v>89.37</v>
      </c>
      <c r="O314" s="27">
        <v>107.94</v>
      </c>
      <c r="P314" s="27">
        <v>99.8</v>
      </c>
      <c r="Q314" s="27">
        <v>131.29</v>
      </c>
      <c r="R314" s="27">
        <v>83.96</v>
      </c>
      <c r="S314" s="27">
        <v>92.08</v>
      </c>
      <c r="T314" s="27">
        <v>97.71</v>
      </c>
      <c r="U314" s="27">
        <v>99.21</v>
      </c>
      <c r="V314" s="27">
        <v>77.349999999999994</v>
      </c>
      <c r="W314" s="27">
        <v>85.39</v>
      </c>
      <c r="X314" s="27">
        <v>98.17</v>
      </c>
      <c r="Y314" s="27">
        <v>132.24</v>
      </c>
      <c r="Z314" s="27">
        <v>85.78</v>
      </c>
      <c r="AA314" s="27">
        <v>115.96</v>
      </c>
      <c r="AB314" s="27">
        <v>106.34</v>
      </c>
    </row>
    <row r="315" spans="1:28">
      <c r="A315" s="28">
        <v>32812</v>
      </c>
      <c r="B315" s="27">
        <v>85.79</v>
      </c>
      <c r="C315" s="27">
        <v>95.69</v>
      </c>
      <c r="D315" s="27">
        <v>94.62</v>
      </c>
      <c r="E315" s="27">
        <v>100.55</v>
      </c>
      <c r="F315" s="27">
        <v>155.13</v>
      </c>
      <c r="G315" s="27">
        <v>91.53</v>
      </c>
      <c r="H315" s="27">
        <v>91.93</v>
      </c>
      <c r="I315" s="27">
        <v>129.57</v>
      </c>
      <c r="J315" s="27">
        <v>102.09</v>
      </c>
      <c r="K315" s="27">
        <v>97.12</v>
      </c>
      <c r="L315" s="27">
        <v>73.53</v>
      </c>
      <c r="M315" s="27">
        <v>92.99</v>
      </c>
      <c r="N315" s="27">
        <v>91.49</v>
      </c>
      <c r="O315" s="27">
        <v>107.65</v>
      </c>
      <c r="P315" s="27">
        <v>101.09</v>
      </c>
      <c r="Q315" s="27">
        <v>128.61000000000001</v>
      </c>
      <c r="R315" s="27">
        <v>83.16</v>
      </c>
      <c r="S315" s="27">
        <v>92.97</v>
      </c>
      <c r="T315" s="27">
        <v>95.53</v>
      </c>
      <c r="U315" s="27">
        <v>98.77</v>
      </c>
      <c r="V315" s="27">
        <v>77.05</v>
      </c>
      <c r="W315" s="27">
        <v>84.76</v>
      </c>
      <c r="X315" s="27">
        <v>97.87</v>
      </c>
      <c r="Y315" s="27">
        <v>132.44</v>
      </c>
      <c r="Z315" s="27">
        <v>86.29</v>
      </c>
      <c r="AA315" s="27">
        <v>114.4</v>
      </c>
      <c r="AB315" s="27">
        <v>104.49</v>
      </c>
    </row>
    <row r="316" spans="1:28">
      <c r="A316" s="28">
        <v>32842</v>
      </c>
      <c r="B316" s="27">
        <v>87.48</v>
      </c>
      <c r="C316" s="27">
        <v>95.71</v>
      </c>
      <c r="D316" s="27">
        <v>95.02</v>
      </c>
      <c r="E316" s="27">
        <v>101.17</v>
      </c>
      <c r="F316" s="27">
        <v>149.66</v>
      </c>
      <c r="G316" s="27">
        <v>93.2</v>
      </c>
      <c r="H316" s="27">
        <v>93.62</v>
      </c>
      <c r="I316" s="27">
        <v>128.57</v>
      </c>
      <c r="J316" s="27">
        <v>102.67</v>
      </c>
      <c r="K316" s="27">
        <v>98.11</v>
      </c>
      <c r="L316" s="27">
        <v>73.47</v>
      </c>
      <c r="M316" s="27">
        <v>93.74</v>
      </c>
      <c r="N316" s="27">
        <v>92.31</v>
      </c>
      <c r="O316" s="27">
        <v>108.78</v>
      </c>
      <c r="P316" s="27">
        <v>98.59</v>
      </c>
      <c r="Q316" s="27">
        <v>129.12</v>
      </c>
      <c r="R316" s="27">
        <v>82.46</v>
      </c>
      <c r="S316" s="27">
        <v>93.64</v>
      </c>
      <c r="T316" s="27">
        <v>95.53</v>
      </c>
      <c r="U316" s="27">
        <v>98.56</v>
      </c>
      <c r="V316" s="27">
        <v>77.31</v>
      </c>
      <c r="W316" s="27">
        <v>85.51</v>
      </c>
      <c r="X316" s="27">
        <v>98.45</v>
      </c>
      <c r="Y316" s="27">
        <v>131.83000000000001</v>
      </c>
      <c r="Z316" s="27">
        <v>87.04</v>
      </c>
      <c r="AA316" s="27">
        <v>112.56</v>
      </c>
      <c r="AB316" s="27">
        <v>104.88</v>
      </c>
    </row>
    <row r="317" spans="1:28">
      <c r="A317" s="28">
        <v>32873</v>
      </c>
      <c r="B317" s="27">
        <v>87.22</v>
      </c>
      <c r="C317" s="27">
        <v>96.63</v>
      </c>
      <c r="D317" s="27">
        <v>96.23</v>
      </c>
      <c r="E317" s="27">
        <v>101.22</v>
      </c>
      <c r="F317" s="27">
        <v>146.31</v>
      </c>
      <c r="G317" s="27">
        <v>94.8</v>
      </c>
      <c r="H317" s="27">
        <v>96.66</v>
      </c>
      <c r="I317" s="27">
        <v>129.13999999999999</v>
      </c>
      <c r="J317" s="27">
        <v>103.67</v>
      </c>
      <c r="K317" s="27">
        <v>100.09</v>
      </c>
      <c r="L317" s="27">
        <v>74.55</v>
      </c>
      <c r="M317" s="27">
        <v>93.13</v>
      </c>
      <c r="N317" s="27">
        <v>94.03</v>
      </c>
      <c r="O317" s="27">
        <v>109.25</v>
      </c>
      <c r="P317" s="27">
        <v>97.14</v>
      </c>
      <c r="Q317" s="27">
        <v>127.08</v>
      </c>
      <c r="R317" s="27">
        <v>83.72</v>
      </c>
      <c r="S317" s="27">
        <v>94.81</v>
      </c>
      <c r="T317" s="27">
        <v>95.63</v>
      </c>
      <c r="U317" s="27">
        <v>98.35</v>
      </c>
      <c r="V317" s="27">
        <v>77.52</v>
      </c>
      <c r="W317" s="27">
        <v>86.52</v>
      </c>
      <c r="X317" s="27">
        <v>98.67</v>
      </c>
      <c r="Y317" s="27">
        <v>130.96</v>
      </c>
      <c r="Z317" s="27">
        <v>87.5</v>
      </c>
      <c r="AA317" s="27">
        <v>110.92</v>
      </c>
      <c r="AB317" s="27">
        <v>103.41</v>
      </c>
    </row>
    <row r="318" spans="1:28">
      <c r="A318" s="28">
        <v>32904</v>
      </c>
      <c r="B318" s="27">
        <v>85.98</v>
      </c>
      <c r="C318" s="27">
        <v>97.16</v>
      </c>
      <c r="D318" s="27">
        <v>96.64</v>
      </c>
      <c r="E318" s="27">
        <v>99.94</v>
      </c>
      <c r="F318" s="27">
        <v>145.79</v>
      </c>
      <c r="G318" s="27">
        <v>94.1</v>
      </c>
      <c r="H318" s="27">
        <v>98.01</v>
      </c>
      <c r="I318" s="27">
        <v>130.75</v>
      </c>
      <c r="J318" s="27">
        <v>104.44</v>
      </c>
      <c r="K318" s="27">
        <v>100.59</v>
      </c>
      <c r="L318" s="27">
        <v>73.87</v>
      </c>
      <c r="M318" s="27">
        <v>92.66</v>
      </c>
      <c r="N318" s="27">
        <v>95.09</v>
      </c>
      <c r="O318" s="27">
        <v>109.66</v>
      </c>
      <c r="P318" s="27">
        <v>94.85</v>
      </c>
      <c r="Q318" s="27">
        <v>126.94</v>
      </c>
      <c r="R318" s="27">
        <v>85.61</v>
      </c>
      <c r="S318" s="27">
        <v>94.62</v>
      </c>
      <c r="T318" s="27">
        <v>96.17</v>
      </c>
      <c r="U318" s="27">
        <v>98.41</v>
      </c>
      <c r="V318" s="27">
        <v>78.73</v>
      </c>
      <c r="W318" s="27">
        <v>87.28</v>
      </c>
      <c r="X318" s="27">
        <v>98.95</v>
      </c>
      <c r="Y318" s="27">
        <v>133.47999999999999</v>
      </c>
      <c r="Z318" s="27">
        <v>88.44</v>
      </c>
      <c r="AA318" s="27">
        <v>112.14</v>
      </c>
      <c r="AB318" s="27">
        <v>102.89</v>
      </c>
    </row>
    <row r="319" spans="1:28">
      <c r="A319" s="28">
        <v>32932</v>
      </c>
      <c r="B319" s="27">
        <v>83.47</v>
      </c>
      <c r="C319" s="27">
        <v>97.19</v>
      </c>
      <c r="D319" s="27">
        <v>96.66</v>
      </c>
      <c r="E319" s="27">
        <v>97.84</v>
      </c>
      <c r="F319" s="27">
        <v>144.62</v>
      </c>
      <c r="G319" s="27">
        <v>94.33</v>
      </c>
      <c r="H319" s="27">
        <v>98.36</v>
      </c>
      <c r="I319" s="27">
        <v>131.21</v>
      </c>
      <c r="J319" s="27">
        <v>104.31</v>
      </c>
      <c r="K319" s="27">
        <v>100.5</v>
      </c>
      <c r="L319" s="27">
        <v>72.84</v>
      </c>
      <c r="M319" s="27">
        <v>92.8</v>
      </c>
      <c r="N319" s="27">
        <v>94.6</v>
      </c>
      <c r="O319" s="27">
        <v>110.62</v>
      </c>
      <c r="P319" s="27">
        <v>93.83</v>
      </c>
      <c r="Q319" s="27">
        <v>125.96</v>
      </c>
      <c r="R319" s="27">
        <v>86.12</v>
      </c>
      <c r="S319" s="27">
        <v>94.55</v>
      </c>
      <c r="T319" s="27">
        <v>94.89</v>
      </c>
      <c r="U319" s="27">
        <v>98.36</v>
      </c>
      <c r="V319" s="27">
        <v>79.91</v>
      </c>
      <c r="W319" s="27">
        <v>88.08</v>
      </c>
      <c r="X319" s="27">
        <v>99.33</v>
      </c>
      <c r="Y319" s="27">
        <v>133.1</v>
      </c>
      <c r="Z319" s="27">
        <v>89.18</v>
      </c>
      <c r="AA319" s="27">
        <v>114.67</v>
      </c>
      <c r="AB319" s="27">
        <v>103.03</v>
      </c>
    </row>
    <row r="320" spans="1:28">
      <c r="A320" s="28">
        <v>32963</v>
      </c>
      <c r="B320" s="27">
        <v>85.02</v>
      </c>
      <c r="C320" s="27">
        <v>97.08</v>
      </c>
      <c r="D320" s="27">
        <v>97.17</v>
      </c>
      <c r="E320" s="27">
        <v>99.77</v>
      </c>
      <c r="F320" s="27">
        <v>146.62</v>
      </c>
      <c r="G320" s="27">
        <v>94.91</v>
      </c>
      <c r="H320" s="27">
        <v>98.47</v>
      </c>
      <c r="I320" s="27">
        <v>130.57</v>
      </c>
      <c r="J320" s="27">
        <v>104.8</v>
      </c>
      <c r="K320" s="27">
        <v>99.96</v>
      </c>
      <c r="L320" s="27">
        <v>74.2</v>
      </c>
      <c r="M320" s="27">
        <v>95.41</v>
      </c>
      <c r="N320" s="27">
        <v>95.24</v>
      </c>
      <c r="O320" s="27">
        <v>111.32</v>
      </c>
      <c r="P320" s="27">
        <v>89.77</v>
      </c>
      <c r="Q320" s="27">
        <v>128.07</v>
      </c>
      <c r="R320" s="27">
        <v>86.82</v>
      </c>
      <c r="S320" s="27">
        <v>94.69</v>
      </c>
      <c r="T320" s="27">
        <v>95.53</v>
      </c>
      <c r="U320" s="27">
        <v>98.8</v>
      </c>
      <c r="V320" s="27">
        <v>79.88</v>
      </c>
      <c r="W320" s="27">
        <v>88.54</v>
      </c>
      <c r="X320" s="27">
        <v>100.02</v>
      </c>
      <c r="Y320" s="27">
        <v>137.85</v>
      </c>
      <c r="Z320" s="27">
        <v>89.41</v>
      </c>
      <c r="AA320" s="27">
        <v>111.54</v>
      </c>
      <c r="AB320" s="27">
        <v>104.94</v>
      </c>
    </row>
    <row r="321" spans="1:28">
      <c r="A321" s="28">
        <v>32993</v>
      </c>
      <c r="B321" s="27">
        <v>86.48</v>
      </c>
      <c r="C321" s="27">
        <v>97.18</v>
      </c>
      <c r="D321" s="27">
        <v>97.64</v>
      </c>
      <c r="E321" s="27">
        <v>100.97</v>
      </c>
      <c r="F321" s="27">
        <v>148.21</v>
      </c>
      <c r="G321" s="27">
        <v>95.08</v>
      </c>
      <c r="H321" s="27">
        <v>99.26</v>
      </c>
      <c r="I321" s="27">
        <v>130.83000000000001</v>
      </c>
      <c r="J321" s="27">
        <v>105.59</v>
      </c>
      <c r="K321" s="27">
        <v>99.87</v>
      </c>
      <c r="L321" s="27">
        <v>73.930000000000007</v>
      </c>
      <c r="M321" s="27">
        <v>96.65</v>
      </c>
      <c r="N321" s="27">
        <v>95.71</v>
      </c>
      <c r="O321" s="27">
        <v>111.83</v>
      </c>
      <c r="P321" s="27">
        <v>86.86</v>
      </c>
      <c r="Q321" s="27">
        <v>128.29</v>
      </c>
      <c r="R321" s="27">
        <v>86.95</v>
      </c>
      <c r="S321" s="27">
        <v>94.79</v>
      </c>
      <c r="T321" s="27">
        <v>94.85</v>
      </c>
      <c r="U321" s="27">
        <v>98.26</v>
      </c>
      <c r="V321" s="27">
        <v>80.13</v>
      </c>
      <c r="W321" s="27">
        <v>89</v>
      </c>
      <c r="X321" s="27">
        <v>101.03</v>
      </c>
      <c r="Y321" s="27">
        <v>137.72</v>
      </c>
      <c r="Z321" s="27">
        <v>90.03</v>
      </c>
      <c r="AA321" s="27">
        <v>113.37</v>
      </c>
      <c r="AB321" s="27">
        <v>104.67</v>
      </c>
    </row>
    <row r="322" spans="1:28">
      <c r="A322" s="28">
        <v>33024</v>
      </c>
      <c r="B322" s="27">
        <v>85.18</v>
      </c>
      <c r="C322" s="27">
        <v>96.88</v>
      </c>
      <c r="D322" s="27">
        <v>97.49</v>
      </c>
      <c r="E322" s="27">
        <v>99.86</v>
      </c>
      <c r="F322" s="27">
        <v>143.9</v>
      </c>
      <c r="G322" s="27">
        <v>95.28</v>
      </c>
      <c r="H322" s="27">
        <v>98.86</v>
      </c>
      <c r="I322" s="27">
        <v>130.97</v>
      </c>
      <c r="J322" s="27">
        <v>105</v>
      </c>
      <c r="K322" s="27">
        <v>99.58</v>
      </c>
      <c r="L322" s="27">
        <v>74.959999999999994</v>
      </c>
      <c r="M322" s="27">
        <v>96.11</v>
      </c>
      <c r="N322" s="27">
        <v>95.04</v>
      </c>
      <c r="O322" s="27">
        <v>111.66</v>
      </c>
      <c r="P322" s="27">
        <v>89.14</v>
      </c>
      <c r="Q322" s="27">
        <v>126.85</v>
      </c>
      <c r="R322" s="27">
        <v>86.87</v>
      </c>
      <c r="S322" s="27">
        <v>94.66</v>
      </c>
      <c r="T322" s="27">
        <v>93.12</v>
      </c>
      <c r="U322" s="27">
        <v>98.06</v>
      </c>
      <c r="V322" s="27">
        <v>80.61</v>
      </c>
      <c r="W322" s="27">
        <v>88.69</v>
      </c>
      <c r="X322" s="27">
        <v>102.15</v>
      </c>
      <c r="Y322" s="27">
        <v>137.22999999999999</v>
      </c>
      <c r="Z322" s="27">
        <v>93.13</v>
      </c>
      <c r="AA322" s="27">
        <v>115.35</v>
      </c>
      <c r="AB322" s="27">
        <v>103.26</v>
      </c>
    </row>
    <row r="323" spans="1:28">
      <c r="A323" s="28">
        <v>33054</v>
      </c>
      <c r="B323" s="27">
        <v>86.99</v>
      </c>
      <c r="C323" s="27">
        <v>96.53</v>
      </c>
      <c r="D323" s="27">
        <v>97.37</v>
      </c>
      <c r="E323" s="27">
        <v>100.06</v>
      </c>
      <c r="F323" s="27">
        <v>141.02000000000001</v>
      </c>
      <c r="G323" s="27">
        <v>94.24</v>
      </c>
      <c r="H323" s="27">
        <v>97.79</v>
      </c>
      <c r="I323" s="27">
        <v>131.04</v>
      </c>
      <c r="J323" s="27">
        <v>104.18</v>
      </c>
      <c r="K323" s="27">
        <v>98.81</v>
      </c>
      <c r="L323" s="27">
        <v>76.81</v>
      </c>
      <c r="M323" s="27">
        <v>97.21</v>
      </c>
      <c r="N323" s="27">
        <v>93.56</v>
      </c>
      <c r="O323" s="27">
        <v>111.43</v>
      </c>
      <c r="P323" s="27">
        <v>88.58</v>
      </c>
      <c r="Q323" s="27">
        <v>126.41</v>
      </c>
      <c r="R323" s="27">
        <v>87.72</v>
      </c>
      <c r="S323" s="27">
        <v>93.7</v>
      </c>
      <c r="T323" s="27">
        <v>94.38</v>
      </c>
      <c r="U323" s="27">
        <v>98.21</v>
      </c>
      <c r="V323" s="27">
        <v>80.66</v>
      </c>
      <c r="W323" s="27">
        <v>89.42</v>
      </c>
      <c r="X323" s="27">
        <v>103.06</v>
      </c>
      <c r="Y323" s="27">
        <v>136.62</v>
      </c>
      <c r="Z323" s="27">
        <v>93.04</v>
      </c>
      <c r="AA323" s="27">
        <v>118.29</v>
      </c>
      <c r="AB323" s="27">
        <v>103.83</v>
      </c>
    </row>
    <row r="324" spans="1:28">
      <c r="A324" s="28">
        <v>33085</v>
      </c>
      <c r="B324" s="27">
        <v>86.64</v>
      </c>
      <c r="C324" s="27">
        <v>97.66</v>
      </c>
      <c r="D324" s="27">
        <v>97.32</v>
      </c>
      <c r="E324" s="27">
        <v>100.79</v>
      </c>
      <c r="F324" s="27">
        <v>140.37</v>
      </c>
      <c r="G324" s="27">
        <v>93.61</v>
      </c>
      <c r="H324" s="27">
        <v>98.25</v>
      </c>
      <c r="I324" s="27">
        <v>131.21</v>
      </c>
      <c r="J324" s="27">
        <v>104.26</v>
      </c>
      <c r="K324" s="27">
        <v>98.55</v>
      </c>
      <c r="L324" s="27">
        <v>76.2</v>
      </c>
      <c r="M324" s="27">
        <v>95.84</v>
      </c>
      <c r="N324" s="27">
        <v>93.76</v>
      </c>
      <c r="O324" s="27">
        <v>111.81</v>
      </c>
      <c r="P324" s="27">
        <v>89.71</v>
      </c>
      <c r="Q324" s="27">
        <v>124.08</v>
      </c>
      <c r="R324" s="27">
        <v>87.72</v>
      </c>
      <c r="S324" s="27">
        <v>93.8</v>
      </c>
      <c r="T324" s="27">
        <v>94.04</v>
      </c>
      <c r="U324" s="27">
        <v>98.09</v>
      </c>
      <c r="V324" s="27">
        <v>80.739999999999995</v>
      </c>
      <c r="W324" s="27">
        <v>89.03</v>
      </c>
      <c r="X324" s="27">
        <v>104.93</v>
      </c>
      <c r="Y324" s="27">
        <v>137.22999999999999</v>
      </c>
      <c r="Z324" s="27">
        <v>92.51</v>
      </c>
      <c r="AA324" s="27">
        <v>121.67</v>
      </c>
      <c r="AB324" s="27">
        <v>101.75</v>
      </c>
    </row>
    <row r="325" spans="1:28">
      <c r="A325" s="28">
        <v>33116</v>
      </c>
      <c r="B325" s="27">
        <v>86.53</v>
      </c>
      <c r="C325" s="27">
        <v>98.11</v>
      </c>
      <c r="D325" s="27">
        <v>97.95</v>
      </c>
      <c r="E325" s="27">
        <v>100.5</v>
      </c>
      <c r="F325" s="27">
        <v>138.96</v>
      </c>
      <c r="G325" s="27">
        <v>94.12</v>
      </c>
      <c r="H325" s="27">
        <v>99.63</v>
      </c>
      <c r="I325" s="27">
        <v>131.28</v>
      </c>
      <c r="J325" s="27">
        <v>105.1</v>
      </c>
      <c r="K325" s="27">
        <v>99.03</v>
      </c>
      <c r="L325" s="27">
        <v>76.19</v>
      </c>
      <c r="M325" s="27">
        <v>93.73</v>
      </c>
      <c r="N325" s="27">
        <v>93.79</v>
      </c>
      <c r="O325" s="27">
        <v>111.95</v>
      </c>
      <c r="P325" s="27">
        <v>88.98</v>
      </c>
      <c r="Q325" s="27">
        <v>121.94</v>
      </c>
      <c r="R325" s="27">
        <v>87.37</v>
      </c>
      <c r="S325" s="27">
        <v>94.25</v>
      </c>
      <c r="T325" s="27">
        <v>95.37</v>
      </c>
      <c r="U325" s="27">
        <v>97.35</v>
      </c>
      <c r="V325" s="27">
        <v>81.08</v>
      </c>
      <c r="W325" s="27">
        <v>88.77</v>
      </c>
      <c r="X325" s="27">
        <v>104.62</v>
      </c>
      <c r="Y325" s="27">
        <v>136.56</v>
      </c>
      <c r="Z325" s="27">
        <v>95.51</v>
      </c>
      <c r="AA325" s="27">
        <v>124.5</v>
      </c>
      <c r="AB325" s="27">
        <v>100.09</v>
      </c>
    </row>
    <row r="326" spans="1:28">
      <c r="A326" s="28">
        <v>33146</v>
      </c>
      <c r="B326" s="27">
        <v>87.05</v>
      </c>
      <c r="C326" s="27">
        <v>97.26</v>
      </c>
      <c r="D326" s="27">
        <v>98.17</v>
      </c>
      <c r="E326" s="27">
        <v>98.27</v>
      </c>
      <c r="F326" s="27">
        <v>140.13</v>
      </c>
      <c r="G326" s="27">
        <v>94.18</v>
      </c>
      <c r="H326" s="27">
        <v>98.46</v>
      </c>
      <c r="I326" s="27">
        <v>130.71</v>
      </c>
      <c r="J326" s="27">
        <v>105.41</v>
      </c>
      <c r="K326" s="27">
        <v>98.44</v>
      </c>
      <c r="L326" s="27">
        <v>78.81</v>
      </c>
      <c r="M326" s="27">
        <v>93.27</v>
      </c>
      <c r="N326" s="27">
        <v>93.16</v>
      </c>
      <c r="O326" s="27">
        <v>110.18</v>
      </c>
      <c r="P326" s="27">
        <v>94.4</v>
      </c>
      <c r="Q326" s="27">
        <v>119.27</v>
      </c>
      <c r="R326" s="27">
        <v>87.3</v>
      </c>
      <c r="S326" s="27">
        <v>94.19</v>
      </c>
      <c r="T326" s="27">
        <v>94.36</v>
      </c>
      <c r="U326" s="27">
        <v>97.44</v>
      </c>
      <c r="V326" s="27">
        <v>81.23</v>
      </c>
      <c r="W326" s="27">
        <v>88.29</v>
      </c>
      <c r="X326" s="27">
        <v>103.41</v>
      </c>
      <c r="Y326" s="27">
        <v>137.06</v>
      </c>
      <c r="Z326" s="27">
        <v>95.15</v>
      </c>
      <c r="AA326" s="27">
        <v>123.08</v>
      </c>
      <c r="AB326" s="27">
        <v>98.94</v>
      </c>
    </row>
    <row r="327" spans="1:28">
      <c r="A327" s="28">
        <v>33177</v>
      </c>
      <c r="B327" s="27">
        <v>83.1</v>
      </c>
      <c r="C327" s="27">
        <v>96.94</v>
      </c>
      <c r="D327" s="27">
        <v>98.27</v>
      </c>
      <c r="E327" s="27">
        <v>97.53</v>
      </c>
      <c r="F327" s="27">
        <v>132.55000000000001</v>
      </c>
      <c r="G327" s="27">
        <v>94.15</v>
      </c>
      <c r="H327" s="27">
        <v>98.91</v>
      </c>
      <c r="I327" s="27">
        <v>130.05000000000001</v>
      </c>
      <c r="J327" s="27">
        <v>105.44</v>
      </c>
      <c r="K327" s="27">
        <v>98.81</v>
      </c>
      <c r="L327" s="27">
        <v>78.53</v>
      </c>
      <c r="M327" s="27">
        <v>91.07</v>
      </c>
      <c r="N327" s="27">
        <v>93.24</v>
      </c>
      <c r="O327" s="27">
        <v>110.25</v>
      </c>
      <c r="P327" s="27">
        <v>100.52</v>
      </c>
      <c r="Q327" s="27">
        <v>115.38</v>
      </c>
      <c r="R327" s="27">
        <v>86.83</v>
      </c>
      <c r="S327" s="27">
        <v>94.14</v>
      </c>
      <c r="T327" s="27">
        <v>91.4</v>
      </c>
      <c r="U327" s="27">
        <v>97.56</v>
      </c>
      <c r="V327" s="27">
        <v>82.17</v>
      </c>
      <c r="W327" s="27">
        <v>88.38</v>
      </c>
      <c r="X327" s="27">
        <v>103.77</v>
      </c>
      <c r="Y327" s="27">
        <v>136.43</v>
      </c>
      <c r="Z327" s="27">
        <v>94.41</v>
      </c>
      <c r="AA327" s="27">
        <v>124.3</v>
      </c>
      <c r="AB327" s="27">
        <v>96.44</v>
      </c>
    </row>
    <row r="328" spans="1:28">
      <c r="A328" s="28">
        <v>33207</v>
      </c>
      <c r="B328" s="27">
        <v>80.290000000000006</v>
      </c>
      <c r="C328" s="27">
        <v>97</v>
      </c>
      <c r="D328" s="27">
        <v>98.37</v>
      </c>
      <c r="E328" s="27">
        <v>97.38</v>
      </c>
      <c r="F328" s="27">
        <v>129.29</v>
      </c>
      <c r="G328" s="27">
        <v>94.4</v>
      </c>
      <c r="H328" s="27">
        <v>100.1</v>
      </c>
      <c r="I328" s="27">
        <v>129.86000000000001</v>
      </c>
      <c r="J328" s="27">
        <v>105.47</v>
      </c>
      <c r="K328" s="27">
        <v>99.47</v>
      </c>
      <c r="L328" s="27">
        <v>78.44</v>
      </c>
      <c r="M328" s="27">
        <v>91.09</v>
      </c>
      <c r="N328" s="27">
        <v>94.12</v>
      </c>
      <c r="O328" s="27">
        <v>111.43</v>
      </c>
      <c r="P328" s="27">
        <v>100.23</v>
      </c>
      <c r="Q328" s="27">
        <v>114.88</v>
      </c>
      <c r="R328" s="27">
        <v>88.08</v>
      </c>
      <c r="S328" s="27">
        <v>94.72</v>
      </c>
      <c r="T328" s="27">
        <v>91.72</v>
      </c>
      <c r="U328" s="27">
        <v>97.9</v>
      </c>
      <c r="V328" s="27">
        <v>83.4</v>
      </c>
      <c r="W328" s="27">
        <v>88.65</v>
      </c>
      <c r="X328" s="27">
        <v>103.48</v>
      </c>
      <c r="Y328" s="27">
        <v>136.68</v>
      </c>
      <c r="Z328" s="27">
        <v>95.53</v>
      </c>
      <c r="AA328" s="27">
        <v>123.84</v>
      </c>
      <c r="AB328" s="27">
        <v>95.85</v>
      </c>
    </row>
    <row r="329" spans="1:28">
      <c r="A329" s="28">
        <v>33238</v>
      </c>
      <c r="B329" s="27">
        <v>81.069999999999993</v>
      </c>
      <c r="C329" s="27">
        <v>97.29</v>
      </c>
      <c r="D329" s="27">
        <v>98.33</v>
      </c>
      <c r="E329" s="27">
        <v>97.93</v>
      </c>
      <c r="F329" s="27">
        <v>131.33000000000001</v>
      </c>
      <c r="G329" s="27">
        <v>94.17</v>
      </c>
      <c r="H329" s="27">
        <v>100.43</v>
      </c>
      <c r="I329" s="27">
        <v>129.38</v>
      </c>
      <c r="J329" s="27">
        <v>104.82</v>
      </c>
      <c r="K329" s="27">
        <v>100.17</v>
      </c>
      <c r="L329" s="27">
        <v>78.86</v>
      </c>
      <c r="M329" s="27">
        <v>92.73</v>
      </c>
      <c r="N329" s="27">
        <v>94.23</v>
      </c>
      <c r="O329" s="27">
        <v>111.84</v>
      </c>
      <c r="P329" s="27">
        <v>96.99</v>
      </c>
      <c r="Q329" s="27">
        <v>117.02</v>
      </c>
      <c r="R329" s="27">
        <v>90.88</v>
      </c>
      <c r="S329" s="27">
        <v>94.83</v>
      </c>
      <c r="T329" s="27">
        <v>90.84</v>
      </c>
      <c r="U329" s="27">
        <v>97.81</v>
      </c>
      <c r="V329" s="27">
        <v>83.9</v>
      </c>
      <c r="W329" s="27">
        <v>89.28</v>
      </c>
      <c r="X329" s="27">
        <v>103.19</v>
      </c>
      <c r="Y329" s="27">
        <v>136.66</v>
      </c>
      <c r="Z329" s="27">
        <v>95.05</v>
      </c>
      <c r="AA329" s="27">
        <v>122.74</v>
      </c>
      <c r="AB329" s="27">
        <v>96.82</v>
      </c>
    </row>
    <row r="330" spans="1:28">
      <c r="A330" s="28">
        <v>33269</v>
      </c>
      <c r="B330" s="27">
        <v>81.430000000000007</v>
      </c>
      <c r="C330" s="27">
        <v>97.14</v>
      </c>
      <c r="D330" s="27">
        <v>98.69</v>
      </c>
      <c r="E330" s="27">
        <v>100.32</v>
      </c>
      <c r="F330" s="27">
        <v>131.86000000000001</v>
      </c>
      <c r="G330" s="27">
        <v>93.01</v>
      </c>
      <c r="H330" s="27">
        <v>99.61</v>
      </c>
      <c r="I330" s="27">
        <v>129.79</v>
      </c>
      <c r="J330" s="27">
        <v>104.24</v>
      </c>
      <c r="K330" s="27">
        <v>99.23</v>
      </c>
      <c r="L330" s="27">
        <v>76.84</v>
      </c>
      <c r="M330" s="27">
        <v>92.94</v>
      </c>
      <c r="N330" s="27">
        <v>93.99</v>
      </c>
      <c r="O330" s="27">
        <v>111.82</v>
      </c>
      <c r="P330" s="27">
        <v>97.06</v>
      </c>
      <c r="Q330" s="27">
        <v>118.52</v>
      </c>
      <c r="R330" s="27">
        <v>92.22</v>
      </c>
      <c r="S330" s="27">
        <v>94.08</v>
      </c>
      <c r="T330" s="27">
        <v>90.2</v>
      </c>
      <c r="U330" s="27">
        <v>97.19</v>
      </c>
      <c r="V330" s="27">
        <v>84.37</v>
      </c>
      <c r="W330" s="27">
        <v>87.92</v>
      </c>
      <c r="X330" s="27">
        <v>104.82</v>
      </c>
      <c r="Y330" s="27">
        <v>139.41</v>
      </c>
      <c r="Z330" s="27">
        <v>96.14</v>
      </c>
      <c r="AA330" s="27">
        <v>122.67</v>
      </c>
      <c r="AB330" s="27">
        <v>96.35</v>
      </c>
    </row>
    <row r="331" spans="1:28">
      <c r="A331" s="28">
        <v>33297</v>
      </c>
      <c r="B331" s="27">
        <v>80.38</v>
      </c>
      <c r="C331" s="27">
        <v>97.38</v>
      </c>
      <c r="D331" s="27">
        <v>98.9</v>
      </c>
      <c r="E331" s="27">
        <v>99.72</v>
      </c>
      <c r="F331" s="27">
        <v>131.13</v>
      </c>
      <c r="G331" s="27">
        <v>92.96</v>
      </c>
      <c r="H331" s="27">
        <v>100.48</v>
      </c>
      <c r="I331" s="27">
        <v>129.05000000000001</v>
      </c>
      <c r="J331" s="27">
        <v>104.07</v>
      </c>
      <c r="K331" s="27">
        <v>99.57</v>
      </c>
      <c r="L331" s="27">
        <v>75.819999999999993</v>
      </c>
      <c r="M331" s="27">
        <v>92.96</v>
      </c>
      <c r="N331" s="27">
        <v>93.72</v>
      </c>
      <c r="O331" s="27">
        <v>112.77</v>
      </c>
      <c r="P331" s="27">
        <v>98.1</v>
      </c>
      <c r="Q331" s="27">
        <v>117.76</v>
      </c>
      <c r="R331" s="27">
        <v>92.82</v>
      </c>
      <c r="S331" s="27">
        <v>94.06</v>
      </c>
      <c r="T331" s="27">
        <v>90.12</v>
      </c>
      <c r="U331" s="27">
        <v>96.99</v>
      </c>
      <c r="V331" s="27">
        <v>86.6</v>
      </c>
      <c r="W331" s="27">
        <v>88.76</v>
      </c>
      <c r="X331" s="27">
        <v>105.14</v>
      </c>
      <c r="Y331" s="27">
        <v>142.86000000000001</v>
      </c>
      <c r="Z331" s="27">
        <v>95.34</v>
      </c>
      <c r="AA331" s="27">
        <v>122.75</v>
      </c>
      <c r="AB331" s="27">
        <v>94.93</v>
      </c>
    </row>
    <row r="332" spans="1:28">
      <c r="A332" s="28">
        <v>33328</v>
      </c>
      <c r="B332" s="27">
        <v>81.849999999999994</v>
      </c>
      <c r="C332" s="27">
        <v>96.73</v>
      </c>
      <c r="D332" s="27">
        <v>97.18</v>
      </c>
      <c r="E332" s="27">
        <v>101.15</v>
      </c>
      <c r="F332" s="27">
        <v>133.81</v>
      </c>
      <c r="G332" s="27">
        <v>91.83</v>
      </c>
      <c r="H332" s="27">
        <v>96.97</v>
      </c>
      <c r="I332" s="27">
        <v>128.88999999999999</v>
      </c>
      <c r="J332" s="27">
        <v>102.56</v>
      </c>
      <c r="K332" s="27">
        <v>97.71</v>
      </c>
      <c r="L332" s="27">
        <v>75.72</v>
      </c>
      <c r="M332" s="27">
        <v>97.49</v>
      </c>
      <c r="N332" s="27">
        <v>91.83</v>
      </c>
      <c r="O332" s="27">
        <v>112.53</v>
      </c>
      <c r="P332" s="27">
        <v>96.28</v>
      </c>
      <c r="Q332" s="27">
        <v>122.75</v>
      </c>
      <c r="R332" s="27">
        <v>95.11</v>
      </c>
      <c r="S332" s="27">
        <v>93.35</v>
      </c>
      <c r="T332" s="27">
        <v>91.96</v>
      </c>
      <c r="U332" s="27">
        <v>95.98</v>
      </c>
      <c r="V332" s="27">
        <v>86.87</v>
      </c>
      <c r="W332" s="27">
        <v>89.15</v>
      </c>
      <c r="X332" s="27">
        <v>104.61</v>
      </c>
      <c r="Y332" s="27">
        <v>143.43</v>
      </c>
      <c r="Z332" s="27">
        <v>92.83</v>
      </c>
      <c r="AA332" s="27">
        <v>121.42</v>
      </c>
      <c r="AB332" s="27">
        <v>98.55</v>
      </c>
    </row>
    <row r="333" spans="1:28">
      <c r="A333" s="28">
        <v>33358</v>
      </c>
      <c r="B333" s="27">
        <v>83.55</v>
      </c>
      <c r="C333" s="27">
        <v>95.37</v>
      </c>
      <c r="D333" s="27">
        <v>95.72</v>
      </c>
      <c r="E333" s="27">
        <v>101.78</v>
      </c>
      <c r="F333" s="27">
        <v>135.63999999999999</v>
      </c>
      <c r="G333" s="27">
        <v>90.19</v>
      </c>
      <c r="H333" s="27">
        <v>92.97</v>
      </c>
      <c r="I333" s="27">
        <v>128.99</v>
      </c>
      <c r="J333" s="27">
        <v>101.42</v>
      </c>
      <c r="K333" s="27">
        <v>95.59</v>
      </c>
      <c r="L333" s="27">
        <v>76.53</v>
      </c>
      <c r="M333" s="27">
        <v>99.91</v>
      </c>
      <c r="N333" s="27">
        <v>89.86</v>
      </c>
      <c r="O333" s="27">
        <v>111.4</v>
      </c>
      <c r="P333" s="27">
        <v>98.26</v>
      </c>
      <c r="Q333" s="27">
        <v>124.1</v>
      </c>
      <c r="R333" s="27">
        <v>96.19</v>
      </c>
      <c r="S333" s="27">
        <v>91.43</v>
      </c>
      <c r="T333" s="27">
        <v>91.54</v>
      </c>
      <c r="U333" s="27">
        <v>94.06</v>
      </c>
      <c r="V333" s="27">
        <v>86.51</v>
      </c>
      <c r="W333" s="27">
        <v>89.81</v>
      </c>
      <c r="X333" s="27">
        <v>103.53</v>
      </c>
      <c r="Y333" s="27">
        <v>143.6</v>
      </c>
      <c r="Z333" s="27">
        <v>92.78</v>
      </c>
      <c r="AA333" s="27">
        <v>124.39</v>
      </c>
      <c r="AB333" s="27">
        <v>99.75</v>
      </c>
    </row>
    <row r="334" spans="1:28">
      <c r="A334" s="28">
        <v>33389</v>
      </c>
      <c r="B334" s="27">
        <v>83.12</v>
      </c>
      <c r="C334" s="27">
        <v>95.2</v>
      </c>
      <c r="D334" s="27">
        <v>95.75</v>
      </c>
      <c r="E334" s="27">
        <v>102.45</v>
      </c>
      <c r="F334" s="27">
        <v>136.44</v>
      </c>
      <c r="G334" s="27">
        <v>90.46</v>
      </c>
      <c r="H334" s="27">
        <v>92.69</v>
      </c>
      <c r="I334" s="27">
        <v>128.5</v>
      </c>
      <c r="J334" s="27">
        <v>101.04</v>
      </c>
      <c r="K334" s="27">
        <v>95.56</v>
      </c>
      <c r="L334" s="27">
        <v>75.75</v>
      </c>
      <c r="M334" s="27">
        <v>100.57</v>
      </c>
      <c r="N334" s="27">
        <v>89.64</v>
      </c>
      <c r="O334" s="27">
        <v>111.25</v>
      </c>
      <c r="P334" s="27">
        <v>97.89</v>
      </c>
      <c r="Q334" s="27">
        <v>124.63</v>
      </c>
      <c r="R334" s="27">
        <v>96.55</v>
      </c>
      <c r="S334" s="27">
        <v>91.35</v>
      </c>
      <c r="T334" s="27">
        <v>91.35</v>
      </c>
      <c r="U334" s="27">
        <v>93.67</v>
      </c>
      <c r="V334" s="27">
        <v>86.78</v>
      </c>
      <c r="W334" s="27">
        <v>90.15</v>
      </c>
      <c r="X334" s="27">
        <v>103.23</v>
      </c>
      <c r="Y334" s="27">
        <v>143.55000000000001</v>
      </c>
      <c r="Z334" s="27">
        <v>92.96</v>
      </c>
      <c r="AA334" s="27">
        <v>123.92</v>
      </c>
      <c r="AB334" s="27">
        <v>100.01</v>
      </c>
    </row>
    <row r="335" spans="1:28">
      <c r="A335" s="28">
        <v>33419</v>
      </c>
      <c r="B335" s="27">
        <v>83.02</v>
      </c>
      <c r="C335" s="27">
        <v>95.07</v>
      </c>
      <c r="D335" s="27">
        <v>95.47</v>
      </c>
      <c r="E335" s="27">
        <v>103.84</v>
      </c>
      <c r="F335" s="27">
        <v>139.13</v>
      </c>
      <c r="G335" s="27">
        <v>89.5</v>
      </c>
      <c r="H335" s="27">
        <v>91.33</v>
      </c>
      <c r="I335" s="27">
        <v>126.77</v>
      </c>
      <c r="J335" s="27">
        <v>100.35</v>
      </c>
      <c r="K335" s="27">
        <v>95.34</v>
      </c>
      <c r="L335" s="27">
        <v>77.010000000000005</v>
      </c>
      <c r="M335" s="27">
        <v>103.26</v>
      </c>
      <c r="N335" s="27">
        <v>88.79</v>
      </c>
      <c r="O335" s="27">
        <v>110.68</v>
      </c>
      <c r="P335" s="27">
        <v>97.48</v>
      </c>
      <c r="Q335" s="27">
        <v>127.11</v>
      </c>
      <c r="R335" s="27">
        <v>97.61</v>
      </c>
      <c r="S335" s="27">
        <v>90.81</v>
      </c>
      <c r="T335" s="27">
        <v>91.39</v>
      </c>
      <c r="U335" s="27">
        <v>93.06</v>
      </c>
      <c r="V335" s="27">
        <v>86.41</v>
      </c>
      <c r="W335" s="27">
        <v>91.06</v>
      </c>
      <c r="X335" s="27">
        <v>101.93</v>
      </c>
      <c r="Y335" s="27">
        <v>141.16</v>
      </c>
      <c r="Z335" s="27">
        <v>91.37</v>
      </c>
      <c r="AA335" s="27">
        <v>122.14</v>
      </c>
      <c r="AB335" s="27">
        <v>101.67</v>
      </c>
    </row>
    <row r="336" spans="1:28">
      <c r="A336" s="28">
        <v>33450</v>
      </c>
      <c r="B336" s="27">
        <v>84.03</v>
      </c>
      <c r="C336" s="27">
        <v>95.49</v>
      </c>
      <c r="D336" s="27">
        <v>95.4</v>
      </c>
      <c r="E336" s="27">
        <v>103.26</v>
      </c>
      <c r="F336" s="27">
        <v>140.26</v>
      </c>
      <c r="G336" s="27">
        <v>88.49</v>
      </c>
      <c r="H336" s="27">
        <v>91.68</v>
      </c>
      <c r="I336" s="27">
        <v>124.39</v>
      </c>
      <c r="J336" s="27">
        <v>99.94</v>
      </c>
      <c r="K336" s="27">
        <v>95.96</v>
      </c>
      <c r="L336" s="27">
        <v>76.040000000000006</v>
      </c>
      <c r="M336" s="27">
        <v>102.72</v>
      </c>
      <c r="N336" s="27">
        <v>89.51</v>
      </c>
      <c r="O336" s="27">
        <v>110.25</v>
      </c>
      <c r="P336" s="27">
        <v>98.46</v>
      </c>
      <c r="Q336" s="27">
        <v>126.46</v>
      </c>
      <c r="R336" s="27">
        <v>97.84</v>
      </c>
      <c r="S336" s="27">
        <v>91.06</v>
      </c>
      <c r="T336" s="27">
        <v>89.35</v>
      </c>
      <c r="U336" s="27">
        <v>92.81</v>
      </c>
      <c r="V336" s="27">
        <v>87.57</v>
      </c>
      <c r="W336" s="27">
        <v>91.85</v>
      </c>
      <c r="X336" s="27">
        <v>102.18</v>
      </c>
      <c r="Y336" s="27">
        <v>140.01</v>
      </c>
      <c r="Z336" s="27">
        <v>89.93</v>
      </c>
      <c r="AA336" s="27">
        <v>121.51</v>
      </c>
      <c r="AB336" s="27">
        <v>101.32</v>
      </c>
    </row>
    <row r="337" spans="1:28">
      <c r="A337" s="28">
        <v>33481</v>
      </c>
      <c r="B337" s="27">
        <v>84.34</v>
      </c>
      <c r="C337" s="27">
        <v>96.27</v>
      </c>
      <c r="D337" s="27">
        <v>95.88</v>
      </c>
      <c r="E337" s="27">
        <v>102.98</v>
      </c>
      <c r="F337" s="27">
        <v>140.30000000000001</v>
      </c>
      <c r="G337" s="27">
        <v>88.92</v>
      </c>
      <c r="H337" s="27">
        <v>92.52</v>
      </c>
      <c r="I337" s="27">
        <v>123.32</v>
      </c>
      <c r="J337" s="27">
        <v>100.19</v>
      </c>
      <c r="K337" s="27">
        <v>96.27</v>
      </c>
      <c r="L337" s="27">
        <v>75.489999999999995</v>
      </c>
      <c r="M337" s="27">
        <v>101.75</v>
      </c>
      <c r="N337" s="27">
        <v>89.78</v>
      </c>
      <c r="O337" s="27">
        <v>110.42</v>
      </c>
      <c r="P337" s="27">
        <v>98.22</v>
      </c>
      <c r="Q337" s="27">
        <v>125.68</v>
      </c>
      <c r="R337" s="27">
        <v>97.42</v>
      </c>
      <c r="S337" s="27">
        <v>91.36</v>
      </c>
      <c r="T337" s="27">
        <v>89.17</v>
      </c>
      <c r="U337" s="27">
        <v>93.01</v>
      </c>
      <c r="V337" s="27">
        <v>88.81</v>
      </c>
      <c r="W337" s="27">
        <v>92.51</v>
      </c>
      <c r="X337" s="27">
        <v>103.09</v>
      </c>
      <c r="Y337" s="27">
        <v>139.88999999999999</v>
      </c>
      <c r="Z337" s="27">
        <v>90.24</v>
      </c>
      <c r="AA337" s="27">
        <v>122.55</v>
      </c>
      <c r="AB337" s="27">
        <v>100.28</v>
      </c>
    </row>
    <row r="338" spans="1:28">
      <c r="A338" s="28">
        <v>33511</v>
      </c>
      <c r="B338" s="27">
        <v>84.5</v>
      </c>
      <c r="C338" s="27">
        <v>95.66</v>
      </c>
      <c r="D338" s="27">
        <v>95.8</v>
      </c>
      <c r="E338" s="27">
        <v>102.6</v>
      </c>
      <c r="F338" s="27">
        <v>139.38</v>
      </c>
      <c r="G338" s="27">
        <v>89.79</v>
      </c>
      <c r="H338" s="27">
        <v>93.35</v>
      </c>
      <c r="I338" s="27">
        <v>123.42</v>
      </c>
      <c r="J338" s="27">
        <v>100.41</v>
      </c>
      <c r="K338" s="27">
        <v>96.51</v>
      </c>
      <c r="L338" s="27">
        <v>78.239999999999995</v>
      </c>
      <c r="M338" s="27">
        <v>101.25</v>
      </c>
      <c r="N338" s="27">
        <v>90.1</v>
      </c>
      <c r="O338" s="27">
        <v>111.19</v>
      </c>
      <c r="P338" s="27">
        <v>98.74</v>
      </c>
      <c r="Q338" s="27">
        <v>122.73</v>
      </c>
      <c r="R338" s="27">
        <v>97.14</v>
      </c>
      <c r="S338" s="27">
        <v>92.42</v>
      </c>
      <c r="T338" s="27">
        <v>88.6</v>
      </c>
      <c r="U338" s="27">
        <v>93.64</v>
      </c>
      <c r="V338" s="27">
        <v>88.8</v>
      </c>
      <c r="W338" s="27">
        <v>92.58</v>
      </c>
      <c r="X338" s="27">
        <v>103.64</v>
      </c>
      <c r="Y338" s="27">
        <v>141.6</v>
      </c>
      <c r="Z338" s="27">
        <v>90.45</v>
      </c>
      <c r="AA338" s="27">
        <v>123.19</v>
      </c>
      <c r="AB338" s="27">
        <v>99.16</v>
      </c>
    </row>
    <row r="339" spans="1:28">
      <c r="A339" s="28">
        <v>33542</v>
      </c>
      <c r="B339" s="27">
        <v>83.97</v>
      </c>
      <c r="C339" s="27">
        <v>94.44</v>
      </c>
      <c r="D339" s="27">
        <v>95.5</v>
      </c>
      <c r="E339" s="27">
        <v>102.74</v>
      </c>
      <c r="F339" s="27">
        <v>139.68</v>
      </c>
      <c r="G339" s="27">
        <v>89.65</v>
      </c>
      <c r="H339" s="27">
        <v>93.13</v>
      </c>
      <c r="I339" s="27">
        <v>122.87</v>
      </c>
      <c r="J339" s="27">
        <v>100.03</v>
      </c>
      <c r="K339" s="27">
        <v>97.72</v>
      </c>
      <c r="L339" s="27">
        <v>78.680000000000007</v>
      </c>
      <c r="M339" s="27">
        <v>100.6</v>
      </c>
      <c r="N339" s="27">
        <v>90.28</v>
      </c>
      <c r="O339" s="27">
        <v>110.87</v>
      </c>
      <c r="P339" s="27">
        <v>102.39</v>
      </c>
      <c r="Q339" s="27">
        <v>119.51</v>
      </c>
      <c r="R339" s="27">
        <v>97.39</v>
      </c>
      <c r="S339" s="27">
        <v>92.03</v>
      </c>
      <c r="T339" s="27">
        <v>85.12</v>
      </c>
      <c r="U339" s="27">
        <v>93.29</v>
      </c>
      <c r="V339" s="27">
        <v>88.63</v>
      </c>
      <c r="W339" s="27">
        <v>91.74</v>
      </c>
      <c r="X339" s="27">
        <v>103.04</v>
      </c>
      <c r="Y339" s="27">
        <v>141.58000000000001</v>
      </c>
      <c r="Z339" s="27">
        <v>90.16</v>
      </c>
      <c r="AA339" s="27">
        <v>122.45</v>
      </c>
      <c r="AB339" s="27">
        <v>97.98</v>
      </c>
    </row>
    <row r="340" spans="1:28">
      <c r="A340" s="28">
        <v>33572</v>
      </c>
      <c r="B340" s="27">
        <v>82.21</v>
      </c>
      <c r="C340" s="27">
        <v>94.78</v>
      </c>
      <c r="D340" s="27">
        <v>96.09</v>
      </c>
      <c r="E340" s="27">
        <v>102.04</v>
      </c>
      <c r="F340" s="27">
        <v>140.30000000000001</v>
      </c>
      <c r="G340" s="27">
        <v>90.04</v>
      </c>
      <c r="H340" s="27">
        <v>95.04</v>
      </c>
      <c r="I340" s="27">
        <v>116.95</v>
      </c>
      <c r="J340" s="27">
        <v>100.84</v>
      </c>
      <c r="K340" s="27">
        <v>98.84</v>
      </c>
      <c r="L340" s="27">
        <v>79.099999999999994</v>
      </c>
      <c r="M340" s="27">
        <v>99.57</v>
      </c>
      <c r="N340" s="27">
        <v>91.07</v>
      </c>
      <c r="O340" s="27">
        <v>111.39</v>
      </c>
      <c r="P340" s="27">
        <v>101.66</v>
      </c>
      <c r="Q340" s="27">
        <v>117.62</v>
      </c>
      <c r="R340" s="27">
        <v>98.6</v>
      </c>
      <c r="S340" s="27">
        <v>92.7</v>
      </c>
      <c r="T340" s="27">
        <v>83.99</v>
      </c>
      <c r="U340" s="27">
        <v>93.61</v>
      </c>
      <c r="V340" s="27">
        <v>88.12</v>
      </c>
      <c r="W340" s="27">
        <v>91.7</v>
      </c>
      <c r="X340" s="27">
        <v>103.44</v>
      </c>
      <c r="Y340" s="27">
        <v>142.91</v>
      </c>
      <c r="Z340" s="27">
        <v>90.85</v>
      </c>
      <c r="AA340" s="27">
        <v>122.93</v>
      </c>
      <c r="AB340" s="27">
        <v>96.4</v>
      </c>
    </row>
    <row r="341" spans="1:28">
      <c r="A341" s="28">
        <v>33603</v>
      </c>
      <c r="B341" s="27">
        <v>79.94</v>
      </c>
      <c r="C341" s="27">
        <v>95.09</v>
      </c>
      <c r="D341" s="27">
        <v>96.51</v>
      </c>
      <c r="E341" s="27">
        <v>99.69</v>
      </c>
      <c r="F341" s="27">
        <v>138.71</v>
      </c>
      <c r="G341" s="27">
        <v>90.3</v>
      </c>
      <c r="H341" s="27">
        <v>96.71</v>
      </c>
      <c r="I341" s="27">
        <v>112.6</v>
      </c>
      <c r="J341" s="27">
        <v>101.35</v>
      </c>
      <c r="K341" s="27">
        <v>100.04</v>
      </c>
      <c r="L341" s="27">
        <v>80</v>
      </c>
      <c r="M341" s="27">
        <v>98.44</v>
      </c>
      <c r="N341" s="27">
        <v>91.89</v>
      </c>
      <c r="O341" s="27">
        <v>112.15</v>
      </c>
      <c r="P341" s="27">
        <v>101.27</v>
      </c>
      <c r="Q341" s="27">
        <v>115.99</v>
      </c>
      <c r="R341" s="27">
        <v>100.31</v>
      </c>
      <c r="S341" s="27">
        <v>93.32</v>
      </c>
      <c r="T341" s="27">
        <v>82.17</v>
      </c>
      <c r="U341" s="27">
        <v>94.23</v>
      </c>
      <c r="V341" s="27">
        <v>87.67</v>
      </c>
      <c r="W341" s="27">
        <v>92.96</v>
      </c>
      <c r="X341" s="27">
        <v>103.32</v>
      </c>
      <c r="Y341" s="27">
        <v>144.07</v>
      </c>
      <c r="Z341" s="27">
        <v>91.4</v>
      </c>
      <c r="AA341" s="27">
        <v>123.36</v>
      </c>
      <c r="AB341" s="27">
        <v>95.5</v>
      </c>
    </row>
    <row r="342" spans="1:28">
      <c r="A342" s="28">
        <v>33634</v>
      </c>
      <c r="B342" s="27">
        <v>76.989999999999995</v>
      </c>
      <c r="C342" s="27">
        <v>95.79</v>
      </c>
      <c r="D342" s="27">
        <v>96.23</v>
      </c>
      <c r="E342" s="27">
        <v>98.89</v>
      </c>
      <c r="F342" s="27">
        <v>142.63</v>
      </c>
      <c r="G342" s="27">
        <v>89.93</v>
      </c>
      <c r="H342" s="27">
        <v>96.46</v>
      </c>
      <c r="I342" s="27">
        <v>112.08</v>
      </c>
      <c r="J342" s="27">
        <v>100.89</v>
      </c>
      <c r="K342" s="27">
        <v>99.85</v>
      </c>
      <c r="L342" s="27">
        <v>78.94</v>
      </c>
      <c r="M342" s="27">
        <v>98.86</v>
      </c>
      <c r="N342" s="27">
        <v>92.13</v>
      </c>
      <c r="O342" s="27">
        <v>112.46</v>
      </c>
      <c r="P342" s="27">
        <v>103.33</v>
      </c>
      <c r="Q342" s="27">
        <v>115.07</v>
      </c>
      <c r="R342" s="27">
        <v>102.01</v>
      </c>
      <c r="S342" s="27">
        <v>92.51</v>
      </c>
      <c r="T342" s="27">
        <v>80.94</v>
      </c>
      <c r="U342" s="27">
        <v>93.9</v>
      </c>
      <c r="V342" s="27">
        <v>90.66</v>
      </c>
      <c r="W342" s="27">
        <v>92.96</v>
      </c>
      <c r="X342" s="27">
        <v>104.91</v>
      </c>
      <c r="Y342" s="27">
        <v>143.72</v>
      </c>
      <c r="Z342" s="27">
        <v>90.97</v>
      </c>
      <c r="AA342" s="27">
        <v>122.06</v>
      </c>
      <c r="AB342" s="27">
        <v>95.05</v>
      </c>
    </row>
    <row r="343" spans="1:28">
      <c r="A343" s="28">
        <v>33663</v>
      </c>
      <c r="B343" s="27">
        <v>77.959999999999994</v>
      </c>
      <c r="C343" s="27">
        <v>95.81</v>
      </c>
      <c r="D343" s="27">
        <v>95.72</v>
      </c>
      <c r="E343" s="27">
        <v>96.78</v>
      </c>
      <c r="F343" s="27">
        <v>145.83000000000001</v>
      </c>
      <c r="G343" s="27">
        <v>89.57</v>
      </c>
      <c r="H343" s="27">
        <v>95.79</v>
      </c>
      <c r="I343" s="27">
        <v>110.99</v>
      </c>
      <c r="J343" s="27">
        <v>100.49</v>
      </c>
      <c r="K343" s="27">
        <v>99.42</v>
      </c>
      <c r="L343" s="27">
        <v>78.400000000000006</v>
      </c>
      <c r="M343" s="27">
        <v>101.42</v>
      </c>
      <c r="N343" s="27">
        <v>91.24</v>
      </c>
      <c r="O343" s="27">
        <v>112.38</v>
      </c>
      <c r="P343" s="27">
        <v>101.74</v>
      </c>
      <c r="Q343" s="27">
        <v>116.54</v>
      </c>
      <c r="R343" s="27">
        <v>103.66</v>
      </c>
      <c r="S343" s="27">
        <v>92.13</v>
      </c>
      <c r="T343" s="27">
        <v>81.61</v>
      </c>
      <c r="U343" s="27">
        <v>93.48</v>
      </c>
      <c r="V343" s="27">
        <v>91.45</v>
      </c>
      <c r="W343" s="27">
        <v>93.47</v>
      </c>
      <c r="X343" s="27">
        <v>105.47</v>
      </c>
      <c r="Y343" s="27">
        <v>142.57</v>
      </c>
      <c r="Z343" s="27">
        <v>89.45</v>
      </c>
      <c r="AA343" s="27">
        <v>122.07</v>
      </c>
      <c r="AB343" s="27">
        <v>96.7</v>
      </c>
    </row>
    <row r="344" spans="1:28">
      <c r="A344" s="28">
        <v>33694</v>
      </c>
      <c r="B344" s="27">
        <v>79.67</v>
      </c>
      <c r="C344" s="27">
        <v>95.64</v>
      </c>
      <c r="D344" s="27">
        <v>95.19</v>
      </c>
      <c r="E344" s="27">
        <v>96.53</v>
      </c>
      <c r="F344" s="27">
        <v>146.03</v>
      </c>
      <c r="G344" s="27">
        <v>89.26</v>
      </c>
      <c r="H344" s="27">
        <v>95.4</v>
      </c>
      <c r="I344" s="27">
        <v>110.76</v>
      </c>
      <c r="J344" s="27">
        <v>100.51</v>
      </c>
      <c r="K344" s="27">
        <v>99.28</v>
      </c>
      <c r="L344" s="27">
        <v>79.510000000000005</v>
      </c>
      <c r="M344" s="27">
        <v>103.84</v>
      </c>
      <c r="N344" s="27">
        <v>90.62</v>
      </c>
      <c r="O344" s="27">
        <v>112.2</v>
      </c>
      <c r="P344" s="27">
        <v>98.85</v>
      </c>
      <c r="Q344" s="27">
        <v>118.79</v>
      </c>
      <c r="R344" s="27">
        <v>104.76</v>
      </c>
      <c r="S344" s="27">
        <v>92.26</v>
      </c>
      <c r="T344" s="27">
        <v>83.54</v>
      </c>
      <c r="U344" s="27">
        <v>93.62</v>
      </c>
      <c r="V344" s="27">
        <v>91.88</v>
      </c>
      <c r="W344" s="27">
        <v>93.28</v>
      </c>
      <c r="X344" s="27">
        <v>104.74</v>
      </c>
      <c r="Y344" s="27">
        <v>142.38999999999999</v>
      </c>
      <c r="Z344" s="27">
        <v>88.31</v>
      </c>
      <c r="AA344" s="27">
        <v>121.14</v>
      </c>
      <c r="AB344" s="27">
        <v>98.83</v>
      </c>
    </row>
    <row r="345" spans="1:28">
      <c r="A345" s="28">
        <v>33724</v>
      </c>
      <c r="B345" s="27">
        <v>79.400000000000006</v>
      </c>
      <c r="C345" s="27">
        <v>95.42</v>
      </c>
      <c r="D345" s="27">
        <v>94.93</v>
      </c>
      <c r="E345" s="27">
        <v>96.57</v>
      </c>
      <c r="F345" s="27">
        <v>148.06</v>
      </c>
      <c r="G345" s="27">
        <v>89.13</v>
      </c>
      <c r="H345" s="27">
        <v>95.51</v>
      </c>
      <c r="I345" s="27">
        <v>110.79</v>
      </c>
      <c r="J345" s="27">
        <v>100.82</v>
      </c>
      <c r="K345" s="27">
        <v>99.31</v>
      </c>
      <c r="L345" s="27">
        <v>79.59</v>
      </c>
      <c r="M345" s="27">
        <v>104.32</v>
      </c>
      <c r="N345" s="27">
        <v>90.58</v>
      </c>
      <c r="O345" s="27">
        <v>112.02</v>
      </c>
      <c r="P345" s="27">
        <v>98.75</v>
      </c>
      <c r="Q345" s="27">
        <v>117.59</v>
      </c>
      <c r="R345" s="27">
        <v>105.15</v>
      </c>
      <c r="S345" s="27">
        <v>92.25</v>
      </c>
      <c r="T345" s="27">
        <v>82.03</v>
      </c>
      <c r="U345" s="27">
        <v>93.65</v>
      </c>
      <c r="V345" s="27">
        <v>93.66</v>
      </c>
      <c r="W345" s="27">
        <v>93.36</v>
      </c>
      <c r="X345" s="27">
        <v>104.38</v>
      </c>
      <c r="Y345" s="27">
        <v>142.5</v>
      </c>
      <c r="Z345" s="27">
        <v>86.97</v>
      </c>
      <c r="AA345" s="27">
        <v>123.66</v>
      </c>
      <c r="AB345" s="27">
        <v>98.09</v>
      </c>
    </row>
    <row r="346" spans="1:28">
      <c r="A346" s="28">
        <v>33755</v>
      </c>
      <c r="B346" s="27">
        <v>77.61</v>
      </c>
      <c r="C346" s="27">
        <v>95.51</v>
      </c>
      <c r="D346" s="27">
        <v>94.9</v>
      </c>
      <c r="E346" s="27">
        <v>95.24</v>
      </c>
      <c r="F346" s="27">
        <v>148.35</v>
      </c>
      <c r="G346" s="27">
        <v>89.67</v>
      </c>
      <c r="H346" s="27">
        <v>96.05</v>
      </c>
      <c r="I346" s="27">
        <v>111.02</v>
      </c>
      <c r="J346" s="27">
        <v>101.47</v>
      </c>
      <c r="K346" s="27">
        <v>99.24</v>
      </c>
      <c r="L346" s="27">
        <v>78.260000000000005</v>
      </c>
      <c r="M346" s="27">
        <v>103.17</v>
      </c>
      <c r="N346" s="27">
        <v>90.3</v>
      </c>
      <c r="O346" s="27">
        <v>112.17</v>
      </c>
      <c r="P346" s="27">
        <v>99.89</v>
      </c>
      <c r="Q346" s="27">
        <v>115.99</v>
      </c>
      <c r="R346" s="27">
        <v>104.16</v>
      </c>
      <c r="S346" s="27">
        <v>91.92</v>
      </c>
      <c r="T346" s="27">
        <v>80.34</v>
      </c>
      <c r="U346" s="27">
        <v>93.73</v>
      </c>
      <c r="V346" s="27">
        <v>96.44</v>
      </c>
      <c r="W346" s="27">
        <v>93.47</v>
      </c>
      <c r="X346" s="27">
        <v>104.9</v>
      </c>
      <c r="Y346" s="27">
        <v>142.69999999999999</v>
      </c>
      <c r="Z346" s="27">
        <v>86.88</v>
      </c>
      <c r="AA346" s="27">
        <v>125.56</v>
      </c>
      <c r="AB346" s="27">
        <v>97</v>
      </c>
    </row>
    <row r="347" spans="1:28">
      <c r="A347" s="28">
        <v>33785</v>
      </c>
      <c r="B347" s="27">
        <v>76.23</v>
      </c>
      <c r="C347" s="27">
        <v>95.77</v>
      </c>
      <c r="D347" s="27">
        <v>95.46</v>
      </c>
      <c r="E347" s="27">
        <v>94.84</v>
      </c>
      <c r="F347" s="27">
        <v>146.87</v>
      </c>
      <c r="G347" s="27">
        <v>90.23</v>
      </c>
      <c r="H347" s="27">
        <v>96.95</v>
      </c>
      <c r="I347" s="27">
        <v>111.54</v>
      </c>
      <c r="J347" s="27">
        <v>101.61</v>
      </c>
      <c r="K347" s="27">
        <v>99.94</v>
      </c>
      <c r="L347" s="27">
        <v>77.89</v>
      </c>
      <c r="M347" s="27">
        <v>102.28</v>
      </c>
      <c r="N347" s="27">
        <v>90.82</v>
      </c>
      <c r="O347" s="27">
        <v>112.26</v>
      </c>
      <c r="P347" s="27">
        <v>101.51</v>
      </c>
      <c r="Q347" s="27">
        <v>113.17</v>
      </c>
      <c r="R347" s="27">
        <v>103.32</v>
      </c>
      <c r="S347" s="27">
        <v>91.88</v>
      </c>
      <c r="T347" s="27">
        <v>80.3</v>
      </c>
      <c r="U347" s="27">
        <v>94.09</v>
      </c>
      <c r="V347" s="27">
        <v>97.23</v>
      </c>
      <c r="W347" s="27">
        <v>92.86</v>
      </c>
      <c r="X347" s="27">
        <v>104.5</v>
      </c>
      <c r="Y347" s="27">
        <v>142.61000000000001</v>
      </c>
      <c r="Z347" s="27">
        <v>88.91</v>
      </c>
      <c r="AA347" s="27">
        <v>125.42</v>
      </c>
      <c r="AB347" s="27">
        <v>95.63</v>
      </c>
    </row>
    <row r="348" spans="1:28">
      <c r="A348" s="28">
        <v>33816</v>
      </c>
      <c r="B348" s="27">
        <v>74.069999999999993</v>
      </c>
      <c r="C348" s="27">
        <v>97.46</v>
      </c>
      <c r="D348" s="27">
        <v>96.62</v>
      </c>
      <c r="E348" s="27">
        <v>94.69</v>
      </c>
      <c r="F348" s="27">
        <v>143.68</v>
      </c>
      <c r="G348" s="27">
        <v>91.08</v>
      </c>
      <c r="H348" s="27">
        <v>99.86</v>
      </c>
      <c r="I348" s="27">
        <v>112.11</v>
      </c>
      <c r="J348" s="27">
        <v>102.45</v>
      </c>
      <c r="K348" s="27">
        <v>101.61</v>
      </c>
      <c r="L348" s="27">
        <v>76.23</v>
      </c>
      <c r="M348" s="27">
        <v>101.08</v>
      </c>
      <c r="N348" s="27">
        <v>93.1</v>
      </c>
      <c r="O348" s="27">
        <v>113.45</v>
      </c>
      <c r="P348" s="27">
        <v>99.77</v>
      </c>
      <c r="Q348" s="27">
        <v>112.71</v>
      </c>
      <c r="R348" s="27">
        <v>103.08</v>
      </c>
      <c r="S348" s="27">
        <v>93.15</v>
      </c>
      <c r="T348" s="27">
        <v>80.33</v>
      </c>
      <c r="U348" s="27">
        <v>95.28</v>
      </c>
      <c r="V348" s="27">
        <v>96.57</v>
      </c>
      <c r="W348" s="27">
        <v>92.53</v>
      </c>
      <c r="X348" s="27">
        <v>104.7</v>
      </c>
      <c r="Y348" s="27">
        <v>144.19</v>
      </c>
      <c r="Z348" s="27">
        <v>91.2</v>
      </c>
      <c r="AA348" s="27">
        <v>124.55</v>
      </c>
      <c r="AB348" s="27">
        <v>94.11</v>
      </c>
    </row>
    <row r="349" spans="1:28">
      <c r="A349" s="28">
        <v>33847</v>
      </c>
      <c r="B349" s="27">
        <v>71.739999999999995</v>
      </c>
      <c r="C349" s="27">
        <v>98.28</v>
      </c>
      <c r="D349" s="27">
        <v>96.93</v>
      </c>
      <c r="E349" s="27">
        <v>94.41</v>
      </c>
      <c r="F349" s="27">
        <v>140.31</v>
      </c>
      <c r="G349" s="27">
        <v>91.76</v>
      </c>
      <c r="H349" s="27">
        <v>101.34</v>
      </c>
      <c r="I349" s="27">
        <v>112.32</v>
      </c>
      <c r="J349" s="27">
        <v>102.5</v>
      </c>
      <c r="K349" s="27">
        <v>102.43</v>
      </c>
      <c r="L349" s="27">
        <v>77.13</v>
      </c>
      <c r="M349" s="27">
        <v>100.82</v>
      </c>
      <c r="N349" s="27">
        <v>93.74</v>
      </c>
      <c r="O349" s="27">
        <v>114.23</v>
      </c>
      <c r="P349" s="27">
        <v>98.88</v>
      </c>
      <c r="Q349" s="27">
        <v>112</v>
      </c>
      <c r="R349" s="27">
        <v>104.17</v>
      </c>
      <c r="S349" s="27">
        <v>94.09</v>
      </c>
      <c r="T349" s="27">
        <v>79.8</v>
      </c>
      <c r="U349" s="27">
        <v>95.39</v>
      </c>
      <c r="V349" s="27">
        <v>95.62</v>
      </c>
      <c r="W349" s="27">
        <v>92.32</v>
      </c>
      <c r="X349" s="27">
        <v>105.41</v>
      </c>
      <c r="Y349" s="27">
        <v>145.02000000000001</v>
      </c>
      <c r="Z349" s="27">
        <v>92.17</v>
      </c>
      <c r="AA349" s="27">
        <v>124.05</v>
      </c>
      <c r="AB349" s="27">
        <v>93.74</v>
      </c>
    </row>
    <row r="350" spans="1:28">
      <c r="A350" s="28">
        <v>33877</v>
      </c>
      <c r="B350" s="27">
        <v>71.180000000000007</v>
      </c>
      <c r="C350" s="27">
        <v>98.28</v>
      </c>
      <c r="D350" s="27">
        <v>97.84</v>
      </c>
      <c r="E350" s="27">
        <v>91.67</v>
      </c>
      <c r="F350" s="27">
        <v>143.07</v>
      </c>
      <c r="G350" s="27">
        <v>92.66</v>
      </c>
      <c r="H350" s="27">
        <v>100.46</v>
      </c>
      <c r="I350" s="27">
        <v>102.13</v>
      </c>
      <c r="J350" s="27">
        <v>103.88</v>
      </c>
      <c r="K350" s="27">
        <v>103.57</v>
      </c>
      <c r="L350" s="27">
        <v>80.06</v>
      </c>
      <c r="M350" s="27">
        <v>101.8</v>
      </c>
      <c r="N350" s="27">
        <v>94.86</v>
      </c>
      <c r="O350" s="27">
        <v>108.1</v>
      </c>
      <c r="P350" s="27">
        <v>102.47</v>
      </c>
      <c r="Q350" s="27">
        <v>111.81</v>
      </c>
      <c r="R350" s="27">
        <v>104.77</v>
      </c>
      <c r="S350" s="27">
        <v>95.8</v>
      </c>
      <c r="T350" s="27">
        <v>79.61</v>
      </c>
      <c r="U350" s="27">
        <v>95.33</v>
      </c>
      <c r="V350" s="27">
        <v>95.21</v>
      </c>
      <c r="W350" s="27">
        <v>92.13</v>
      </c>
      <c r="X350" s="27">
        <v>102.49</v>
      </c>
      <c r="Y350" s="27">
        <v>146.34</v>
      </c>
      <c r="Z350" s="27">
        <v>94.77</v>
      </c>
      <c r="AA350" s="27">
        <v>118.9</v>
      </c>
      <c r="AB350" s="27">
        <v>93.92</v>
      </c>
    </row>
    <row r="351" spans="1:28">
      <c r="A351" s="28">
        <v>33908</v>
      </c>
      <c r="B351" s="27">
        <v>71.52</v>
      </c>
      <c r="C351" s="27">
        <v>99.24</v>
      </c>
      <c r="D351" s="27">
        <v>99.23</v>
      </c>
      <c r="E351" s="27">
        <v>90.26</v>
      </c>
      <c r="F351" s="27">
        <v>143.91</v>
      </c>
      <c r="G351" s="27">
        <v>94.52</v>
      </c>
      <c r="H351" s="27">
        <v>99.49</v>
      </c>
      <c r="I351" s="27">
        <v>99.84</v>
      </c>
      <c r="J351" s="27">
        <v>106.35</v>
      </c>
      <c r="K351" s="27">
        <v>105.02</v>
      </c>
      <c r="L351" s="27">
        <v>80.97</v>
      </c>
      <c r="M351" s="27">
        <v>103.48</v>
      </c>
      <c r="N351" s="27">
        <v>97.1</v>
      </c>
      <c r="O351" s="27">
        <v>99.87</v>
      </c>
      <c r="P351" s="27">
        <v>105.67</v>
      </c>
      <c r="Q351" s="27">
        <v>112.82</v>
      </c>
      <c r="R351" s="27">
        <v>104.8</v>
      </c>
      <c r="S351" s="27">
        <v>96.83</v>
      </c>
      <c r="T351" s="27">
        <v>80.61</v>
      </c>
      <c r="U351" s="27">
        <v>94.95</v>
      </c>
      <c r="V351" s="27">
        <v>96.55</v>
      </c>
      <c r="W351" s="27">
        <v>92.78</v>
      </c>
      <c r="X351" s="27">
        <v>98.31</v>
      </c>
      <c r="Y351" s="27">
        <v>145.56</v>
      </c>
      <c r="Z351" s="27">
        <v>95.31</v>
      </c>
      <c r="AA351" s="27">
        <v>109.71</v>
      </c>
      <c r="AB351" s="27">
        <v>96.02</v>
      </c>
    </row>
    <row r="352" spans="1:28">
      <c r="A352" s="28">
        <v>33938</v>
      </c>
      <c r="B352" s="27">
        <v>71.239999999999995</v>
      </c>
      <c r="C352" s="27">
        <v>98.13</v>
      </c>
      <c r="D352" s="27">
        <v>98.64</v>
      </c>
      <c r="E352" s="27">
        <v>89.99</v>
      </c>
      <c r="F352" s="27">
        <v>144.47</v>
      </c>
      <c r="G352" s="27">
        <v>94.27</v>
      </c>
      <c r="H352" s="27">
        <v>97.61</v>
      </c>
      <c r="I352" s="27">
        <v>99.07</v>
      </c>
      <c r="J352" s="27">
        <v>105.15</v>
      </c>
      <c r="K352" s="27">
        <v>103.84</v>
      </c>
      <c r="L352" s="27">
        <v>80.290000000000006</v>
      </c>
      <c r="M352" s="27">
        <v>106.94</v>
      </c>
      <c r="N352" s="27">
        <v>96.27</v>
      </c>
      <c r="O352" s="27">
        <v>102.04</v>
      </c>
      <c r="P352" s="27">
        <v>105.95</v>
      </c>
      <c r="Q352" s="27">
        <v>115.11</v>
      </c>
      <c r="R352" s="27">
        <v>107.12</v>
      </c>
      <c r="S352" s="27">
        <v>95.78</v>
      </c>
      <c r="T352" s="27">
        <v>80.3</v>
      </c>
      <c r="U352" s="27">
        <v>94.46</v>
      </c>
      <c r="V352" s="27">
        <v>96.16</v>
      </c>
      <c r="W352" s="27">
        <v>94.07</v>
      </c>
      <c r="X352" s="27">
        <v>96.32</v>
      </c>
      <c r="Y352" s="27">
        <v>137.22</v>
      </c>
      <c r="Z352" s="27">
        <v>93.5</v>
      </c>
      <c r="AA352" s="27">
        <v>106.38</v>
      </c>
      <c r="AB352" s="27">
        <v>99.33</v>
      </c>
    </row>
    <row r="353" spans="1:28">
      <c r="A353" s="28">
        <v>33969</v>
      </c>
      <c r="B353" s="27">
        <v>71.569999999999993</v>
      </c>
      <c r="C353" s="27">
        <v>98.8</v>
      </c>
      <c r="D353" s="27">
        <v>99.23</v>
      </c>
      <c r="E353" s="27">
        <v>89.74</v>
      </c>
      <c r="F353" s="27">
        <v>143.38999999999999</v>
      </c>
      <c r="G353" s="27">
        <v>94.81</v>
      </c>
      <c r="H353" s="27">
        <v>98.01</v>
      </c>
      <c r="I353" s="27">
        <v>98.39</v>
      </c>
      <c r="J353" s="27">
        <v>104.88</v>
      </c>
      <c r="K353" s="27">
        <v>104.98</v>
      </c>
      <c r="L353" s="27">
        <v>80.599999999999994</v>
      </c>
      <c r="M353" s="27">
        <v>107.58</v>
      </c>
      <c r="N353" s="27">
        <v>96.45</v>
      </c>
      <c r="O353" s="27">
        <v>98.7</v>
      </c>
      <c r="P353" s="27">
        <v>105.98</v>
      </c>
      <c r="Q353" s="27">
        <v>114.87</v>
      </c>
      <c r="R353" s="27">
        <v>108.75</v>
      </c>
      <c r="S353" s="27">
        <v>95.89</v>
      </c>
      <c r="T353" s="27">
        <v>79.650000000000006</v>
      </c>
      <c r="U353" s="27">
        <v>92.63</v>
      </c>
      <c r="V353" s="27">
        <v>96.5</v>
      </c>
      <c r="W353" s="27">
        <v>93.88</v>
      </c>
      <c r="X353" s="27">
        <v>97.8</v>
      </c>
      <c r="Y353" s="27">
        <v>124.31</v>
      </c>
      <c r="Z353" s="27">
        <v>94.01</v>
      </c>
      <c r="AA353" s="27">
        <v>108.62</v>
      </c>
      <c r="AB353" s="27">
        <v>99.34</v>
      </c>
    </row>
    <row r="354" spans="1:28">
      <c r="A354" s="28">
        <v>34000</v>
      </c>
      <c r="B354" s="27">
        <v>70.58</v>
      </c>
      <c r="C354" s="27">
        <v>99.27</v>
      </c>
      <c r="D354" s="27">
        <v>99.07</v>
      </c>
      <c r="E354" s="27">
        <v>89.56</v>
      </c>
      <c r="F354" s="27">
        <v>145.91999999999999</v>
      </c>
      <c r="G354" s="27">
        <v>94.36</v>
      </c>
      <c r="H354" s="27">
        <v>97.45</v>
      </c>
      <c r="I354" s="27">
        <v>95.39</v>
      </c>
      <c r="J354" s="27">
        <v>105.15</v>
      </c>
      <c r="K354" s="27">
        <v>106.29</v>
      </c>
      <c r="L354" s="27">
        <v>79.69</v>
      </c>
      <c r="M354" s="27">
        <v>109.84</v>
      </c>
      <c r="N354" s="27">
        <v>95.85</v>
      </c>
      <c r="O354" s="27">
        <v>94.9</v>
      </c>
      <c r="P354" s="27">
        <v>105.24</v>
      </c>
      <c r="Q354" s="27">
        <v>115.93</v>
      </c>
      <c r="R354" s="27">
        <v>110.38</v>
      </c>
      <c r="S354" s="27">
        <v>94.97</v>
      </c>
      <c r="T354" s="27">
        <v>80.010000000000005</v>
      </c>
      <c r="U354" s="27">
        <v>91.85</v>
      </c>
      <c r="V354" s="27">
        <v>96.94</v>
      </c>
      <c r="W354" s="27">
        <v>94.33</v>
      </c>
      <c r="X354" s="27">
        <v>98.7</v>
      </c>
      <c r="Y354" s="27">
        <v>122.96</v>
      </c>
      <c r="Z354" s="27">
        <v>91.98</v>
      </c>
      <c r="AA354" s="27">
        <v>107.87</v>
      </c>
      <c r="AB354" s="27">
        <v>100.36</v>
      </c>
    </row>
    <row r="355" spans="1:28">
      <c r="A355" s="28">
        <v>34028</v>
      </c>
      <c r="B355" s="27">
        <v>71.540000000000006</v>
      </c>
      <c r="C355" s="27">
        <v>99.41</v>
      </c>
      <c r="D355" s="27">
        <v>99.1</v>
      </c>
      <c r="E355" s="27">
        <v>90.82</v>
      </c>
      <c r="F355" s="27">
        <v>143.21</v>
      </c>
      <c r="G355" s="27">
        <v>95.3</v>
      </c>
      <c r="H355" s="27">
        <v>96.81</v>
      </c>
      <c r="I355" s="27">
        <v>90.21</v>
      </c>
      <c r="J355" s="27">
        <v>105.7</v>
      </c>
      <c r="K355" s="27">
        <v>106.97</v>
      </c>
      <c r="L355" s="27">
        <v>79.69</v>
      </c>
      <c r="M355" s="27">
        <v>110.29</v>
      </c>
      <c r="N355" s="27">
        <v>88.65</v>
      </c>
      <c r="O355" s="27">
        <v>92.93</v>
      </c>
      <c r="P355" s="27">
        <v>109.68</v>
      </c>
      <c r="Q355" s="27">
        <v>115.27</v>
      </c>
      <c r="R355" s="27">
        <v>111.33</v>
      </c>
      <c r="S355" s="27">
        <v>95.37</v>
      </c>
      <c r="T355" s="27">
        <v>80.11</v>
      </c>
      <c r="U355" s="27">
        <v>92.34</v>
      </c>
      <c r="V355" s="27">
        <v>96.73</v>
      </c>
      <c r="W355" s="27">
        <v>93.86</v>
      </c>
      <c r="X355" s="27">
        <v>97.94</v>
      </c>
      <c r="Y355" s="27">
        <v>120.44</v>
      </c>
      <c r="Z355" s="27">
        <v>91.45</v>
      </c>
      <c r="AA355" s="27">
        <v>102.8</v>
      </c>
      <c r="AB355" s="27">
        <v>100.27</v>
      </c>
    </row>
    <row r="356" spans="1:28">
      <c r="A356" s="28">
        <v>34059</v>
      </c>
      <c r="B356" s="27">
        <v>73.459999999999994</v>
      </c>
      <c r="C356" s="27">
        <v>99.6</v>
      </c>
      <c r="D356" s="27">
        <v>98.92</v>
      </c>
      <c r="E356" s="27">
        <v>91.18</v>
      </c>
      <c r="F356" s="27">
        <v>140.61000000000001</v>
      </c>
      <c r="G356" s="27">
        <v>94.96</v>
      </c>
      <c r="H356" s="27">
        <v>95.67</v>
      </c>
      <c r="I356" s="27">
        <v>88.16</v>
      </c>
      <c r="J356" s="27">
        <v>105.5</v>
      </c>
      <c r="K356" s="27">
        <v>106.74</v>
      </c>
      <c r="L356" s="27">
        <v>81.7</v>
      </c>
      <c r="M356" s="27">
        <v>109.24</v>
      </c>
      <c r="N356" s="27">
        <v>87.55</v>
      </c>
      <c r="O356" s="27">
        <v>90.23</v>
      </c>
      <c r="P356" s="27">
        <v>113.03</v>
      </c>
      <c r="Q356" s="27">
        <v>115.49</v>
      </c>
      <c r="R356" s="27">
        <v>110.95</v>
      </c>
      <c r="S356" s="27">
        <v>95.66</v>
      </c>
      <c r="T356" s="27">
        <v>80.760000000000005</v>
      </c>
      <c r="U356" s="27">
        <v>92.73</v>
      </c>
      <c r="V356" s="27">
        <v>95.4</v>
      </c>
      <c r="W356" s="27">
        <v>92.91</v>
      </c>
      <c r="X356" s="27">
        <v>98.14</v>
      </c>
      <c r="Y356" s="27">
        <v>117.21</v>
      </c>
      <c r="Z356" s="27">
        <v>91.5</v>
      </c>
      <c r="AA356" s="27">
        <v>104.69</v>
      </c>
      <c r="AB356" s="27">
        <v>99.35</v>
      </c>
    </row>
    <row r="357" spans="1:28">
      <c r="A357" s="28">
        <v>34089</v>
      </c>
      <c r="B357" s="27">
        <v>71.88</v>
      </c>
      <c r="C357" s="27">
        <v>99.24</v>
      </c>
      <c r="D357" s="27">
        <v>98.6</v>
      </c>
      <c r="E357" s="27">
        <v>89.14</v>
      </c>
      <c r="F357" s="27">
        <v>138.71</v>
      </c>
      <c r="G357" s="27">
        <v>94.51</v>
      </c>
      <c r="H357" s="27">
        <v>95.92</v>
      </c>
      <c r="I357" s="27">
        <v>91.2</v>
      </c>
      <c r="J357" s="27">
        <v>105.85</v>
      </c>
      <c r="K357" s="27">
        <v>106.67</v>
      </c>
      <c r="L357" s="27">
        <v>81.91</v>
      </c>
      <c r="M357" s="27">
        <v>107.61</v>
      </c>
      <c r="N357" s="27">
        <v>87.16</v>
      </c>
      <c r="O357" s="27">
        <v>91.03</v>
      </c>
      <c r="P357" s="27">
        <v>116.7</v>
      </c>
      <c r="Q357" s="27">
        <v>112.64</v>
      </c>
      <c r="R357" s="27">
        <v>110.92</v>
      </c>
      <c r="S357" s="27">
        <v>95.65</v>
      </c>
      <c r="T357" s="27">
        <v>80.44</v>
      </c>
      <c r="U357" s="27">
        <v>92.51</v>
      </c>
      <c r="V357" s="27">
        <v>95.18</v>
      </c>
      <c r="W357" s="27">
        <v>91.91</v>
      </c>
      <c r="X357" s="27">
        <v>96.76</v>
      </c>
      <c r="Y357" s="27">
        <v>118.08</v>
      </c>
      <c r="Z357" s="27">
        <v>92.32</v>
      </c>
      <c r="AA357" s="27">
        <v>108.69</v>
      </c>
      <c r="AB357" s="27">
        <v>97.28</v>
      </c>
    </row>
    <row r="358" spans="1:28">
      <c r="A358" s="28">
        <v>34120</v>
      </c>
      <c r="B358" s="27">
        <v>70.19</v>
      </c>
      <c r="C358" s="27">
        <v>98.63</v>
      </c>
      <c r="D358" s="27">
        <v>98.15</v>
      </c>
      <c r="E358" s="27">
        <v>88.57</v>
      </c>
      <c r="F358" s="27">
        <v>137.47999999999999</v>
      </c>
      <c r="G358" s="27">
        <v>94.25</v>
      </c>
      <c r="H358" s="27">
        <v>95.31</v>
      </c>
      <c r="I358" s="27">
        <v>92.89</v>
      </c>
      <c r="J358" s="27">
        <v>105.44</v>
      </c>
      <c r="K358" s="27">
        <v>105.66</v>
      </c>
      <c r="L358" s="27">
        <v>81.349999999999994</v>
      </c>
      <c r="M358" s="27">
        <v>108.16</v>
      </c>
      <c r="N358" s="27">
        <v>86.29</v>
      </c>
      <c r="O358" s="27">
        <v>95.21</v>
      </c>
      <c r="P358" s="27">
        <v>118.67</v>
      </c>
      <c r="Q358" s="27">
        <v>111.68</v>
      </c>
      <c r="R358" s="27">
        <v>110.35</v>
      </c>
      <c r="S358" s="27">
        <v>94.94</v>
      </c>
      <c r="T358" s="27">
        <v>81.27</v>
      </c>
      <c r="U358" s="27">
        <v>91.82</v>
      </c>
      <c r="V358" s="27">
        <v>93.72</v>
      </c>
      <c r="W358" s="27">
        <v>92.22</v>
      </c>
      <c r="X358" s="27">
        <v>92.35</v>
      </c>
      <c r="Y358" s="27">
        <v>119.52</v>
      </c>
      <c r="Z358" s="27">
        <v>92.89</v>
      </c>
      <c r="AA358" s="27">
        <v>109</v>
      </c>
      <c r="AB358" s="27">
        <v>97.13</v>
      </c>
    </row>
    <row r="359" spans="1:28">
      <c r="A359" s="28">
        <v>34150</v>
      </c>
      <c r="B359" s="27">
        <v>67.94</v>
      </c>
      <c r="C359" s="27">
        <v>98</v>
      </c>
      <c r="D359" s="27">
        <v>97.45</v>
      </c>
      <c r="E359" s="27">
        <v>87.9</v>
      </c>
      <c r="F359" s="27">
        <v>138.22</v>
      </c>
      <c r="G359" s="27">
        <v>93.64</v>
      </c>
      <c r="H359" s="27">
        <v>93.49</v>
      </c>
      <c r="I359" s="27">
        <v>93.05</v>
      </c>
      <c r="J359" s="27">
        <v>104.56</v>
      </c>
      <c r="K359" s="27">
        <v>104.7</v>
      </c>
      <c r="L359" s="27">
        <v>81.11</v>
      </c>
      <c r="M359" s="27">
        <v>109.09</v>
      </c>
      <c r="N359" s="27">
        <v>85.27</v>
      </c>
      <c r="O359" s="27">
        <v>96.07</v>
      </c>
      <c r="P359" s="27">
        <v>122.89</v>
      </c>
      <c r="Q359" s="27">
        <v>111.47</v>
      </c>
      <c r="R359" s="27">
        <v>111.05</v>
      </c>
      <c r="S359" s="27">
        <v>93.67</v>
      </c>
      <c r="T359" s="27">
        <v>81.64</v>
      </c>
      <c r="U359" s="27">
        <v>90.99</v>
      </c>
      <c r="V359" s="27">
        <v>92.82</v>
      </c>
      <c r="W359" s="27">
        <v>91.83</v>
      </c>
      <c r="X359" s="27">
        <v>89.97</v>
      </c>
      <c r="Y359" s="27">
        <v>119.4</v>
      </c>
      <c r="Z359" s="27">
        <v>92.88</v>
      </c>
      <c r="AA359" s="27">
        <v>107.87</v>
      </c>
      <c r="AB359" s="27">
        <v>97.43</v>
      </c>
    </row>
    <row r="360" spans="1:28">
      <c r="A360" s="28">
        <v>34181</v>
      </c>
      <c r="B360" s="27">
        <v>69.069999999999993</v>
      </c>
      <c r="C360" s="27">
        <v>98.62</v>
      </c>
      <c r="D360" s="27">
        <v>97.09</v>
      </c>
      <c r="E360" s="27">
        <v>88.23</v>
      </c>
      <c r="F360" s="27">
        <v>134.80000000000001</v>
      </c>
      <c r="G360" s="27">
        <v>91.88</v>
      </c>
      <c r="H360" s="27">
        <v>91.47</v>
      </c>
      <c r="I360" s="27">
        <v>92.26</v>
      </c>
      <c r="J360" s="27">
        <v>102.69</v>
      </c>
      <c r="K360" s="27">
        <v>104.59</v>
      </c>
      <c r="L360" s="27">
        <v>78.88</v>
      </c>
      <c r="M360" s="27">
        <v>110.19</v>
      </c>
      <c r="N360" s="27">
        <v>83.98</v>
      </c>
      <c r="O360" s="27">
        <v>94.17</v>
      </c>
      <c r="P360" s="27">
        <v>124.58</v>
      </c>
      <c r="Q360" s="27">
        <v>111.91</v>
      </c>
      <c r="R360" s="27">
        <v>112.01</v>
      </c>
      <c r="S360" s="27">
        <v>93.25</v>
      </c>
      <c r="T360" s="27">
        <v>83.65</v>
      </c>
      <c r="U360" s="27">
        <v>89.77</v>
      </c>
      <c r="V360" s="27">
        <v>91.03</v>
      </c>
      <c r="W360" s="27">
        <v>93.05</v>
      </c>
      <c r="X360" s="27">
        <v>88.14</v>
      </c>
      <c r="Y360" s="27">
        <v>114.36</v>
      </c>
      <c r="Z360" s="27">
        <v>92.81</v>
      </c>
      <c r="AA360" s="27">
        <v>109.19</v>
      </c>
      <c r="AB360" s="27">
        <v>98.53</v>
      </c>
    </row>
    <row r="361" spans="1:28">
      <c r="A361" s="28">
        <v>34212</v>
      </c>
      <c r="B361" s="27">
        <v>68.63</v>
      </c>
      <c r="C361" s="27">
        <v>99.69</v>
      </c>
      <c r="D361" s="27">
        <v>95.88</v>
      </c>
      <c r="E361" s="27">
        <v>86.25</v>
      </c>
      <c r="F361" s="27">
        <v>131.34</v>
      </c>
      <c r="G361" s="27">
        <v>88.59</v>
      </c>
      <c r="H361" s="27">
        <v>90.63</v>
      </c>
      <c r="I361" s="27">
        <v>91.14</v>
      </c>
      <c r="J361" s="27">
        <v>100.97</v>
      </c>
      <c r="K361" s="27">
        <v>105.87</v>
      </c>
      <c r="L361" s="27">
        <v>78.22</v>
      </c>
      <c r="M361" s="27">
        <v>109.84</v>
      </c>
      <c r="N361" s="27">
        <v>82.57</v>
      </c>
      <c r="O361" s="27">
        <v>92.86</v>
      </c>
      <c r="P361" s="27">
        <v>129.49</v>
      </c>
      <c r="Q361" s="27">
        <v>110.62</v>
      </c>
      <c r="R361" s="27">
        <v>112.63</v>
      </c>
      <c r="S361" s="27">
        <v>94.9</v>
      </c>
      <c r="T361" s="27">
        <v>83.71</v>
      </c>
      <c r="U361" s="27">
        <v>89.18</v>
      </c>
      <c r="V361" s="27">
        <v>88.63</v>
      </c>
      <c r="W361" s="27">
        <v>92.57</v>
      </c>
      <c r="X361" s="27">
        <v>86.1</v>
      </c>
      <c r="Y361" s="27">
        <v>113.19</v>
      </c>
      <c r="Z361" s="27">
        <v>94.36</v>
      </c>
      <c r="AA361" s="27">
        <v>109.22</v>
      </c>
      <c r="AB361" s="27">
        <v>98.37</v>
      </c>
    </row>
    <row r="362" spans="1:28">
      <c r="A362" s="28">
        <v>34242</v>
      </c>
      <c r="B362" s="27">
        <v>65.44</v>
      </c>
      <c r="C362" s="27">
        <v>99.81</v>
      </c>
      <c r="D362" s="27">
        <v>95.37</v>
      </c>
      <c r="E362" s="27">
        <v>84.97</v>
      </c>
      <c r="F362" s="27">
        <v>131.57</v>
      </c>
      <c r="G362" s="27">
        <v>89.75</v>
      </c>
      <c r="H362" s="27">
        <v>93.07</v>
      </c>
      <c r="I362" s="27">
        <v>89.6</v>
      </c>
      <c r="J362" s="27">
        <v>102.67</v>
      </c>
      <c r="K362" s="27">
        <v>107.43</v>
      </c>
      <c r="L362" s="27">
        <v>79.489999999999995</v>
      </c>
      <c r="M362" s="27">
        <v>110.34</v>
      </c>
      <c r="N362" s="27">
        <v>83.17</v>
      </c>
      <c r="O362" s="27">
        <v>92.11</v>
      </c>
      <c r="P362" s="27">
        <v>125.97</v>
      </c>
      <c r="Q362" s="27">
        <v>110.59</v>
      </c>
      <c r="R362" s="27">
        <v>112.87</v>
      </c>
      <c r="S362" s="27">
        <v>97.07</v>
      </c>
      <c r="T362" s="27">
        <v>83.99</v>
      </c>
      <c r="U362" s="27">
        <v>90.75</v>
      </c>
      <c r="V362" s="27">
        <v>89.04</v>
      </c>
      <c r="W362" s="27">
        <v>92.76</v>
      </c>
      <c r="X362" s="27">
        <v>89.01</v>
      </c>
      <c r="Y362" s="27">
        <v>111.63</v>
      </c>
      <c r="Z362" s="27">
        <v>96.71</v>
      </c>
      <c r="AA362" s="27">
        <v>109.24</v>
      </c>
      <c r="AB362" s="27">
        <v>97.87</v>
      </c>
    </row>
    <row r="363" spans="1:28">
      <c r="A363" s="28">
        <v>34273</v>
      </c>
      <c r="B363" s="27">
        <v>66.709999999999994</v>
      </c>
      <c r="C363" s="27">
        <v>99.86</v>
      </c>
      <c r="D363" s="27">
        <v>94.16</v>
      </c>
      <c r="E363" s="27">
        <v>84.72</v>
      </c>
      <c r="F363" s="27">
        <v>133.11000000000001</v>
      </c>
      <c r="G363" s="27">
        <v>90.87</v>
      </c>
      <c r="H363" s="27">
        <v>92.58</v>
      </c>
      <c r="I363" s="27">
        <v>90.92</v>
      </c>
      <c r="J363" s="27">
        <v>102.51</v>
      </c>
      <c r="K363" s="27">
        <v>107.32</v>
      </c>
      <c r="L363" s="27">
        <v>80.09</v>
      </c>
      <c r="M363" s="27">
        <v>112</v>
      </c>
      <c r="N363" s="27">
        <v>84.07</v>
      </c>
      <c r="O363" s="27">
        <v>91.5</v>
      </c>
      <c r="P363" s="27">
        <v>123.97</v>
      </c>
      <c r="Q363" s="27">
        <v>111.41</v>
      </c>
      <c r="R363" s="27">
        <v>113.14</v>
      </c>
      <c r="S363" s="27">
        <v>96.93</v>
      </c>
      <c r="T363" s="27">
        <v>84.29</v>
      </c>
      <c r="U363" s="27">
        <v>90.21</v>
      </c>
      <c r="V363" s="27">
        <v>88.79</v>
      </c>
      <c r="W363" s="27">
        <v>94.97</v>
      </c>
      <c r="X363" s="27">
        <v>89.3</v>
      </c>
      <c r="Y363" s="27">
        <v>112.78</v>
      </c>
      <c r="Z363" s="27">
        <v>96.06</v>
      </c>
      <c r="AA363" s="27">
        <v>108.31</v>
      </c>
      <c r="AB363" s="27">
        <v>98.83</v>
      </c>
    </row>
    <row r="364" spans="1:28">
      <c r="A364" s="28">
        <v>34303</v>
      </c>
      <c r="B364" s="27">
        <v>67.849999999999994</v>
      </c>
      <c r="C364" s="27">
        <v>99.12</v>
      </c>
      <c r="D364" s="27">
        <v>95.34</v>
      </c>
      <c r="E364" s="27">
        <v>85.99</v>
      </c>
      <c r="F364" s="27">
        <v>134.66999999999999</v>
      </c>
      <c r="G364" s="27">
        <v>91.26</v>
      </c>
      <c r="H364" s="27">
        <v>91.21</v>
      </c>
      <c r="I364" s="27">
        <v>92.11</v>
      </c>
      <c r="J364" s="27">
        <v>102.4</v>
      </c>
      <c r="K364" s="27">
        <v>105.9</v>
      </c>
      <c r="L364" s="27">
        <v>80.87</v>
      </c>
      <c r="M364" s="27">
        <v>113.48</v>
      </c>
      <c r="N364" s="27">
        <v>83.9</v>
      </c>
      <c r="O364" s="27">
        <v>90.33</v>
      </c>
      <c r="P364" s="27">
        <v>123.3</v>
      </c>
      <c r="Q364" s="27">
        <v>112.95</v>
      </c>
      <c r="R364" s="27">
        <v>112.84</v>
      </c>
      <c r="S364" s="27">
        <v>95.7</v>
      </c>
      <c r="T364" s="27">
        <v>84.01</v>
      </c>
      <c r="U364" s="27">
        <v>89.4</v>
      </c>
      <c r="V364" s="27">
        <v>89.5</v>
      </c>
      <c r="W364" s="27">
        <v>94.93</v>
      </c>
      <c r="X364" s="27">
        <v>88.29</v>
      </c>
      <c r="Y364" s="27">
        <v>111.79</v>
      </c>
      <c r="Z364" s="27">
        <v>94.32</v>
      </c>
      <c r="AA364" s="27">
        <v>108.69</v>
      </c>
      <c r="AB364" s="27">
        <v>99.8</v>
      </c>
    </row>
    <row r="365" spans="1:28">
      <c r="A365" s="28">
        <v>34334</v>
      </c>
      <c r="B365" s="27">
        <v>68.900000000000006</v>
      </c>
      <c r="C365" s="27">
        <v>98.84</v>
      </c>
      <c r="D365" s="27">
        <v>96.93</v>
      </c>
      <c r="E365" s="27">
        <v>84.82</v>
      </c>
      <c r="F365" s="27">
        <v>136.97</v>
      </c>
      <c r="G365" s="27">
        <v>92.03</v>
      </c>
      <c r="H365" s="27">
        <v>91.14</v>
      </c>
      <c r="I365" s="27">
        <v>93.1</v>
      </c>
      <c r="J365" s="27">
        <v>103.6</v>
      </c>
      <c r="K365" s="27">
        <v>105.51</v>
      </c>
      <c r="L365" s="27">
        <v>81.23</v>
      </c>
      <c r="M365" s="27">
        <v>114.64</v>
      </c>
      <c r="N365" s="27">
        <v>84.69</v>
      </c>
      <c r="O365" s="27">
        <v>89.28</v>
      </c>
      <c r="P365" s="27">
        <v>120.76</v>
      </c>
      <c r="Q365" s="27">
        <v>113.71</v>
      </c>
      <c r="R365" s="27">
        <v>115.25</v>
      </c>
      <c r="S365" s="27">
        <v>94.77</v>
      </c>
      <c r="T365" s="27">
        <v>85.28</v>
      </c>
      <c r="U365" s="27">
        <v>88.96</v>
      </c>
      <c r="V365" s="27">
        <v>89.61</v>
      </c>
      <c r="W365" s="27">
        <v>95.39</v>
      </c>
      <c r="X365" s="27">
        <v>86.68</v>
      </c>
      <c r="Y365" s="27">
        <v>110.05</v>
      </c>
      <c r="Z365" s="27">
        <v>96.56</v>
      </c>
      <c r="AA365" s="27">
        <v>109.61</v>
      </c>
      <c r="AB365" s="27">
        <v>100.12</v>
      </c>
    </row>
    <row r="366" spans="1:28">
      <c r="A366" s="28">
        <v>34365</v>
      </c>
      <c r="B366" s="27">
        <v>71.45</v>
      </c>
      <c r="C366" s="27">
        <v>98.73</v>
      </c>
      <c r="D366" s="27">
        <v>96.66</v>
      </c>
      <c r="E366" s="27">
        <v>85.75</v>
      </c>
      <c r="F366" s="27">
        <v>138.19</v>
      </c>
      <c r="G366" s="27">
        <v>91.57</v>
      </c>
      <c r="H366" s="27">
        <v>90.16</v>
      </c>
      <c r="I366" s="27">
        <v>94.14</v>
      </c>
      <c r="J366" s="27">
        <v>103.09</v>
      </c>
      <c r="K366" s="27">
        <v>104.44</v>
      </c>
      <c r="L366" s="27">
        <v>79.790000000000006</v>
      </c>
      <c r="M366" s="27">
        <v>114.63</v>
      </c>
      <c r="N366" s="27">
        <v>86.36</v>
      </c>
      <c r="O366" s="27">
        <v>89.76</v>
      </c>
      <c r="P366" s="27">
        <v>119.13</v>
      </c>
      <c r="Q366" s="27">
        <v>115.47</v>
      </c>
      <c r="R366" s="27">
        <v>116.03</v>
      </c>
      <c r="S366" s="27">
        <v>94.07</v>
      </c>
      <c r="T366" s="27">
        <v>85.69</v>
      </c>
      <c r="U366" s="27">
        <v>87.87</v>
      </c>
      <c r="V366" s="27">
        <v>90.61</v>
      </c>
      <c r="W366" s="27">
        <v>95.74</v>
      </c>
      <c r="X366" s="27">
        <v>86.42</v>
      </c>
      <c r="Y366" s="27">
        <v>114.22</v>
      </c>
      <c r="Z366" s="27">
        <v>96.82</v>
      </c>
      <c r="AA366" s="27">
        <v>109.98</v>
      </c>
      <c r="AB366" s="27">
        <v>100.39</v>
      </c>
    </row>
    <row r="367" spans="1:28">
      <c r="A367" s="28">
        <v>34393</v>
      </c>
      <c r="B367" s="27">
        <v>72.489999999999995</v>
      </c>
      <c r="C367" s="27">
        <v>98.38</v>
      </c>
      <c r="D367" s="27">
        <v>97.25</v>
      </c>
      <c r="E367" s="27">
        <v>82.87</v>
      </c>
      <c r="F367" s="27">
        <v>137.72</v>
      </c>
      <c r="G367" s="27">
        <v>90.85</v>
      </c>
      <c r="H367" s="27">
        <v>89.96</v>
      </c>
      <c r="I367" s="27">
        <v>95.21</v>
      </c>
      <c r="J367" s="27">
        <v>102.59</v>
      </c>
      <c r="K367" s="27">
        <v>104.52</v>
      </c>
      <c r="L367" s="27">
        <v>79.069999999999993</v>
      </c>
      <c r="M367" s="27">
        <v>114.39</v>
      </c>
      <c r="N367" s="27">
        <v>84.94</v>
      </c>
      <c r="O367" s="27">
        <v>89.94</v>
      </c>
      <c r="P367" s="27">
        <v>124</v>
      </c>
      <c r="Q367" s="27">
        <v>114.71</v>
      </c>
      <c r="R367" s="27">
        <v>115.4</v>
      </c>
      <c r="S367" s="27">
        <v>93.65</v>
      </c>
      <c r="T367" s="27">
        <v>85.68</v>
      </c>
      <c r="U367" s="27">
        <v>87.39</v>
      </c>
      <c r="V367" s="27">
        <v>90.56</v>
      </c>
      <c r="W367" s="27">
        <v>95.29</v>
      </c>
      <c r="X367" s="27">
        <v>86.74</v>
      </c>
      <c r="Y367" s="27">
        <v>115.51</v>
      </c>
      <c r="Z367" s="27">
        <v>97.15</v>
      </c>
      <c r="AA367" s="27">
        <v>108.24</v>
      </c>
      <c r="AB367" s="27">
        <v>99.82</v>
      </c>
    </row>
    <row r="368" spans="1:28">
      <c r="A368" s="28">
        <v>34424</v>
      </c>
      <c r="B368" s="27">
        <v>71.45</v>
      </c>
      <c r="C368" s="27">
        <v>99.12</v>
      </c>
      <c r="D368" s="27">
        <v>97.81</v>
      </c>
      <c r="E368" s="27">
        <v>81.05</v>
      </c>
      <c r="F368" s="27">
        <v>136.07</v>
      </c>
      <c r="G368" s="27">
        <v>91.31</v>
      </c>
      <c r="H368" s="27">
        <v>91.23</v>
      </c>
      <c r="I368" s="27">
        <v>94.55</v>
      </c>
      <c r="J368" s="27">
        <v>103.34</v>
      </c>
      <c r="K368" s="27">
        <v>105.63</v>
      </c>
      <c r="L368" s="27">
        <v>80.760000000000005</v>
      </c>
      <c r="M368" s="27">
        <v>113.39</v>
      </c>
      <c r="N368" s="27">
        <v>84.59</v>
      </c>
      <c r="O368" s="27">
        <v>89.34</v>
      </c>
      <c r="P368" s="27">
        <v>125.03</v>
      </c>
      <c r="Q368" s="27">
        <v>114.75</v>
      </c>
      <c r="R368" s="27">
        <v>109.03</v>
      </c>
      <c r="S368" s="27">
        <v>94.82</v>
      </c>
      <c r="T368" s="27">
        <v>84.64</v>
      </c>
      <c r="U368" s="27">
        <v>88.09</v>
      </c>
      <c r="V368" s="27">
        <v>89.6</v>
      </c>
      <c r="W368" s="27">
        <v>94.13</v>
      </c>
      <c r="X368" s="27">
        <v>86.87</v>
      </c>
      <c r="Y368" s="27">
        <v>114.98</v>
      </c>
      <c r="Z368" s="27">
        <v>97.34</v>
      </c>
      <c r="AA368" s="27">
        <v>107.68</v>
      </c>
      <c r="AB368" s="27">
        <v>100.05</v>
      </c>
    </row>
    <row r="369" spans="1:28">
      <c r="A369" s="28">
        <v>34454</v>
      </c>
      <c r="B369" s="27">
        <v>71.67</v>
      </c>
      <c r="C369" s="27">
        <v>98.46</v>
      </c>
      <c r="D369" s="27">
        <v>97.52</v>
      </c>
      <c r="E369" s="27">
        <v>79.790000000000006</v>
      </c>
      <c r="F369" s="27">
        <v>136.51</v>
      </c>
      <c r="G369" s="27">
        <v>91.03</v>
      </c>
      <c r="H369" s="27">
        <v>90.75</v>
      </c>
      <c r="I369" s="27">
        <v>95.12</v>
      </c>
      <c r="J369" s="27">
        <v>102.18</v>
      </c>
      <c r="K369" s="27">
        <v>104.87</v>
      </c>
      <c r="L369" s="27">
        <v>80.680000000000007</v>
      </c>
      <c r="M369" s="27">
        <v>114.2</v>
      </c>
      <c r="N369" s="27">
        <v>85.18</v>
      </c>
      <c r="O369" s="27">
        <v>91.83</v>
      </c>
      <c r="P369" s="27">
        <v>127.13</v>
      </c>
      <c r="Q369" s="27">
        <v>113.95</v>
      </c>
      <c r="R369" s="27">
        <v>107.83</v>
      </c>
      <c r="S369" s="27">
        <v>94.37</v>
      </c>
      <c r="T369" s="27">
        <v>83.83</v>
      </c>
      <c r="U369" s="27">
        <v>87.77</v>
      </c>
      <c r="V369" s="27">
        <v>90.09</v>
      </c>
      <c r="W369" s="27">
        <v>95.39</v>
      </c>
      <c r="X369" s="27">
        <v>87.38</v>
      </c>
      <c r="Y369" s="27">
        <v>115.79</v>
      </c>
      <c r="Z369" s="27">
        <v>96.63</v>
      </c>
      <c r="AA369" s="27">
        <v>107.71</v>
      </c>
      <c r="AB369" s="27">
        <v>100.02</v>
      </c>
    </row>
    <row r="370" spans="1:28">
      <c r="A370" s="28">
        <v>34485</v>
      </c>
      <c r="B370" s="27">
        <v>72.05</v>
      </c>
      <c r="C370" s="27">
        <v>98.9</v>
      </c>
      <c r="D370" s="27">
        <v>98.14</v>
      </c>
      <c r="E370" s="27">
        <v>79.459999999999994</v>
      </c>
      <c r="F370" s="27">
        <v>134.83000000000001</v>
      </c>
      <c r="G370" s="27">
        <v>91.97</v>
      </c>
      <c r="H370" s="27">
        <v>92.19</v>
      </c>
      <c r="I370" s="27">
        <v>94.8</v>
      </c>
      <c r="J370" s="27">
        <v>102.98</v>
      </c>
      <c r="K370" s="27">
        <v>105.84</v>
      </c>
      <c r="L370" s="27">
        <v>80.77</v>
      </c>
      <c r="M370" s="27">
        <v>114.51</v>
      </c>
      <c r="N370" s="27">
        <v>85.81</v>
      </c>
      <c r="O370" s="27">
        <v>92.33</v>
      </c>
      <c r="P370" s="27">
        <v>125.72</v>
      </c>
      <c r="Q370" s="27">
        <v>113.61</v>
      </c>
      <c r="R370" s="27">
        <v>109.07</v>
      </c>
      <c r="S370" s="27">
        <v>94.95</v>
      </c>
      <c r="T370" s="27">
        <v>85.36</v>
      </c>
      <c r="U370" s="27">
        <v>88.24</v>
      </c>
      <c r="V370" s="27">
        <v>89.6</v>
      </c>
      <c r="W370" s="27">
        <v>96.31</v>
      </c>
      <c r="X370" s="27">
        <v>86.74</v>
      </c>
      <c r="Y370" s="27">
        <v>116.32</v>
      </c>
      <c r="Z370" s="27">
        <v>95.91</v>
      </c>
      <c r="AA370" s="27">
        <v>107.87</v>
      </c>
      <c r="AB370" s="27">
        <v>99.25</v>
      </c>
    </row>
    <row r="371" spans="1:28">
      <c r="A371" s="28">
        <v>34515</v>
      </c>
      <c r="B371" s="27">
        <v>72.510000000000005</v>
      </c>
      <c r="C371" s="27">
        <v>99.24</v>
      </c>
      <c r="D371" s="27">
        <v>98.68</v>
      </c>
      <c r="E371" s="27">
        <v>79.11</v>
      </c>
      <c r="F371" s="27">
        <v>132.31</v>
      </c>
      <c r="G371" s="27">
        <v>92.48</v>
      </c>
      <c r="H371" s="27">
        <v>92.95</v>
      </c>
      <c r="I371" s="27">
        <v>94.49</v>
      </c>
      <c r="J371" s="27">
        <v>103.65</v>
      </c>
      <c r="K371" s="27">
        <v>106.55</v>
      </c>
      <c r="L371" s="27">
        <v>80.48</v>
      </c>
      <c r="M371" s="27">
        <v>114.3</v>
      </c>
      <c r="N371" s="27">
        <v>86.17</v>
      </c>
      <c r="O371" s="27">
        <v>91.18</v>
      </c>
      <c r="P371" s="27">
        <v>125.57</v>
      </c>
      <c r="Q371" s="27">
        <v>113.55</v>
      </c>
      <c r="R371" s="27">
        <v>107.44</v>
      </c>
      <c r="S371" s="27">
        <v>95.24</v>
      </c>
      <c r="T371" s="27">
        <v>85.98</v>
      </c>
      <c r="U371" s="27">
        <v>88.97</v>
      </c>
      <c r="V371" s="27">
        <v>89.65</v>
      </c>
      <c r="W371" s="27">
        <v>97.05</v>
      </c>
      <c r="X371" s="27">
        <v>87.05</v>
      </c>
      <c r="Y371" s="27">
        <v>113.44</v>
      </c>
      <c r="Z371" s="27">
        <v>97.41</v>
      </c>
      <c r="AA371" s="27">
        <v>108.02</v>
      </c>
      <c r="AB371" s="27">
        <v>99.01</v>
      </c>
    </row>
    <row r="372" spans="1:28">
      <c r="A372" s="28">
        <v>34546</v>
      </c>
      <c r="B372" s="27">
        <v>71.31</v>
      </c>
      <c r="C372" s="27">
        <v>100.85</v>
      </c>
      <c r="D372" s="27">
        <v>99.97</v>
      </c>
      <c r="E372" s="27">
        <v>78.77</v>
      </c>
      <c r="F372" s="27">
        <v>131.69999999999999</v>
      </c>
      <c r="G372" s="27">
        <v>93.23</v>
      </c>
      <c r="H372" s="27">
        <v>94.71</v>
      </c>
      <c r="I372" s="27">
        <v>96.14</v>
      </c>
      <c r="J372" s="27">
        <v>104.22</v>
      </c>
      <c r="K372" s="27">
        <v>107.73</v>
      </c>
      <c r="L372" s="27">
        <v>80.27</v>
      </c>
      <c r="M372" s="27">
        <v>112.44</v>
      </c>
      <c r="N372" s="27">
        <v>86.88</v>
      </c>
      <c r="O372" s="27">
        <v>90.32</v>
      </c>
      <c r="P372" s="27">
        <v>128.51</v>
      </c>
      <c r="Q372" s="27">
        <v>112.32</v>
      </c>
      <c r="R372" s="27">
        <v>105.86</v>
      </c>
      <c r="S372" s="27">
        <v>96.35</v>
      </c>
      <c r="T372" s="27">
        <v>86.3</v>
      </c>
      <c r="U372" s="27">
        <v>89.74</v>
      </c>
      <c r="V372" s="27">
        <v>91.21</v>
      </c>
      <c r="W372" s="27">
        <v>96.4</v>
      </c>
      <c r="X372" s="27">
        <v>88.05</v>
      </c>
      <c r="Y372" s="27">
        <v>111.25</v>
      </c>
      <c r="Z372" s="27">
        <v>98.44</v>
      </c>
      <c r="AA372" s="27">
        <v>105.98</v>
      </c>
      <c r="AB372" s="27">
        <v>97.44</v>
      </c>
    </row>
    <row r="373" spans="1:28">
      <c r="A373" s="28">
        <v>34577</v>
      </c>
      <c r="B373" s="27">
        <v>71.819999999999993</v>
      </c>
      <c r="C373" s="27">
        <v>101.44</v>
      </c>
      <c r="D373" s="27">
        <v>100.16</v>
      </c>
      <c r="E373" s="27">
        <v>78.84</v>
      </c>
      <c r="F373" s="27">
        <v>135.94999999999999</v>
      </c>
      <c r="G373" s="27">
        <v>92.96</v>
      </c>
      <c r="H373" s="27">
        <v>94.7</v>
      </c>
      <c r="I373" s="27">
        <v>97.11</v>
      </c>
      <c r="J373" s="27">
        <v>104.27</v>
      </c>
      <c r="K373" s="27">
        <v>108.1</v>
      </c>
      <c r="L373" s="27">
        <v>80.459999999999994</v>
      </c>
      <c r="M373" s="27">
        <v>113.4</v>
      </c>
      <c r="N373" s="27">
        <v>86.39</v>
      </c>
      <c r="O373" s="27">
        <v>88.99</v>
      </c>
      <c r="P373" s="27">
        <v>126.48</v>
      </c>
      <c r="Q373" s="27">
        <v>113.3</v>
      </c>
      <c r="R373" s="27">
        <v>106.65</v>
      </c>
      <c r="S373" s="27">
        <v>96.67</v>
      </c>
      <c r="T373" s="27">
        <v>86.5</v>
      </c>
      <c r="U373" s="27">
        <v>89.54</v>
      </c>
      <c r="V373" s="27">
        <v>91.95</v>
      </c>
      <c r="W373" s="27">
        <v>96.86</v>
      </c>
      <c r="X373" s="27">
        <v>88.12</v>
      </c>
      <c r="Y373" s="27">
        <v>111.23</v>
      </c>
      <c r="Z373" s="27">
        <v>99.02</v>
      </c>
      <c r="AA373" s="27">
        <v>105.89</v>
      </c>
      <c r="AB373" s="27">
        <v>97.49</v>
      </c>
    </row>
    <row r="374" spans="1:28">
      <c r="A374" s="28">
        <v>34607</v>
      </c>
      <c r="B374" s="27">
        <v>71.36</v>
      </c>
      <c r="C374" s="27">
        <v>100.43</v>
      </c>
      <c r="D374" s="27">
        <v>99.75</v>
      </c>
      <c r="E374" s="27">
        <v>79.94</v>
      </c>
      <c r="F374" s="27">
        <v>136.16</v>
      </c>
      <c r="G374" s="27">
        <v>92.9</v>
      </c>
      <c r="H374" s="27">
        <v>94.54</v>
      </c>
      <c r="I374" s="27">
        <v>99.31</v>
      </c>
      <c r="J374" s="27">
        <v>104.57</v>
      </c>
      <c r="K374" s="27">
        <v>107.39</v>
      </c>
      <c r="L374" s="27">
        <v>81.94</v>
      </c>
      <c r="M374" s="27">
        <v>113.19</v>
      </c>
      <c r="N374" s="27">
        <v>86.58</v>
      </c>
      <c r="O374" s="27">
        <v>89.21</v>
      </c>
      <c r="P374" s="27">
        <v>127.26</v>
      </c>
      <c r="Q374" s="27">
        <v>112.26</v>
      </c>
      <c r="R374" s="27">
        <v>106.18</v>
      </c>
      <c r="S374" s="27">
        <v>97.42</v>
      </c>
      <c r="T374" s="27">
        <v>86.31</v>
      </c>
      <c r="U374" s="27">
        <v>89.52</v>
      </c>
      <c r="V374" s="27">
        <v>91.93</v>
      </c>
      <c r="W374" s="27">
        <v>97.03</v>
      </c>
      <c r="X374" s="27">
        <v>88.16</v>
      </c>
      <c r="Y374" s="27">
        <v>113.98</v>
      </c>
      <c r="Z374" s="27">
        <v>99.97</v>
      </c>
      <c r="AA374" s="27">
        <v>106.34</v>
      </c>
      <c r="AB374" s="27">
        <v>96.55</v>
      </c>
    </row>
    <row r="375" spans="1:28">
      <c r="A375" s="28">
        <v>34638</v>
      </c>
      <c r="B375" s="27">
        <v>70.459999999999994</v>
      </c>
      <c r="C375" s="27">
        <v>100.51</v>
      </c>
      <c r="D375" s="27">
        <v>99.7</v>
      </c>
      <c r="E375" s="27">
        <v>79.72</v>
      </c>
      <c r="F375" s="27">
        <v>133.91</v>
      </c>
      <c r="G375" s="27">
        <v>93.63</v>
      </c>
      <c r="H375" s="27">
        <v>95.26</v>
      </c>
      <c r="I375" s="27">
        <v>103.62</v>
      </c>
      <c r="J375" s="27">
        <v>105.02</v>
      </c>
      <c r="K375" s="27">
        <v>107.53</v>
      </c>
      <c r="L375" s="27">
        <v>82.32</v>
      </c>
      <c r="M375" s="27">
        <v>113.12</v>
      </c>
      <c r="N375" s="27">
        <v>87.61</v>
      </c>
      <c r="O375" s="27">
        <v>89.12</v>
      </c>
      <c r="P375" s="27">
        <v>127.42</v>
      </c>
      <c r="Q375" s="27">
        <v>111.18</v>
      </c>
      <c r="R375" s="27">
        <v>105.76</v>
      </c>
      <c r="S375" s="27">
        <v>97.81</v>
      </c>
      <c r="T375" s="27">
        <v>86.9</v>
      </c>
      <c r="U375" s="27">
        <v>90.1</v>
      </c>
      <c r="V375" s="27">
        <v>92.09</v>
      </c>
      <c r="W375" s="27">
        <v>97.38</v>
      </c>
      <c r="X375" s="27">
        <v>88.4</v>
      </c>
      <c r="Y375" s="27">
        <v>116.26</v>
      </c>
      <c r="Z375" s="27">
        <v>100.24</v>
      </c>
      <c r="AA375" s="27">
        <v>107.32</v>
      </c>
      <c r="AB375" s="27">
        <v>95.75</v>
      </c>
    </row>
    <row r="376" spans="1:28">
      <c r="A376" s="28">
        <v>34668</v>
      </c>
      <c r="B376" s="27">
        <v>72.39</v>
      </c>
      <c r="C376" s="27">
        <v>100.23</v>
      </c>
      <c r="D376" s="27">
        <v>99.61</v>
      </c>
      <c r="E376" s="27">
        <v>79.36</v>
      </c>
      <c r="F376" s="27">
        <v>132.53</v>
      </c>
      <c r="G376" s="27">
        <v>93.74</v>
      </c>
      <c r="H376" s="27">
        <v>94.59</v>
      </c>
      <c r="I376" s="27">
        <v>103.38</v>
      </c>
      <c r="J376" s="27">
        <v>104.5</v>
      </c>
      <c r="K376" s="27">
        <v>107.51</v>
      </c>
      <c r="L376" s="27">
        <v>82.16</v>
      </c>
      <c r="M376" s="27">
        <v>114.13</v>
      </c>
      <c r="N376" s="27">
        <v>87.1</v>
      </c>
      <c r="O376" s="27">
        <v>88.46</v>
      </c>
      <c r="P376" s="27">
        <v>128.01</v>
      </c>
      <c r="Q376" s="27">
        <v>111.91</v>
      </c>
      <c r="R376" s="27">
        <v>105.72</v>
      </c>
      <c r="S376" s="27">
        <v>97.19</v>
      </c>
      <c r="T376" s="27">
        <v>88.51</v>
      </c>
      <c r="U376" s="27">
        <v>89.5</v>
      </c>
      <c r="V376" s="27">
        <v>92.33</v>
      </c>
      <c r="W376" s="27">
        <v>98.48</v>
      </c>
      <c r="X376" s="27">
        <v>88.24</v>
      </c>
      <c r="Y376" s="27">
        <v>115.79</v>
      </c>
      <c r="Z376" s="27">
        <v>98.76</v>
      </c>
      <c r="AA376" s="27">
        <v>107.1</v>
      </c>
      <c r="AB376" s="27">
        <v>96.28</v>
      </c>
    </row>
    <row r="377" spans="1:28">
      <c r="A377" s="28">
        <v>34699</v>
      </c>
      <c r="B377" s="27">
        <v>75.459999999999994</v>
      </c>
      <c r="C377" s="27">
        <v>100.12</v>
      </c>
      <c r="D377" s="27">
        <v>99.58</v>
      </c>
      <c r="E377" s="27">
        <v>78.59</v>
      </c>
      <c r="F377" s="27">
        <v>132.77000000000001</v>
      </c>
      <c r="G377" s="27">
        <v>93.37</v>
      </c>
      <c r="H377" s="27">
        <v>94</v>
      </c>
      <c r="I377" s="27">
        <v>102.46</v>
      </c>
      <c r="J377" s="27">
        <v>103.96</v>
      </c>
      <c r="K377" s="27">
        <v>107.68</v>
      </c>
      <c r="L377" s="27">
        <v>83.02</v>
      </c>
      <c r="M377" s="27">
        <v>116.36</v>
      </c>
      <c r="N377" s="27">
        <v>86.82</v>
      </c>
      <c r="O377" s="27">
        <v>87.56</v>
      </c>
      <c r="P377" s="27">
        <v>125.89</v>
      </c>
      <c r="Q377" s="27">
        <v>114.28</v>
      </c>
      <c r="R377" s="27">
        <v>92.8</v>
      </c>
      <c r="S377" s="27">
        <v>96.69</v>
      </c>
      <c r="T377" s="27">
        <v>91.38</v>
      </c>
      <c r="U377" s="27">
        <v>89.46</v>
      </c>
      <c r="V377" s="27">
        <v>92.22</v>
      </c>
      <c r="W377" s="27">
        <v>99.59</v>
      </c>
      <c r="X377" s="27">
        <v>87.76</v>
      </c>
      <c r="Y377" s="27">
        <v>115.05</v>
      </c>
      <c r="Z377" s="27">
        <v>97.94</v>
      </c>
      <c r="AA377" s="27">
        <v>107.31</v>
      </c>
      <c r="AB377" s="27">
        <v>99.05</v>
      </c>
    </row>
    <row r="378" spans="1:28">
      <c r="A378" s="28">
        <v>34730</v>
      </c>
      <c r="B378" s="27">
        <v>74.28</v>
      </c>
      <c r="C378" s="27">
        <v>101.25</v>
      </c>
      <c r="D378" s="27">
        <v>100.41</v>
      </c>
      <c r="E378" s="27">
        <v>77.56</v>
      </c>
      <c r="F378" s="27">
        <v>135.25</v>
      </c>
      <c r="G378" s="27">
        <v>93.69</v>
      </c>
      <c r="H378" s="27">
        <v>95.4</v>
      </c>
      <c r="I378" s="27">
        <v>103.17</v>
      </c>
      <c r="J378" s="27">
        <v>104.63</v>
      </c>
      <c r="K378" s="27">
        <v>109.08</v>
      </c>
      <c r="L378" s="27">
        <v>82.56</v>
      </c>
      <c r="M378" s="27">
        <v>115.87</v>
      </c>
      <c r="N378" s="27">
        <v>87.5</v>
      </c>
      <c r="O378" s="27">
        <v>87.41</v>
      </c>
      <c r="P378" s="27">
        <v>125.58</v>
      </c>
      <c r="Q378" s="27">
        <v>114.97</v>
      </c>
      <c r="R378" s="27">
        <v>67.459999999999994</v>
      </c>
      <c r="S378" s="27">
        <v>97.4</v>
      </c>
      <c r="T378" s="27">
        <v>91.75</v>
      </c>
      <c r="U378" s="27">
        <v>90.67</v>
      </c>
      <c r="V378" s="27">
        <v>93.65</v>
      </c>
      <c r="W378" s="27">
        <v>99.9</v>
      </c>
      <c r="X378" s="27">
        <v>86.8</v>
      </c>
      <c r="Y378" s="27">
        <v>114.31</v>
      </c>
      <c r="Z378" s="27">
        <v>100.21</v>
      </c>
      <c r="AA378" s="27">
        <v>106.66</v>
      </c>
      <c r="AB378" s="27">
        <v>102</v>
      </c>
    </row>
    <row r="379" spans="1:28">
      <c r="A379" s="28">
        <v>34758</v>
      </c>
      <c r="B379" s="27">
        <v>72.06</v>
      </c>
      <c r="C379" s="27">
        <v>101.67</v>
      </c>
      <c r="D379" s="27">
        <v>101.09</v>
      </c>
      <c r="E379" s="27">
        <v>78.11</v>
      </c>
      <c r="F379" s="27">
        <v>133.18</v>
      </c>
      <c r="G379" s="27">
        <v>94.38</v>
      </c>
      <c r="H379" s="27">
        <v>96.45</v>
      </c>
      <c r="I379" s="27">
        <v>103.94</v>
      </c>
      <c r="J379" s="27">
        <v>104.81</v>
      </c>
      <c r="K379" s="27">
        <v>110.4</v>
      </c>
      <c r="L379" s="27">
        <v>82</v>
      </c>
      <c r="M379" s="27">
        <v>115.83</v>
      </c>
      <c r="N379" s="27">
        <v>86.89</v>
      </c>
      <c r="O379" s="27">
        <v>86.12</v>
      </c>
      <c r="P379" s="27">
        <v>126.17</v>
      </c>
      <c r="Q379" s="27">
        <v>114.33</v>
      </c>
      <c r="R379" s="27">
        <v>69.42</v>
      </c>
      <c r="S379" s="27">
        <v>98.41</v>
      </c>
      <c r="T379" s="27">
        <v>91.14</v>
      </c>
      <c r="U379" s="27">
        <v>91.1</v>
      </c>
      <c r="V379" s="27">
        <v>94.28</v>
      </c>
      <c r="W379" s="27">
        <v>99.07</v>
      </c>
      <c r="X379" s="27">
        <v>87.26</v>
      </c>
      <c r="Y379" s="27">
        <v>114.28</v>
      </c>
      <c r="Z379" s="27">
        <v>100.93</v>
      </c>
      <c r="AA379" s="27">
        <v>105.42</v>
      </c>
      <c r="AB379" s="27">
        <v>101</v>
      </c>
    </row>
    <row r="380" spans="1:28">
      <c r="A380" s="28">
        <v>34789</v>
      </c>
      <c r="B380" s="27">
        <v>68.989999999999995</v>
      </c>
      <c r="C380" s="27">
        <v>103.95</v>
      </c>
      <c r="D380" s="27">
        <v>103.06</v>
      </c>
      <c r="E380" s="27">
        <v>77.08</v>
      </c>
      <c r="F380" s="27">
        <v>129.69999999999999</v>
      </c>
      <c r="G380" s="27">
        <v>95.64</v>
      </c>
      <c r="H380" s="27">
        <v>98.05</v>
      </c>
      <c r="I380" s="27">
        <v>105.87</v>
      </c>
      <c r="J380" s="27">
        <v>106.33</v>
      </c>
      <c r="K380" s="27">
        <v>113.73</v>
      </c>
      <c r="L380" s="27">
        <v>83.83</v>
      </c>
      <c r="M380" s="27">
        <v>112.34</v>
      </c>
      <c r="N380" s="27">
        <v>85.9</v>
      </c>
      <c r="O380" s="27">
        <v>79.31</v>
      </c>
      <c r="P380" s="27">
        <v>134.25</v>
      </c>
      <c r="Q380" s="27">
        <v>112.78</v>
      </c>
      <c r="R380" s="27">
        <v>60.74</v>
      </c>
      <c r="S380" s="27">
        <v>101.21</v>
      </c>
      <c r="T380" s="27">
        <v>90.96</v>
      </c>
      <c r="U380" s="27">
        <v>92.65</v>
      </c>
      <c r="V380" s="27">
        <v>95.76</v>
      </c>
      <c r="W380" s="27">
        <v>97.4</v>
      </c>
      <c r="X380" s="27">
        <v>85.8</v>
      </c>
      <c r="Y380" s="27">
        <v>111.78</v>
      </c>
      <c r="Z380" s="27">
        <v>105.19</v>
      </c>
      <c r="AA380" s="27">
        <v>103.7</v>
      </c>
      <c r="AB380" s="27">
        <v>99.21</v>
      </c>
    </row>
    <row r="381" spans="1:28">
      <c r="A381" s="28">
        <v>34819</v>
      </c>
      <c r="B381" s="27">
        <v>67.27</v>
      </c>
      <c r="C381" s="27">
        <v>103.94</v>
      </c>
      <c r="D381" s="27">
        <v>103.35</v>
      </c>
      <c r="E381" s="27">
        <v>77.86</v>
      </c>
      <c r="F381" s="27">
        <v>130.22</v>
      </c>
      <c r="G381" s="27">
        <v>97.47</v>
      </c>
      <c r="H381" s="27">
        <v>97.65</v>
      </c>
      <c r="I381" s="27">
        <v>106.41</v>
      </c>
      <c r="J381" s="27">
        <v>107.3</v>
      </c>
      <c r="K381" s="27">
        <v>113.43</v>
      </c>
      <c r="L381" s="27">
        <v>84.66</v>
      </c>
      <c r="M381" s="27">
        <v>110.12</v>
      </c>
      <c r="N381" s="27">
        <v>86.84</v>
      </c>
      <c r="O381" s="27">
        <v>76.7</v>
      </c>
      <c r="P381" s="27">
        <v>143.13</v>
      </c>
      <c r="Q381" s="27">
        <v>110.97</v>
      </c>
      <c r="R381" s="27">
        <v>70.5</v>
      </c>
      <c r="S381" s="27">
        <v>101.31</v>
      </c>
      <c r="T381" s="27">
        <v>91.72</v>
      </c>
      <c r="U381" s="27">
        <v>91.88</v>
      </c>
      <c r="V381" s="27">
        <v>95.39</v>
      </c>
      <c r="W381" s="27">
        <v>96.18</v>
      </c>
      <c r="X381" s="27">
        <v>87.39</v>
      </c>
      <c r="Y381" s="27">
        <v>108.87</v>
      </c>
      <c r="Z381" s="27">
        <v>106.03</v>
      </c>
      <c r="AA381" s="27">
        <v>102.29</v>
      </c>
      <c r="AB381" s="27">
        <v>94.77</v>
      </c>
    </row>
    <row r="382" spans="1:28">
      <c r="A382" s="28">
        <v>34850</v>
      </c>
      <c r="B382" s="27">
        <v>67.13</v>
      </c>
      <c r="C382" s="27">
        <v>103.06</v>
      </c>
      <c r="D382" s="27">
        <v>102.29</v>
      </c>
      <c r="E382" s="27">
        <v>78.900000000000006</v>
      </c>
      <c r="F382" s="27">
        <v>130.27000000000001</v>
      </c>
      <c r="G382" s="27">
        <v>97.47</v>
      </c>
      <c r="H382" s="27">
        <v>96.7</v>
      </c>
      <c r="I382" s="27">
        <v>106.22</v>
      </c>
      <c r="J382" s="27">
        <v>104.97</v>
      </c>
      <c r="K382" s="27">
        <v>111.82</v>
      </c>
      <c r="L382" s="27">
        <v>84.41</v>
      </c>
      <c r="M382" s="27">
        <v>111.26</v>
      </c>
      <c r="N382" s="27">
        <v>86.93</v>
      </c>
      <c r="O382" s="27">
        <v>81.05</v>
      </c>
      <c r="P382" s="27">
        <v>141.68</v>
      </c>
      <c r="Q382" s="27">
        <v>112.65</v>
      </c>
      <c r="R382" s="27">
        <v>76.59</v>
      </c>
      <c r="S382" s="27">
        <v>100.04</v>
      </c>
      <c r="T382" s="27">
        <v>92.52</v>
      </c>
      <c r="U382" s="27">
        <v>91.32</v>
      </c>
      <c r="V382" s="27">
        <v>94.31</v>
      </c>
      <c r="W382" s="27">
        <v>97.29</v>
      </c>
      <c r="X382" s="27">
        <v>88.87</v>
      </c>
      <c r="Y382" s="27">
        <v>110.81</v>
      </c>
      <c r="Z382" s="27">
        <v>104.12</v>
      </c>
      <c r="AA382" s="27">
        <v>102.49</v>
      </c>
      <c r="AB382" s="27">
        <v>94.41</v>
      </c>
    </row>
    <row r="383" spans="1:28">
      <c r="A383" s="28">
        <v>34880</v>
      </c>
      <c r="B383" s="27">
        <v>66.400000000000006</v>
      </c>
      <c r="C383" s="27">
        <v>103.19</v>
      </c>
      <c r="D383" s="27">
        <v>102.4</v>
      </c>
      <c r="E383" s="27">
        <v>77.739999999999995</v>
      </c>
      <c r="F383" s="27">
        <v>129.94999999999999</v>
      </c>
      <c r="G383" s="27">
        <v>97.36</v>
      </c>
      <c r="H383" s="27">
        <v>97.38</v>
      </c>
      <c r="I383" s="27">
        <v>106.38</v>
      </c>
      <c r="J383" s="27">
        <v>105.6</v>
      </c>
      <c r="K383" s="27">
        <v>111.74</v>
      </c>
      <c r="L383" s="27">
        <v>84.88</v>
      </c>
      <c r="M383" s="27">
        <v>111.7</v>
      </c>
      <c r="N383" s="27">
        <v>87.02</v>
      </c>
      <c r="O383" s="27">
        <v>81.59</v>
      </c>
      <c r="P383" s="27">
        <v>141.76</v>
      </c>
      <c r="Q383" s="27">
        <v>111.95</v>
      </c>
      <c r="R383" s="27">
        <v>75.56</v>
      </c>
      <c r="S383" s="27">
        <v>99.81</v>
      </c>
      <c r="T383" s="27">
        <v>92.77</v>
      </c>
      <c r="U383" s="27">
        <v>91.84</v>
      </c>
      <c r="V383" s="27">
        <v>93.74</v>
      </c>
      <c r="W383" s="27">
        <v>97.02</v>
      </c>
      <c r="X383" s="27">
        <v>89.41</v>
      </c>
      <c r="Y383" s="27">
        <v>110.46</v>
      </c>
      <c r="Z383" s="27">
        <v>104.4</v>
      </c>
      <c r="AA383" s="27">
        <v>102.21</v>
      </c>
      <c r="AB383" s="27">
        <v>94.61</v>
      </c>
    </row>
    <row r="384" spans="1:28">
      <c r="A384" s="28">
        <v>34911</v>
      </c>
      <c r="B384" s="27">
        <v>67.73</v>
      </c>
      <c r="C384" s="27">
        <v>103.88</v>
      </c>
      <c r="D384" s="27">
        <v>102.93</v>
      </c>
      <c r="E384" s="27">
        <v>78.92</v>
      </c>
      <c r="F384" s="27">
        <v>127.79</v>
      </c>
      <c r="G384" s="27">
        <v>97.47</v>
      </c>
      <c r="H384" s="27">
        <v>98.86</v>
      </c>
      <c r="I384" s="27">
        <v>107.17</v>
      </c>
      <c r="J384" s="27">
        <v>106.5</v>
      </c>
      <c r="K384" s="27">
        <v>112.35</v>
      </c>
      <c r="L384" s="27">
        <v>83.17</v>
      </c>
      <c r="M384" s="27">
        <v>112.64</v>
      </c>
      <c r="N384" s="27">
        <v>87.8</v>
      </c>
      <c r="O384" s="27">
        <v>82.72</v>
      </c>
      <c r="P384" s="27">
        <v>136.4</v>
      </c>
      <c r="Q384" s="27">
        <v>114.02</v>
      </c>
      <c r="R384" s="27">
        <v>78.59</v>
      </c>
      <c r="S384" s="27">
        <v>99.95</v>
      </c>
      <c r="T384" s="27">
        <v>93.61</v>
      </c>
      <c r="U384" s="27">
        <v>92.29</v>
      </c>
      <c r="V384" s="27">
        <v>93.93</v>
      </c>
      <c r="W384" s="27">
        <v>97.51</v>
      </c>
      <c r="X384" s="27">
        <v>90.05</v>
      </c>
      <c r="Y384" s="27">
        <v>111.23</v>
      </c>
      <c r="Z384" s="27">
        <v>104.05</v>
      </c>
      <c r="AA384" s="27">
        <v>101.39</v>
      </c>
      <c r="AB384" s="27">
        <v>94.62</v>
      </c>
    </row>
    <row r="385" spans="1:28">
      <c r="A385" s="28">
        <v>34942</v>
      </c>
      <c r="B385" s="27">
        <v>71.45</v>
      </c>
      <c r="C385" s="27">
        <v>103.38</v>
      </c>
      <c r="D385" s="27">
        <v>101.8</v>
      </c>
      <c r="E385" s="27">
        <v>79.67</v>
      </c>
      <c r="F385" s="27">
        <v>127.36</v>
      </c>
      <c r="G385" s="27">
        <v>96.66</v>
      </c>
      <c r="H385" s="27">
        <v>98</v>
      </c>
      <c r="I385" s="27">
        <v>108.12</v>
      </c>
      <c r="J385" s="27">
        <v>106.66</v>
      </c>
      <c r="K385" s="27">
        <v>110.47</v>
      </c>
      <c r="L385" s="27">
        <v>82.73</v>
      </c>
      <c r="M385" s="27">
        <v>116.88</v>
      </c>
      <c r="N385" s="27">
        <v>87.76</v>
      </c>
      <c r="O385" s="27">
        <v>85.56</v>
      </c>
      <c r="P385" s="27">
        <v>127.12</v>
      </c>
      <c r="Q385" s="27">
        <v>117.43</v>
      </c>
      <c r="R385" s="27">
        <v>79.39</v>
      </c>
      <c r="S385" s="27">
        <v>98.77</v>
      </c>
      <c r="T385" s="27">
        <v>92.89</v>
      </c>
      <c r="U385" s="27">
        <v>91.95</v>
      </c>
      <c r="V385" s="27">
        <v>94.22</v>
      </c>
      <c r="W385" s="27">
        <v>99.58</v>
      </c>
      <c r="X385" s="27">
        <v>89.8</v>
      </c>
      <c r="Y385" s="27">
        <v>113.21</v>
      </c>
      <c r="Z385" s="27">
        <v>103.58</v>
      </c>
      <c r="AA385" s="27">
        <v>102.79</v>
      </c>
      <c r="AB385" s="27">
        <v>97.44</v>
      </c>
    </row>
    <row r="386" spans="1:28">
      <c r="A386" s="28">
        <v>34972</v>
      </c>
      <c r="B386" s="27">
        <v>73.94</v>
      </c>
      <c r="C386" s="27">
        <v>102.12</v>
      </c>
      <c r="D386" s="27">
        <v>101.17</v>
      </c>
      <c r="E386" s="27">
        <v>80.28</v>
      </c>
      <c r="F386" s="27">
        <v>129.36000000000001</v>
      </c>
      <c r="G386" s="27">
        <v>96.67</v>
      </c>
      <c r="H386" s="27">
        <v>97.66</v>
      </c>
      <c r="I386" s="27">
        <v>107.11</v>
      </c>
      <c r="J386" s="27">
        <v>106.45</v>
      </c>
      <c r="K386" s="27">
        <v>110.16</v>
      </c>
      <c r="L386" s="27">
        <v>84.1</v>
      </c>
      <c r="M386" s="27">
        <v>119.62</v>
      </c>
      <c r="N386" s="27">
        <v>87.69</v>
      </c>
      <c r="O386" s="27">
        <v>86.14</v>
      </c>
      <c r="P386" s="27">
        <v>120.61</v>
      </c>
      <c r="Q386" s="27">
        <v>119.98</v>
      </c>
      <c r="R386" s="27">
        <v>79.819999999999993</v>
      </c>
      <c r="S386" s="27">
        <v>99.34</v>
      </c>
      <c r="T386" s="27">
        <v>93.45</v>
      </c>
      <c r="U386" s="27">
        <v>92.11</v>
      </c>
      <c r="V386" s="27">
        <v>93.66</v>
      </c>
      <c r="W386" s="27">
        <v>99.62</v>
      </c>
      <c r="X386" s="27">
        <v>89.37</v>
      </c>
      <c r="Y386" s="27">
        <v>116.47</v>
      </c>
      <c r="Z386" s="27">
        <v>105.24</v>
      </c>
      <c r="AA386" s="27">
        <v>103.5</v>
      </c>
      <c r="AB386" s="27">
        <v>98.89</v>
      </c>
    </row>
    <row r="387" spans="1:28">
      <c r="A387" s="28">
        <v>35003</v>
      </c>
      <c r="B387" s="27">
        <v>73.83</v>
      </c>
      <c r="C387" s="27">
        <v>102.84</v>
      </c>
      <c r="D387" s="27">
        <v>102.16</v>
      </c>
      <c r="E387" s="27">
        <v>80.11</v>
      </c>
      <c r="F387" s="27">
        <v>130.74</v>
      </c>
      <c r="G387" s="27">
        <v>97.48</v>
      </c>
      <c r="H387" s="27">
        <v>99.13</v>
      </c>
      <c r="I387" s="27">
        <v>107.41</v>
      </c>
      <c r="J387" s="27">
        <v>106.58</v>
      </c>
      <c r="K387" s="27">
        <v>111.53</v>
      </c>
      <c r="L387" s="27">
        <v>84.3</v>
      </c>
      <c r="M387" s="27">
        <v>119.33</v>
      </c>
      <c r="N387" s="27">
        <v>87.65</v>
      </c>
      <c r="O387" s="27">
        <v>85.11</v>
      </c>
      <c r="P387" s="27">
        <v>118.6</v>
      </c>
      <c r="Q387" s="27">
        <v>119.43</v>
      </c>
      <c r="R387" s="27">
        <v>75.87</v>
      </c>
      <c r="S387" s="27">
        <v>100.53</v>
      </c>
      <c r="T387" s="27">
        <v>93.37</v>
      </c>
      <c r="U387" s="27">
        <v>92.39</v>
      </c>
      <c r="V387" s="27">
        <v>94.05</v>
      </c>
      <c r="W387" s="27">
        <v>99.75</v>
      </c>
      <c r="X387" s="27">
        <v>89.94</v>
      </c>
      <c r="Y387" s="27">
        <v>119.65</v>
      </c>
      <c r="Z387" s="27">
        <v>107.06</v>
      </c>
      <c r="AA387" s="27">
        <v>102.71</v>
      </c>
      <c r="AB387" s="27">
        <v>98.88</v>
      </c>
    </row>
    <row r="388" spans="1:28">
      <c r="A388" s="28">
        <v>35033</v>
      </c>
      <c r="B388" s="27">
        <v>73.040000000000006</v>
      </c>
      <c r="C388" s="27">
        <v>102.41</v>
      </c>
      <c r="D388" s="27">
        <v>102.18</v>
      </c>
      <c r="E388" s="27">
        <v>80.260000000000005</v>
      </c>
      <c r="F388" s="27">
        <v>130.34</v>
      </c>
      <c r="G388" s="27">
        <v>97.52</v>
      </c>
      <c r="H388" s="27">
        <v>99.74</v>
      </c>
      <c r="I388" s="27">
        <v>107.44</v>
      </c>
      <c r="J388" s="27">
        <v>107.81</v>
      </c>
      <c r="K388" s="27">
        <v>111.17</v>
      </c>
      <c r="L388" s="27">
        <v>83.93</v>
      </c>
      <c r="M388" s="27">
        <v>119.98</v>
      </c>
      <c r="N388" s="27">
        <v>87.5</v>
      </c>
      <c r="O388" s="27">
        <v>86.18</v>
      </c>
      <c r="P388" s="27">
        <v>117.2</v>
      </c>
      <c r="Q388" s="27">
        <v>119.47</v>
      </c>
      <c r="R388" s="27">
        <v>68.25</v>
      </c>
      <c r="S388" s="27">
        <v>100.31</v>
      </c>
      <c r="T388" s="27">
        <v>93.41</v>
      </c>
      <c r="U388" s="27">
        <v>91.71</v>
      </c>
      <c r="V388" s="27">
        <v>94.03</v>
      </c>
      <c r="W388" s="27">
        <v>101.24</v>
      </c>
      <c r="X388" s="27">
        <v>90.56</v>
      </c>
      <c r="Y388" s="27">
        <v>124.04</v>
      </c>
      <c r="Z388" s="27">
        <v>107.25</v>
      </c>
      <c r="AA388" s="27">
        <v>101.67</v>
      </c>
      <c r="AB388" s="27">
        <v>100.25</v>
      </c>
    </row>
    <row r="389" spans="1:28">
      <c r="A389" s="28">
        <v>35064</v>
      </c>
      <c r="B389" s="27">
        <v>72.97</v>
      </c>
      <c r="C389" s="27">
        <v>101.74</v>
      </c>
      <c r="D389" s="27">
        <v>101.6</v>
      </c>
      <c r="E389" s="27">
        <v>79.239999999999995</v>
      </c>
      <c r="F389" s="27">
        <v>130.41</v>
      </c>
      <c r="G389" s="27">
        <v>96.76</v>
      </c>
      <c r="H389" s="27">
        <v>99.05</v>
      </c>
      <c r="I389" s="27">
        <v>106.04</v>
      </c>
      <c r="J389" s="27">
        <v>107.15</v>
      </c>
      <c r="K389" s="27">
        <v>110.6</v>
      </c>
      <c r="L389" s="27">
        <v>84.36</v>
      </c>
      <c r="M389" s="27">
        <v>120.29</v>
      </c>
      <c r="N389" s="27">
        <v>87.37</v>
      </c>
      <c r="O389" s="27">
        <v>87.24</v>
      </c>
      <c r="P389" s="27">
        <v>117.78</v>
      </c>
      <c r="Q389" s="27">
        <v>120.47</v>
      </c>
      <c r="R389" s="27">
        <v>70.709999999999994</v>
      </c>
      <c r="S389" s="27">
        <v>99.4</v>
      </c>
      <c r="T389" s="27">
        <v>93.53</v>
      </c>
      <c r="U389" s="27">
        <v>91.03</v>
      </c>
      <c r="V389" s="27">
        <v>93.27</v>
      </c>
      <c r="W389" s="27">
        <v>101.05</v>
      </c>
      <c r="X389" s="27">
        <v>91.19</v>
      </c>
      <c r="Y389" s="27">
        <v>124.24</v>
      </c>
      <c r="Z389" s="27">
        <v>106.33</v>
      </c>
      <c r="AA389" s="27">
        <v>101.64</v>
      </c>
      <c r="AB389" s="27">
        <v>100.53</v>
      </c>
    </row>
    <row r="390" spans="1:28">
      <c r="A390" s="28">
        <v>35095</v>
      </c>
      <c r="B390" s="27">
        <v>73.63</v>
      </c>
      <c r="C390" s="27">
        <v>101.79</v>
      </c>
      <c r="D390" s="27">
        <v>101.81</v>
      </c>
      <c r="E390" s="27">
        <v>79.319999999999993</v>
      </c>
      <c r="F390" s="27">
        <v>131.19</v>
      </c>
      <c r="G390" s="27">
        <v>96.5</v>
      </c>
      <c r="H390" s="27">
        <v>98.92</v>
      </c>
      <c r="I390" s="27">
        <v>104.61</v>
      </c>
      <c r="J390" s="27">
        <v>106.96</v>
      </c>
      <c r="K390" s="27">
        <v>109.93</v>
      </c>
      <c r="L390" s="27">
        <v>83.88</v>
      </c>
      <c r="M390" s="27">
        <v>121.73</v>
      </c>
      <c r="N390" s="27">
        <v>87.91</v>
      </c>
      <c r="O390" s="27">
        <v>88.83</v>
      </c>
      <c r="P390" s="27">
        <v>113.46</v>
      </c>
      <c r="Q390" s="27">
        <v>120.5</v>
      </c>
      <c r="R390" s="27">
        <v>75.34</v>
      </c>
      <c r="S390" s="27">
        <v>99.01</v>
      </c>
      <c r="T390" s="27">
        <v>96.06</v>
      </c>
      <c r="U390" s="27">
        <v>90.74</v>
      </c>
      <c r="V390" s="27">
        <v>93.88</v>
      </c>
      <c r="W390" s="27">
        <v>101.92</v>
      </c>
      <c r="X390" s="27">
        <v>91.79</v>
      </c>
      <c r="Y390" s="27">
        <v>123.34</v>
      </c>
      <c r="Z390" s="27">
        <v>106.14</v>
      </c>
      <c r="AA390" s="27">
        <v>101.57</v>
      </c>
      <c r="AB390" s="27">
        <v>101.28</v>
      </c>
    </row>
    <row r="391" spans="1:28">
      <c r="A391" s="28">
        <v>35124</v>
      </c>
      <c r="B391" s="27">
        <v>74.819999999999993</v>
      </c>
      <c r="C391" s="27">
        <v>101.39</v>
      </c>
      <c r="D391" s="27">
        <v>101.47</v>
      </c>
      <c r="E391" s="27">
        <v>78.62</v>
      </c>
      <c r="F391" s="27">
        <v>131.76</v>
      </c>
      <c r="G391" s="27">
        <v>96.62</v>
      </c>
      <c r="H391" s="27">
        <v>98.94</v>
      </c>
      <c r="I391" s="27">
        <v>102.49</v>
      </c>
      <c r="J391" s="27">
        <v>106.33</v>
      </c>
      <c r="K391" s="27">
        <v>110.23</v>
      </c>
      <c r="L391" s="27">
        <v>82.9</v>
      </c>
      <c r="M391" s="27">
        <v>122.52</v>
      </c>
      <c r="N391" s="27">
        <v>87.53</v>
      </c>
      <c r="O391" s="27">
        <v>89.76</v>
      </c>
      <c r="P391" s="27">
        <v>112.71</v>
      </c>
      <c r="Q391" s="27">
        <v>121.77</v>
      </c>
      <c r="R391" s="27">
        <v>76.31</v>
      </c>
      <c r="S391" s="27">
        <v>98.93</v>
      </c>
      <c r="T391" s="27">
        <v>97.49</v>
      </c>
      <c r="U391" s="27">
        <v>91.15</v>
      </c>
      <c r="V391" s="27">
        <v>93.81</v>
      </c>
      <c r="W391" s="27">
        <v>103.16</v>
      </c>
      <c r="X391" s="27">
        <v>91.6</v>
      </c>
      <c r="Y391" s="27">
        <v>120.43</v>
      </c>
      <c r="Z391" s="27">
        <v>104.67</v>
      </c>
      <c r="AA391" s="27">
        <v>102.25</v>
      </c>
      <c r="AB391" s="27">
        <v>101.33</v>
      </c>
    </row>
    <row r="392" spans="1:28">
      <c r="A392" s="28">
        <v>35155</v>
      </c>
      <c r="B392" s="27">
        <v>76.38</v>
      </c>
      <c r="C392" s="27">
        <v>101.19</v>
      </c>
      <c r="D392" s="27">
        <v>100.75</v>
      </c>
      <c r="E392" s="27">
        <v>79.23</v>
      </c>
      <c r="F392" s="27">
        <v>131.08000000000001</v>
      </c>
      <c r="G392" s="27">
        <v>96.32</v>
      </c>
      <c r="H392" s="27">
        <v>98.41</v>
      </c>
      <c r="I392" s="27">
        <v>101.18</v>
      </c>
      <c r="J392" s="27">
        <v>106.65</v>
      </c>
      <c r="K392" s="27">
        <v>109.1</v>
      </c>
      <c r="L392" s="27">
        <v>85.31</v>
      </c>
      <c r="M392" s="27">
        <v>122.87</v>
      </c>
      <c r="N392" s="27">
        <v>86.97</v>
      </c>
      <c r="O392" s="27">
        <v>90.71</v>
      </c>
      <c r="P392" s="27">
        <v>112.3</v>
      </c>
      <c r="Q392" s="27">
        <v>122.16</v>
      </c>
      <c r="R392" s="27">
        <v>77.14</v>
      </c>
      <c r="S392" s="27">
        <v>99.14</v>
      </c>
      <c r="T392" s="27">
        <v>97.83</v>
      </c>
      <c r="U392" s="27">
        <v>90.86</v>
      </c>
      <c r="V392" s="27">
        <v>93.88</v>
      </c>
      <c r="W392" s="27">
        <v>102.62</v>
      </c>
      <c r="X392" s="27">
        <v>91.23</v>
      </c>
      <c r="Y392" s="27">
        <v>123.6</v>
      </c>
      <c r="Z392" s="27">
        <v>104.77</v>
      </c>
      <c r="AA392" s="27">
        <v>102.01</v>
      </c>
      <c r="AB392" s="27">
        <v>101.37</v>
      </c>
    </row>
    <row r="393" spans="1:28">
      <c r="A393" s="28">
        <v>35185</v>
      </c>
      <c r="B393" s="27">
        <v>78.209999999999994</v>
      </c>
      <c r="C393" s="27">
        <v>100.41</v>
      </c>
      <c r="D393" s="27">
        <v>99.89</v>
      </c>
      <c r="E393" s="27">
        <v>79.540000000000006</v>
      </c>
      <c r="F393" s="27">
        <v>134.01</v>
      </c>
      <c r="G393" s="27">
        <v>95.52</v>
      </c>
      <c r="H393" s="27">
        <v>97.29</v>
      </c>
      <c r="I393" s="27">
        <v>99.07</v>
      </c>
      <c r="J393" s="27">
        <v>106.52</v>
      </c>
      <c r="K393" s="27">
        <v>107.62</v>
      </c>
      <c r="L393" s="27">
        <v>86.59</v>
      </c>
      <c r="M393" s="27">
        <v>124.47</v>
      </c>
      <c r="N393" s="27">
        <v>87.47</v>
      </c>
      <c r="O393" s="27">
        <v>91.73</v>
      </c>
      <c r="P393" s="27">
        <v>111.36</v>
      </c>
      <c r="Q393" s="27">
        <v>123.26</v>
      </c>
      <c r="R393" s="27">
        <v>80.42</v>
      </c>
      <c r="S393" s="27">
        <v>98.41</v>
      </c>
      <c r="T393" s="27">
        <v>97.8</v>
      </c>
      <c r="U393" s="27">
        <v>90.68</v>
      </c>
      <c r="V393" s="27">
        <v>94.35</v>
      </c>
      <c r="W393" s="27">
        <v>102.83</v>
      </c>
      <c r="X393" s="27">
        <v>91.57</v>
      </c>
      <c r="Y393" s="27">
        <v>125.18</v>
      </c>
      <c r="Z393" s="27">
        <v>103.54</v>
      </c>
      <c r="AA393" s="27">
        <v>102.33</v>
      </c>
      <c r="AB393" s="27">
        <v>101.28</v>
      </c>
    </row>
    <row r="394" spans="1:28">
      <c r="A394" s="28">
        <v>35216</v>
      </c>
      <c r="B394" s="27">
        <v>79.5</v>
      </c>
      <c r="C394" s="27">
        <v>99.82</v>
      </c>
      <c r="D394" s="27">
        <v>98.76</v>
      </c>
      <c r="E394" s="27">
        <v>79.06</v>
      </c>
      <c r="F394" s="27">
        <v>132.81</v>
      </c>
      <c r="G394" s="27">
        <v>94.8</v>
      </c>
      <c r="H394" s="27">
        <v>96.35</v>
      </c>
      <c r="I394" s="27">
        <v>99.66</v>
      </c>
      <c r="J394" s="27">
        <v>105.91</v>
      </c>
      <c r="K394" s="27">
        <v>106.55</v>
      </c>
      <c r="L394" s="27">
        <v>87.44</v>
      </c>
      <c r="M394" s="27">
        <v>124.67</v>
      </c>
      <c r="N394" s="27">
        <v>87.72</v>
      </c>
      <c r="O394" s="27">
        <v>93.52</v>
      </c>
      <c r="P394" s="27">
        <v>112.71</v>
      </c>
      <c r="Q394" s="27">
        <v>123.77</v>
      </c>
      <c r="R394" s="27">
        <v>81.93</v>
      </c>
      <c r="S394" s="27">
        <v>97.2</v>
      </c>
      <c r="T394" s="27">
        <v>98.04</v>
      </c>
      <c r="U394" s="27">
        <v>90.35</v>
      </c>
      <c r="V394" s="27">
        <v>93.88</v>
      </c>
      <c r="W394" s="27">
        <v>103.33</v>
      </c>
      <c r="X394" s="27">
        <v>90.91</v>
      </c>
      <c r="Y394" s="27">
        <v>124.4</v>
      </c>
      <c r="Z394" s="27">
        <v>100.95</v>
      </c>
      <c r="AA394" s="27">
        <v>103.36</v>
      </c>
      <c r="AB394" s="27">
        <v>101.4</v>
      </c>
    </row>
    <row r="395" spans="1:28">
      <c r="A395" s="28">
        <v>35246</v>
      </c>
      <c r="B395" s="27">
        <v>79.37</v>
      </c>
      <c r="C395" s="27">
        <v>100.04</v>
      </c>
      <c r="D395" s="27">
        <v>98.73</v>
      </c>
      <c r="E395" s="27">
        <v>79.319999999999993</v>
      </c>
      <c r="F395" s="27">
        <v>132.88</v>
      </c>
      <c r="G395" s="27">
        <v>94.76</v>
      </c>
      <c r="H395" s="27">
        <v>96.66</v>
      </c>
      <c r="I395" s="27">
        <v>101.08</v>
      </c>
      <c r="J395" s="27">
        <v>105.67</v>
      </c>
      <c r="K395" s="27">
        <v>106.88</v>
      </c>
      <c r="L395" s="27">
        <v>87.92</v>
      </c>
      <c r="M395" s="27">
        <v>125.95</v>
      </c>
      <c r="N395" s="27">
        <v>88.47</v>
      </c>
      <c r="O395" s="27">
        <v>94.46</v>
      </c>
      <c r="P395" s="27">
        <v>109.71</v>
      </c>
      <c r="Q395" s="27">
        <v>121.71</v>
      </c>
      <c r="R395" s="27">
        <v>81.99</v>
      </c>
      <c r="S395" s="27">
        <v>96.6</v>
      </c>
      <c r="T395" s="27">
        <v>97.34</v>
      </c>
      <c r="U395" s="27">
        <v>90.63</v>
      </c>
      <c r="V395" s="27">
        <v>93.81</v>
      </c>
      <c r="W395" s="27">
        <v>103.89</v>
      </c>
      <c r="X395" s="27">
        <v>89.84</v>
      </c>
      <c r="Y395" s="27">
        <v>125.69</v>
      </c>
      <c r="Z395" s="27">
        <v>100.63</v>
      </c>
      <c r="AA395" s="27">
        <v>105.18</v>
      </c>
      <c r="AB395" s="27">
        <v>101.79</v>
      </c>
    </row>
    <row r="396" spans="1:28">
      <c r="A396" s="28">
        <v>35277</v>
      </c>
      <c r="B396" s="27">
        <v>78.97</v>
      </c>
      <c r="C396" s="27">
        <v>100.38</v>
      </c>
      <c r="D396" s="27">
        <v>99.68</v>
      </c>
      <c r="E396" s="27">
        <v>78.92</v>
      </c>
      <c r="F396" s="27">
        <v>131.16999999999999</v>
      </c>
      <c r="G396" s="27">
        <v>95.24</v>
      </c>
      <c r="H396" s="27">
        <v>97.79</v>
      </c>
      <c r="I396" s="27">
        <v>102.09</v>
      </c>
      <c r="J396" s="27">
        <v>106.07</v>
      </c>
      <c r="K396" s="27">
        <v>107.67</v>
      </c>
      <c r="L396" s="27">
        <v>86.87</v>
      </c>
      <c r="M396" s="27">
        <v>125.91</v>
      </c>
      <c r="N396" s="27">
        <v>89.38</v>
      </c>
      <c r="O396" s="27">
        <v>94.27</v>
      </c>
      <c r="P396" s="27">
        <v>108.93</v>
      </c>
      <c r="Q396" s="27">
        <v>119.88</v>
      </c>
      <c r="R396" s="27">
        <v>82.33</v>
      </c>
      <c r="S396" s="27">
        <v>97.2</v>
      </c>
      <c r="T396" s="27">
        <v>99.31</v>
      </c>
      <c r="U396" s="27">
        <v>91.35</v>
      </c>
      <c r="V396" s="27">
        <v>94.36</v>
      </c>
      <c r="W396" s="27">
        <v>103.25</v>
      </c>
      <c r="X396" s="27">
        <v>90.2</v>
      </c>
      <c r="Y396" s="27">
        <v>125</v>
      </c>
      <c r="Z396" s="27">
        <v>101.51</v>
      </c>
      <c r="AA396" s="27">
        <v>104.47</v>
      </c>
      <c r="AB396" s="27">
        <v>101.81</v>
      </c>
    </row>
    <row r="397" spans="1:28">
      <c r="A397" s="28">
        <v>35308</v>
      </c>
      <c r="B397" s="27">
        <v>77.819999999999993</v>
      </c>
      <c r="C397" s="27">
        <v>100.56</v>
      </c>
      <c r="D397" s="27">
        <v>100.43</v>
      </c>
      <c r="E397" s="27">
        <v>78.42</v>
      </c>
      <c r="F397" s="27">
        <v>135.66999999999999</v>
      </c>
      <c r="G397" s="27">
        <v>95.81</v>
      </c>
      <c r="H397" s="27">
        <v>98.02</v>
      </c>
      <c r="I397" s="27">
        <v>103.37</v>
      </c>
      <c r="J397" s="27">
        <v>105.38</v>
      </c>
      <c r="K397" s="27">
        <v>108.22</v>
      </c>
      <c r="L397" s="27">
        <v>86.27</v>
      </c>
      <c r="M397" s="27">
        <v>124.96</v>
      </c>
      <c r="N397" s="27">
        <v>89.16</v>
      </c>
      <c r="O397" s="27">
        <v>94.02</v>
      </c>
      <c r="P397" s="27">
        <v>109.47</v>
      </c>
      <c r="Q397" s="27">
        <v>118.8</v>
      </c>
      <c r="R397" s="27">
        <v>84.32</v>
      </c>
      <c r="S397" s="27">
        <v>97.58</v>
      </c>
      <c r="T397" s="27">
        <v>99.08</v>
      </c>
      <c r="U397" s="27">
        <v>91.27</v>
      </c>
      <c r="V397" s="27">
        <v>95.16</v>
      </c>
      <c r="W397" s="27">
        <v>102.81</v>
      </c>
      <c r="X397" s="27">
        <v>90.55</v>
      </c>
      <c r="Y397" s="27">
        <v>123.79</v>
      </c>
      <c r="Z397" s="27">
        <v>103.54</v>
      </c>
      <c r="AA397" s="27">
        <v>103.76</v>
      </c>
      <c r="AB397" s="27">
        <v>101.01</v>
      </c>
    </row>
    <row r="398" spans="1:28">
      <c r="A398" s="28">
        <v>35338</v>
      </c>
      <c r="B398" s="27">
        <v>79</v>
      </c>
      <c r="C398" s="27">
        <v>100.05</v>
      </c>
      <c r="D398" s="27">
        <v>99.34</v>
      </c>
      <c r="E398" s="27">
        <v>78.56</v>
      </c>
      <c r="F398" s="27">
        <v>135.44</v>
      </c>
      <c r="G398" s="27">
        <v>95.64</v>
      </c>
      <c r="H398" s="27">
        <v>97.11</v>
      </c>
      <c r="I398" s="27">
        <v>102.62</v>
      </c>
      <c r="J398" s="27">
        <v>105.01</v>
      </c>
      <c r="K398" s="27">
        <v>107.1</v>
      </c>
      <c r="L398" s="27">
        <v>87.94</v>
      </c>
      <c r="M398" s="27">
        <v>126.94</v>
      </c>
      <c r="N398" s="27">
        <v>89.27</v>
      </c>
      <c r="O398" s="27">
        <v>94.65</v>
      </c>
      <c r="P398" s="27">
        <v>107.95</v>
      </c>
      <c r="Q398" s="27">
        <v>118.81</v>
      </c>
      <c r="R398" s="27">
        <v>85.24</v>
      </c>
      <c r="S398" s="27">
        <v>97.63</v>
      </c>
      <c r="T398" s="27">
        <v>100.44</v>
      </c>
      <c r="U398" s="27">
        <v>91.35</v>
      </c>
      <c r="V398" s="27">
        <v>94.86</v>
      </c>
      <c r="W398" s="27">
        <v>103.54</v>
      </c>
      <c r="X398" s="27">
        <v>90.52</v>
      </c>
      <c r="Y398" s="27">
        <v>124.75</v>
      </c>
      <c r="Z398" s="27">
        <v>101.67</v>
      </c>
      <c r="AA398" s="27">
        <v>105.68</v>
      </c>
      <c r="AB398" s="27">
        <v>101.55</v>
      </c>
    </row>
    <row r="399" spans="1:28">
      <c r="A399" s="28">
        <v>35369</v>
      </c>
      <c r="B399" s="27">
        <v>79.17</v>
      </c>
      <c r="C399" s="27">
        <v>99.94</v>
      </c>
      <c r="D399" s="27">
        <v>98.7</v>
      </c>
      <c r="E399" s="27">
        <v>79.760000000000005</v>
      </c>
      <c r="F399" s="27">
        <v>135.52000000000001</v>
      </c>
      <c r="G399" s="27">
        <v>95.12</v>
      </c>
      <c r="H399" s="27">
        <v>96.33</v>
      </c>
      <c r="I399" s="27">
        <v>102.56</v>
      </c>
      <c r="J399" s="27">
        <v>105.15</v>
      </c>
      <c r="K399" s="27">
        <v>106.04</v>
      </c>
      <c r="L399" s="27">
        <v>89.02</v>
      </c>
      <c r="M399" s="27">
        <v>128.54</v>
      </c>
      <c r="N399" s="27">
        <v>89.75</v>
      </c>
      <c r="O399" s="27">
        <v>95.09</v>
      </c>
      <c r="P399" s="27">
        <v>105.83</v>
      </c>
      <c r="Q399" s="27">
        <v>118.66</v>
      </c>
      <c r="R399" s="27">
        <v>84.14</v>
      </c>
      <c r="S399" s="27">
        <v>96.9</v>
      </c>
      <c r="T399" s="27">
        <v>101.78</v>
      </c>
      <c r="U399" s="27">
        <v>91.58</v>
      </c>
      <c r="V399" s="27">
        <v>95.13</v>
      </c>
      <c r="W399" s="27">
        <v>103.83</v>
      </c>
      <c r="X399" s="27">
        <v>89.94</v>
      </c>
      <c r="Y399" s="27">
        <v>126.02</v>
      </c>
      <c r="Z399" s="27">
        <v>100.1</v>
      </c>
      <c r="AA399" s="27">
        <v>108.08</v>
      </c>
      <c r="AB399" s="27">
        <v>102.22</v>
      </c>
    </row>
    <row r="400" spans="1:28">
      <c r="A400" s="28">
        <v>35399</v>
      </c>
      <c r="B400" s="27">
        <v>79.069999999999993</v>
      </c>
      <c r="C400" s="27">
        <v>100.08</v>
      </c>
      <c r="D400" s="27">
        <v>98.71</v>
      </c>
      <c r="E400" s="27">
        <v>80.63</v>
      </c>
      <c r="F400" s="27">
        <v>134.80000000000001</v>
      </c>
      <c r="G400" s="27">
        <v>94.87</v>
      </c>
      <c r="H400" s="27">
        <v>96.61</v>
      </c>
      <c r="I400" s="27">
        <v>101.67</v>
      </c>
      <c r="J400" s="27">
        <v>104.9</v>
      </c>
      <c r="K400" s="27">
        <v>105.98</v>
      </c>
      <c r="L400" s="27">
        <v>88.52</v>
      </c>
      <c r="M400" s="27">
        <v>128.29</v>
      </c>
      <c r="N400" s="27">
        <v>91.37</v>
      </c>
      <c r="O400" s="27">
        <v>95.2</v>
      </c>
      <c r="P400" s="27">
        <v>104.84</v>
      </c>
      <c r="Q400" s="27">
        <v>117.69</v>
      </c>
      <c r="R400" s="27">
        <v>83.19</v>
      </c>
      <c r="S400" s="27">
        <v>96.69</v>
      </c>
      <c r="T400" s="27">
        <v>102.61</v>
      </c>
      <c r="U400" s="27">
        <v>92.17</v>
      </c>
      <c r="V400" s="27">
        <v>95.15</v>
      </c>
      <c r="W400" s="27">
        <v>104.26</v>
      </c>
      <c r="X400" s="27">
        <v>89.87</v>
      </c>
      <c r="Y400" s="27">
        <v>123.42</v>
      </c>
      <c r="Z400" s="27">
        <v>97.28</v>
      </c>
      <c r="AA400" s="27">
        <v>112.34</v>
      </c>
      <c r="AB400" s="27">
        <v>101.62</v>
      </c>
    </row>
    <row r="401" spans="1:28">
      <c r="A401" s="28">
        <v>35430</v>
      </c>
      <c r="B401" s="27">
        <v>79.88</v>
      </c>
      <c r="C401" s="27">
        <v>99.54</v>
      </c>
      <c r="D401" s="27">
        <v>97.92</v>
      </c>
      <c r="E401" s="27">
        <v>79.38</v>
      </c>
      <c r="F401" s="27">
        <v>134.99</v>
      </c>
      <c r="G401" s="27">
        <v>94.1</v>
      </c>
      <c r="H401" s="27">
        <v>95.6</v>
      </c>
      <c r="I401" s="27">
        <v>101.46</v>
      </c>
      <c r="J401" s="27">
        <v>104.17</v>
      </c>
      <c r="K401" s="27">
        <v>105.26</v>
      </c>
      <c r="L401" s="27">
        <v>88.45</v>
      </c>
      <c r="M401" s="27">
        <v>129.94</v>
      </c>
      <c r="N401" s="27">
        <v>92</v>
      </c>
      <c r="O401" s="27">
        <v>96.02</v>
      </c>
      <c r="P401" s="27">
        <v>104.12</v>
      </c>
      <c r="Q401" s="27">
        <v>117.51</v>
      </c>
      <c r="R401" s="27">
        <v>86.48</v>
      </c>
      <c r="S401" s="27">
        <v>95.49</v>
      </c>
      <c r="T401" s="27">
        <v>102.43</v>
      </c>
      <c r="U401" s="27">
        <v>92.03</v>
      </c>
      <c r="V401" s="27">
        <v>94.66</v>
      </c>
      <c r="W401" s="27">
        <v>105.53</v>
      </c>
      <c r="X401" s="27">
        <v>89.23</v>
      </c>
      <c r="Y401" s="27">
        <v>121.31</v>
      </c>
      <c r="Z401" s="27">
        <v>94.75</v>
      </c>
      <c r="AA401" s="27">
        <v>114.41</v>
      </c>
      <c r="AB401" s="27">
        <v>102.36</v>
      </c>
    </row>
    <row r="402" spans="1:28">
      <c r="A402" s="28">
        <v>35461</v>
      </c>
      <c r="B402" s="27">
        <v>79.02</v>
      </c>
      <c r="C402" s="27">
        <v>98.61</v>
      </c>
      <c r="D402" s="27">
        <v>97.51</v>
      </c>
      <c r="E402" s="27">
        <v>80.39</v>
      </c>
      <c r="F402" s="27">
        <v>136.27000000000001</v>
      </c>
      <c r="G402" s="27">
        <v>93.51</v>
      </c>
      <c r="H402" s="27">
        <v>94.43</v>
      </c>
      <c r="I402" s="27">
        <v>100.74</v>
      </c>
      <c r="J402" s="27">
        <v>103.2</v>
      </c>
      <c r="K402" s="27">
        <v>104.87</v>
      </c>
      <c r="L402" s="27">
        <v>87.85</v>
      </c>
      <c r="M402" s="27">
        <v>131.62</v>
      </c>
      <c r="N402" s="27">
        <v>91.38</v>
      </c>
      <c r="O402" s="27">
        <v>96.01</v>
      </c>
      <c r="P402" s="27">
        <v>101.21</v>
      </c>
      <c r="Q402" s="27">
        <v>118.49</v>
      </c>
      <c r="R402" s="27">
        <v>89.42</v>
      </c>
      <c r="S402" s="27">
        <v>94.33</v>
      </c>
      <c r="T402" s="27">
        <v>103.53</v>
      </c>
      <c r="U402" s="27">
        <v>94.99</v>
      </c>
      <c r="V402" s="27">
        <v>95.2</v>
      </c>
      <c r="W402" s="27">
        <v>106.83</v>
      </c>
      <c r="X402" s="27">
        <v>88.79</v>
      </c>
      <c r="Y402" s="27">
        <v>119.35</v>
      </c>
      <c r="Z402" s="27">
        <v>92.46</v>
      </c>
      <c r="AA402" s="27">
        <v>115.92</v>
      </c>
      <c r="AB402" s="27">
        <v>103.5</v>
      </c>
    </row>
    <row r="403" spans="1:28">
      <c r="A403" s="28">
        <v>35489</v>
      </c>
      <c r="B403" s="27">
        <v>79.62</v>
      </c>
      <c r="C403" s="27">
        <v>98.36</v>
      </c>
      <c r="D403" s="27">
        <v>96.49</v>
      </c>
      <c r="E403" s="27">
        <v>80.58</v>
      </c>
      <c r="F403" s="27">
        <v>140.31</v>
      </c>
      <c r="G403" s="27">
        <v>92.53</v>
      </c>
      <c r="H403" s="27">
        <v>92.47</v>
      </c>
      <c r="I403" s="27">
        <v>99.97</v>
      </c>
      <c r="J403" s="27">
        <v>102.56</v>
      </c>
      <c r="K403" s="27">
        <v>104</v>
      </c>
      <c r="L403" s="27">
        <v>87.16</v>
      </c>
      <c r="M403" s="27">
        <v>135.44</v>
      </c>
      <c r="N403" s="27">
        <v>91.73</v>
      </c>
      <c r="O403" s="27">
        <v>94.14</v>
      </c>
      <c r="P403" s="27">
        <v>97.87</v>
      </c>
      <c r="Q403" s="27">
        <v>119.68</v>
      </c>
      <c r="R403" s="27">
        <v>91.6</v>
      </c>
      <c r="S403" s="27">
        <v>93.57</v>
      </c>
      <c r="T403" s="27">
        <v>103.81</v>
      </c>
      <c r="U403" s="27">
        <v>95.87</v>
      </c>
      <c r="V403" s="27">
        <v>94.67</v>
      </c>
      <c r="W403" s="27">
        <v>108.52</v>
      </c>
      <c r="X403" s="27">
        <v>87.41</v>
      </c>
      <c r="Y403" s="27">
        <v>117.15</v>
      </c>
      <c r="Z403" s="27">
        <v>91.36</v>
      </c>
      <c r="AA403" s="27">
        <v>117.3</v>
      </c>
      <c r="AB403" s="27">
        <v>105.68</v>
      </c>
    </row>
    <row r="404" spans="1:28">
      <c r="A404" s="28">
        <v>35520</v>
      </c>
      <c r="B404" s="27">
        <v>82.11</v>
      </c>
      <c r="C404" s="27">
        <v>98.39</v>
      </c>
      <c r="D404" s="27">
        <v>95.85</v>
      </c>
      <c r="E404" s="27">
        <v>79.709999999999994</v>
      </c>
      <c r="F404" s="27">
        <v>138.59</v>
      </c>
      <c r="G404" s="27">
        <v>92.52</v>
      </c>
      <c r="H404" s="27">
        <v>91.91</v>
      </c>
      <c r="I404" s="27">
        <v>99.55</v>
      </c>
      <c r="J404" s="27">
        <v>102.59</v>
      </c>
      <c r="K404" s="27">
        <v>103.73</v>
      </c>
      <c r="L404" s="27">
        <v>88.72</v>
      </c>
      <c r="M404" s="27">
        <v>136.53</v>
      </c>
      <c r="N404" s="27">
        <v>91.34</v>
      </c>
      <c r="O404" s="27">
        <v>93.13</v>
      </c>
      <c r="P404" s="27">
        <v>98.85</v>
      </c>
      <c r="Q404" s="27">
        <v>118.52</v>
      </c>
      <c r="R404" s="27">
        <v>90.89</v>
      </c>
      <c r="S404" s="27">
        <v>93.96</v>
      </c>
      <c r="T404" s="27">
        <v>104.4</v>
      </c>
      <c r="U404" s="27">
        <v>94.73</v>
      </c>
      <c r="V404" s="27">
        <v>94.72</v>
      </c>
      <c r="W404" s="27">
        <v>106.93</v>
      </c>
      <c r="X404" s="27">
        <v>87.24</v>
      </c>
      <c r="Y404" s="27">
        <v>114.87</v>
      </c>
      <c r="Z404" s="27">
        <v>91.42</v>
      </c>
      <c r="AA404" s="27">
        <v>117.1</v>
      </c>
      <c r="AB404" s="27">
        <v>106.83</v>
      </c>
    </row>
    <row r="405" spans="1:28">
      <c r="A405" s="28">
        <v>35550</v>
      </c>
      <c r="B405" s="27">
        <v>81.12</v>
      </c>
      <c r="C405" s="27">
        <v>98.06</v>
      </c>
      <c r="D405" s="27">
        <v>95.29</v>
      </c>
      <c r="E405" s="27">
        <v>78.319999999999993</v>
      </c>
      <c r="F405" s="27">
        <v>139.36000000000001</v>
      </c>
      <c r="G405" s="27">
        <v>92.43</v>
      </c>
      <c r="H405" s="27">
        <v>91.08</v>
      </c>
      <c r="I405" s="27">
        <v>99.11</v>
      </c>
      <c r="J405" s="27">
        <v>102.16</v>
      </c>
      <c r="K405" s="27">
        <v>102.9</v>
      </c>
      <c r="L405" s="27">
        <v>88.56</v>
      </c>
      <c r="M405" s="27">
        <v>137.94</v>
      </c>
      <c r="N405" s="27">
        <v>90.44</v>
      </c>
      <c r="O405" s="27">
        <v>93.61</v>
      </c>
      <c r="P405" s="27">
        <v>98.52</v>
      </c>
      <c r="Q405" s="27">
        <v>117.45</v>
      </c>
      <c r="R405" s="27">
        <v>92.54</v>
      </c>
      <c r="S405" s="27">
        <v>93.55</v>
      </c>
      <c r="T405" s="27">
        <v>104.01</v>
      </c>
      <c r="U405" s="27">
        <v>92.45</v>
      </c>
      <c r="V405" s="27">
        <v>94.53</v>
      </c>
      <c r="W405" s="27">
        <v>107.24</v>
      </c>
      <c r="X405" s="27">
        <v>87.23</v>
      </c>
      <c r="Y405" s="27">
        <v>115.35</v>
      </c>
      <c r="Z405" s="27">
        <v>91.87</v>
      </c>
      <c r="AA405" s="27">
        <v>119.73</v>
      </c>
      <c r="AB405" s="27">
        <v>107.2</v>
      </c>
    </row>
    <row r="406" spans="1:28">
      <c r="A406" s="28">
        <v>35581</v>
      </c>
      <c r="B406" s="27">
        <v>79.34</v>
      </c>
      <c r="C406" s="27">
        <v>97.88</v>
      </c>
      <c r="D406" s="27">
        <v>95.16</v>
      </c>
      <c r="E406" s="27">
        <v>78.900000000000006</v>
      </c>
      <c r="F406" s="27">
        <v>136.19</v>
      </c>
      <c r="G406" s="27">
        <v>92.9</v>
      </c>
      <c r="H406" s="27">
        <v>90.65</v>
      </c>
      <c r="I406" s="27">
        <v>98.5</v>
      </c>
      <c r="J406" s="27">
        <v>101.85</v>
      </c>
      <c r="K406" s="27">
        <v>102.74</v>
      </c>
      <c r="L406" s="27">
        <v>87.82</v>
      </c>
      <c r="M406" s="27">
        <v>136.68</v>
      </c>
      <c r="N406" s="27">
        <v>87.75</v>
      </c>
      <c r="O406" s="27">
        <v>93.79</v>
      </c>
      <c r="P406" s="27">
        <v>104.24</v>
      </c>
      <c r="Q406" s="27">
        <v>115.51</v>
      </c>
      <c r="R406" s="27">
        <v>93.15</v>
      </c>
      <c r="S406" s="27">
        <v>93.48</v>
      </c>
      <c r="T406" s="27">
        <v>103</v>
      </c>
      <c r="U406" s="27">
        <v>90.66</v>
      </c>
      <c r="V406" s="27">
        <v>94.45</v>
      </c>
      <c r="W406" s="27">
        <v>106.1</v>
      </c>
      <c r="X406" s="27">
        <v>87.11</v>
      </c>
      <c r="Y406" s="27">
        <v>114.56</v>
      </c>
      <c r="Z406" s="27">
        <v>92.83</v>
      </c>
      <c r="AA406" s="27">
        <v>119.32</v>
      </c>
      <c r="AB406" s="27">
        <v>105.31</v>
      </c>
    </row>
    <row r="407" spans="1:28">
      <c r="A407" s="28">
        <v>35611</v>
      </c>
      <c r="B407" s="27">
        <v>76.64</v>
      </c>
      <c r="C407" s="27">
        <v>97.31</v>
      </c>
      <c r="D407" s="27">
        <v>94.71</v>
      </c>
      <c r="E407" s="27">
        <v>78.58</v>
      </c>
      <c r="F407" s="27">
        <v>136.69</v>
      </c>
      <c r="G407" s="27">
        <v>92.2</v>
      </c>
      <c r="H407" s="27">
        <v>89.16</v>
      </c>
      <c r="I407" s="27">
        <v>98.33</v>
      </c>
      <c r="J407" s="27">
        <v>100.88</v>
      </c>
      <c r="K407" s="27">
        <v>101.89</v>
      </c>
      <c r="L407" s="27">
        <v>88.02</v>
      </c>
      <c r="M407" s="27">
        <v>136.04</v>
      </c>
      <c r="N407" s="27">
        <v>87.56</v>
      </c>
      <c r="O407" s="27">
        <v>93.75</v>
      </c>
      <c r="P407" s="27">
        <v>108.26</v>
      </c>
      <c r="Q407" s="27">
        <v>115.1</v>
      </c>
      <c r="R407" s="27">
        <v>93.12</v>
      </c>
      <c r="S407" s="27">
        <v>92.08</v>
      </c>
      <c r="T407" s="27">
        <v>102.68</v>
      </c>
      <c r="U407" s="27">
        <v>89.35</v>
      </c>
      <c r="V407" s="27">
        <v>93.5</v>
      </c>
      <c r="W407" s="27">
        <v>106.14</v>
      </c>
      <c r="X407" s="27">
        <v>86.5</v>
      </c>
      <c r="Y407" s="27">
        <v>114.05</v>
      </c>
      <c r="Z407" s="27">
        <v>92.48</v>
      </c>
      <c r="AA407" s="27">
        <v>120.95</v>
      </c>
      <c r="AB407" s="27">
        <v>104.84</v>
      </c>
    </row>
    <row r="408" spans="1:28">
      <c r="A408" s="28">
        <v>35642</v>
      </c>
      <c r="B408" s="27">
        <v>76.05</v>
      </c>
      <c r="C408" s="27">
        <v>96.09</v>
      </c>
      <c r="D408" s="27">
        <v>94.03</v>
      </c>
      <c r="E408" s="27">
        <v>79.14</v>
      </c>
      <c r="F408" s="27">
        <v>137.16</v>
      </c>
      <c r="G408" s="27">
        <v>90.34</v>
      </c>
      <c r="H408" s="27">
        <v>87.03</v>
      </c>
      <c r="I408" s="27">
        <v>97.8</v>
      </c>
      <c r="J408" s="27">
        <v>99.12</v>
      </c>
      <c r="K408" s="27">
        <v>101.16</v>
      </c>
      <c r="L408" s="27">
        <v>86.06</v>
      </c>
      <c r="M408" s="27">
        <v>138.47999999999999</v>
      </c>
      <c r="N408" s="27">
        <v>87.79</v>
      </c>
      <c r="O408" s="27">
        <v>93.11</v>
      </c>
      <c r="P408" s="27">
        <v>107.77</v>
      </c>
      <c r="Q408" s="27">
        <v>116.15</v>
      </c>
      <c r="R408" s="27">
        <v>95.07</v>
      </c>
      <c r="S408" s="27">
        <v>90.71</v>
      </c>
      <c r="T408" s="27">
        <v>100.08</v>
      </c>
      <c r="U408" s="27">
        <v>87.92</v>
      </c>
      <c r="V408" s="27">
        <v>92.48</v>
      </c>
      <c r="W408" s="27">
        <v>105.58</v>
      </c>
      <c r="X408" s="27">
        <v>85.69</v>
      </c>
      <c r="Y408" s="27">
        <v>115.02</v>
      </c>
      <c r="Z408" s="27">
        <v>91.59</v>
      </c>
      <c r="AA408" s="27">
        <v>124.8</v>
      </c>
      <c r="AB408" s="27">
        <v>105.55</v>
      </c>
    </row>
    <row r="409" spans="1:28">
      <c r="A409" s="28">
        <v>35673</v>
      </c>
      <c r="B409" s="27">
        <v>77.209999999999994</v>
      </c>
      <c r="C409" s="27">
        <v>95.83</v>
      </c>
      <c r="D409" s="27">
        <v>93.86</v>
      </c>
      <c r="E409" s="27">
        <v>78.760000000000005</v>
      </c>
      <c r="F409" s="27">
        <v>135.15</v>
      </c>
      <c r="G409" s="27">
        <v>90.45</v>
      </c>
      <c r="H409" s="27">
        <v>86.16</v>
      </c>
      <c r="I409" s="27">
        <v>96.57</v>
      </c>
      <c r="J409" s="27">
        <v>99.1</v>
      </c>
      <c r="K409" s="27">
        <v>100.63</v>
      </c>
      <c r="L409" s="27">
        <v>85.97</v>
      </c>
      <c r="M409" s="27">
        <v>141.18</v>
      </c>
      <c r="N409" s="27">
        <v>87.05</v>
      </c>
      <c r="O409" s="27">
        <v>92.46</v>
      </c>
      <c r="P409" s="27">
        <v>106.62</v>
      </c>
      <c r="Q409" s="27">
        <v>118.08</v>
      </c>
      <c r="R409" s="27">
        <v>97.35</v>
      </c>
      <c r="S409" s="27">
        <v>90.61</v>
      </c>
      <c r="T409" s="27">
        <v>98.55</v>
      </c>
      <c r="U409" s="27">
        <v>87.73</v>
      </c>
      <c r="V409" s="27">
        <v>92.38</v>
      </c>
      <c r="W409" s="27">
        <v>104.21</v>
      </c>
      <c r="X409" s="27">
        <v>85.68</v>
      </c>
      <c r="Y409" s="27">
        <v>115.25</v>
      </c>
      <c r="Z409" s="27">
        <v>91.94</v>
      </c>
      <c r="AA409" s="27">
        <v>122.86</v>
      </c>
      <c r="AB409" s="27">
        <v>107.3</v>
      </c>
    </row>
    <row r="410" spans="1:28">
      <c r="A410" s="28">
        <v>35703</v>
      </c>
      <c r="B410" s="27">
        <v>75.209999999999994</v>
      </c>
      <c r="C410" s="27">
        <v>96.19</v>
      </c>
      <c r="D410" s="27">
        <v>93.99</v>
      </c>
      <c r="E410" s="27">
        <v>78.63</v>
      </c>
      <c r="F410" s="27">
        <v>136.30000000000001</v>
      </c>
      <c r="G410" s="27">
        <v>91.38</v>
      </c>
      <c r="H410" s="27">
        <v>87.85</v>
      </c>
      <c r="I410" s="27">
        <v>97.22</v>
      </c>
      <c r="J410" s="27">
        <v>100.31</v>
      </c>
      <c r="K410" s="27">
        <v>101.35</v>
      </c>
      <c r="L410" s="27">
        <v>87.39</v>
      </c>
      <c r="M410" s="27">
        <v>141.29</v>
      </c>
      <c r="N410" s="27">
        <v>88</v>
      </c>
      <c r="O410" s="27">
        <v>93.28</v>
      </c>
      <c r="P410" s="27">
        <v>104.04</v>
      </c>
      <c r="Q410" s="27">
        <v>116.58</v>
      </c>
      <c r="R410" s="27">
        <v>98.3</v>
      </c>
      <c r="S410" s="27">
        <v>92.28</v>
      </c>
      <c r="T410" s="27">
        <v>98.22</v>
      </c>
      <c r="U410" s="27">
        <v>90.05</v>
      </c>
      <c r="V410" s="27">
        <v>92.34</v>
      </c>
      <c r="W410" s="27">
        <v>102.88</v>
      </c>
      <c r="X410" s="27">
        <v>86.66</v>
      </c>
      <c r="Y410" s="27">
        <v>118.44</v>
      </c>
      <c r="Z410" s="27">
        <v>92.88</v>
      </c>
      <c r="AA410" s="27">
        <v>121.05</v>
      </c>
      <c r="AB410" s="27">
        <v>106.98</v>
      </c>
    </row>
    <row r="411" spans="1:28">
      <c r="A411" s="28">
        <v>35734</v>
      </c>
      <c r="B411" s="27">
        <v>74.81</v>
      </c>
      <c r="C411" s="27">
        <v>96.92</v>
      </c>
      <c r="D411" s="27">
        <v>94.39</v>
      </c>
      <c r="E411" s="27">
        <v>78.430000000000007</v>
      </c>
      <c r="F411" s="27">
        <v>129.6</v>
      </c>
      <c r="G411" s="27">
        <v>91.64</v>
      </c>
      <c r="H411" s="27">
        <v>88.89</v>
      </c>
      <c r="I411" s="27">
        <v>97.87</v>
      </c>
      <c r="J411" s="27">
        <v>100.98</v>
      </c>
      <c r="K411" s="27">
        <v>101.78</v>
      </c>
      <c r="L411" s="27">
        <v>88.35</v>
      </c>
      <c r="M411" s="27">
        <v>142.58000000000001</v>
      </c>
      <c r="N411" s="27">
        <v>86.59</v>
      </c>
      <c r="O411" s="27">
        <v>93.59</v>
      </c>
      <c r="P411" s="27">
        <v>104.03</v>
      </c>
      <c r="Q411" s="27">
        <v>114.08</v>
      </c>
      <c r="R411" s="27">
        <v>97.86</v>
      </c>
      <c r="S411" s="27">
        <v>92.87</v>
      </c>
      <c r="T411" s="27">
        <v>98.22</v>
      </c>
      <c r="U411" s="27">
        <v>91.97</v>
      </c>
      <c r="V411" s="27">
        <v>92.24</v>
      </c>
      <c r="W411" s="27">
        <v>99.81</v>
      </c>
      <c r="X411" s="27">
        <v>86.88</v>
      </c>
      <c r="Y411" s="27">
        <v>118.88</v>
      </c>
      <c r="Z411" s="27">
        <v>92.95</v>
      </c>
      <c r="AA411" s="27">
        <v>121.99</v>
      </c>
      <c r="AB411" s="27">
        <v>107</v>
      </c>
    </row>
    <row r="412" spans="1:28">
      <c r="A412" s="28">
        <v>35764</v>
      </c>
      <c r="B412" s="27">
        <v>73.02</v>
      </c>
      <c r="C412" s="27">
        <v>97.05</v>
      </c>
      <c r="D412" s="27">
        <v>94.86</v>
      </c>
      <c r="E412" s="27">
        <v>77.22</v>
      </c>
      <c r="F412" s="27">
        <v>122.36</v>
      </c>
      <c r="G412" s="27">
        <v>92.15</v>
      </c>
      <c r="H412" s="27">
        <v>90.56</v>
      </c>
      <c r="I412" s="27">
        <v>98</v>
      </c>
      <c r="J412" s="27">
        <v>101.75</v>
      </c>
      <c r="K412" s="27">
        <v>102.42</v>
      </c>
      <c r="L412" s="27">
        <v>89.43</v>
      </c>
      <c r="M412" s="27">
        <v>145.77000000000001</v>
      </c>
      <c r="N412" s="27">
        <v>88.12</v>
      </c>
      <c r="O412" s="27">
        <v>94.39</v>
      </c>
      <c r="P412" s="27">
        <v>100.79</v>
      </c>
      <c r="Q412" s="27">
        <v>104.07</v>
      </c>
      <c r="R412" s="27">
        <v>94.27</v>
      </c>
      <c r="S412" s="27">
        <v>93.37</v>
      </c>
      <c r="T412" s="27">
        <v>98.35</v>
      </c>
      <c r="U412" s="27">
        <v>91.55</v>
      </c>
      <c r="V412" s="27">
        <v>92.5</v>
      </c>
      <c r="W412" s="27">
        <v>100.03</v>
      </c>
      <c r="X412" s="27">
        <v>87.18</v>
      </c>
      <c r="Y412" s="27">
        <v>117.56</v>
      </c>
      <c r="Z412" s="27">
        <v>94.97</v>
      </c>
      <c r="AA412" s="27">
        <v>125.62</v>
      </c>
      <c r="AB412" s="27">
        <v>109.06</v>
      </c>
    </row>
    <row r="413" spans="1:28">
      <c r="A413" s="28">
        <v>35795</v>
      </c>
      <c r="B413" s="27">
        <v>72.41</v>
      </c>
      <c r="C413" s="27">
        <v>97.2</v>
      </c>
      <c r="D413" s="27">
        <v>94.64</v>
      </c>
      <c r="E413" s="27">
        <v>77.180000000000007</v>
      </c>
      <c r="F413" s="27">
        <v>124.16</v>
      </c>
      <c r="G413" s="27">
        <v>91.98</v>
      </c>
      <c r="H413" s="27">
        <v>90.95</v>
      </c>
      <c r="I413" s="27">
        <v>97.92</v>
      </c>
      <c r="J413" s="27">
        <v>101.79</v>
      </c>
      <c r="K413" s="27">
        <v>102.87</v>
      </c>
      <c r="L413" s="27">
        <v>90.65</v>
      </c>
      <c r="M413" s="27">
        <v>152.94999999999999</v>
      </c>
      <c r="N413" s="27">
        <v>87.77</v>
      </c>
      <c r="O413" s="27">
        <v>94.37</v>
      </c>
      <c r="P413" s="27">
        <v>101.22</v>
      </c>
      <c r="Q413" s="27">
        <v>74.569999999999993</v>
      </c>
      <c r="R413" s="27">
        <v>98.54</v>
      </c>
      <c r="S413" s="27">
        <v>93.1</v>
      </c>
      <c r="T413" s="27">
        <v>96.88</v>
      </c>
      <c r="U413" s="27">
        <v>91.6</v>
      </c>
      <c r="V413" s="27">
        <v>92.65</v>
      </c>
      <c r="W413" s="27">
        <v>99.25</v>
      </c>
      <c r="X413" s="27">
        <v>87.33</v>
      </c>
      <c r="Y413" s="27">
        <v>117.02</v>
      </c>
      <c r="Z413" s="27">
        <v>95.28</v>
      </c>
      <c r="AA413" s="27">
        <v>127.1</v>
      </c>
      <c r="AB413" s="27">
        <v>112.21</v>
      </c>
    </row>
    <row r="414" spans="1:28">
      <c r="A414" s="28">
        <v>35826</v>
      </c>
      <c r="B414" s="27">
        <v>73.05</v>
      </c>
      <c r="C414" s="27">
        <v>97.39</v>
      </c>
      <c r="D414" s="27">
        <v>94.59</v>
      </c>
      <c r="E414" s="27">
        <v>77.13</v>
      </c>
      <c r="F414" s="27">
        <v>121.06</v>
      </c>
      <c r="G414" s="27">
        <v>91.94</v>
      </c>
      <c r="H414" s="27">
        <v>90.47</v>
      </c>
      <c r="I414" s="27">
        <v>98</v>
      </c>
      <c r="J414" s="27">
        <v>101.33</v>
      </c>
      <c r="K414" s="27">
        <v>102.78</v>
      </c>
      <c r="L414" s="27">
        <v>89.62</v>
      </c>
      <c r="M414" s="27">
        <v>156.84</v>
      </c>
      <c r="N414" s="27">
        <v>84.44</v>
      </c>
      <c r="O414" s="27">
        <v>94.2</v>
      </c>
      <c r="P414" s="27">
        <v>103.15</v>
      </c>
      <c r="Q414" s="27">
        <v>68.36</v>
      </c>
      <c r="R414" s="27">
        <v>99.89</v>
      </c>
      <c r="S414" s="27">
        <v>92.76</v>
      </c>
      <c r="T414" s="27">
        <v>96.19</v>
      </c>
      <c r="U414" s="27">
        <v>91.07</v>
      </c>
      <c r="V414" s="27">
        <v>92.75</v>
      </c>
      <c r="W414" s="27">
        <v>94.8</v>
      </c>
      <c r="X414" s="27">
        <v>87.39</v>
      </c>
      <c r="Y414" s="27">
        <v>114.88</v>
      </c>
      <c r="Z414" s="27">
        <v>94.69</v>
      </c>
      <c r="AA414" s="27">
        <v>126.83</v>
      </c>
      <c r="AB414" s="27">
        <v>114.1</v>
      </c>
    </row>
    <row r="415" spans="1:28">
      <c r="A415" s="28">
        <v>35854</v>
      </c>
      <c r="B415" s="27">
        <v>74.02</v>
      </c>
      <c r="C415" s="27">
        <v>97.12</v>
      </c>
      <c r="D415" s="27">
        <v>94.41</v>
      </c>
      <c r="E415" s="27">
        <v>77.12</v>
      </c>
      <c r="F415" s="27">
        <v>122.72</v>
      </c>
      <c r="G415" s="27">
        <v>91.98</v>
      </c>
      <c r="H415" s="27">
        <v>89.84</v>
      </c>
      <c r="I415" s="27">
        <v>97.33</v>
      </c>
      <c r="J415" s="27">
        <v>101.22</v>
      </c>
      <c r="K415" s="27">
        <v>102.39</v>
      </c>
      <c r="L415" s="27">
        <v>88.74</v>
      </c>
      <c r="M415" s="27">
        <v>154.22</v>
      </c>
      <c r="N415" s="27">
        <v>83.72</v>
      </c>
      <c r="O415" s="27">
        <v>93.82</v>
      </c>
      <c r="P415" s="27">
        <v>104.94</v>
      </c>
      <c r="Q415" s="27">
        <v>71.61</v>
      </c>
      <c r="R415" s="27">
        <v>97.85</v>
      </c>
      <c r="S415" s="27">
        <v>92.83</v>
      </c>
      <c r="T415" s="27">
        <v>95.02</v>
      </c>
      <c r="U415" s="27">
        <v>90.28</v>
      </c>
      <c r="V415" s="27">
        <v>92.41</v>
      </c>
      <c r="W415" s="27">
        <v>98.9</v>
      </c>
      <c r="X415" s="27">
        <v>86.9</v>
      </c>
      <c r="Y415" s="27">
        <v>113.09</v>
      </c>
      <c r="Z415" s="27">
        <v>94.95</v>
      </c>
      <c r="AA415" s="27">
        <v>126.63</v>
      </c>
      <c r="AB415" s="27">
        <v>113</v>
      </c>
    </row>
    <row r="416" spans="1:28">
      <c r="A416" s="28">
        <v>35885</v>
      </c>
      <c r="B416" s="27">
        <v>73.569999999999993</v>
      </c>
      <c r="C416" s="27">
        <v>97.03</v>
      </c>
      <c r="D416" s="27">
        <v>93.8</v>
      </c>
      <c r="E416" s="27">
        <v>78.05</v>
      </c>
      <c r="F416" s="27">
        <v>125.14</v>
      </c>
      <c r="G416" s="27">
        <v>91.45</v>
      </c>
      <c r="H416" s="27">
        <v>89.12</v>
      </c>
      <c r="I416" s="27">
        <v>96.85</v>
      </c>
      <c r="J416" s="27">
        <v>100.9</v>
      </c>
      <c r="K416" s="27">
        <v>101.67</v>
      </c>
      <c r="L416" s="27">
        <v>85.33</v>
      </c>
      <c r="M416" s="27">
        <v>153.6</v>
      </c>
      <c r="N416" s="27">
        <v>83.48</v>
      </c>
      <c r="O416" s="27">
        <v>93.92</v>
      </c>
      <c r="P416" s="27">
        <v>101.64</v>
      </c>
      <c r="Q416" s="27">
        <v>78.36</v>
      </c>
      <c r="R416" s="27">
        <v>97.88</v>
      </c>
      <c r="S416" s="27">
        <v>93.12</v>
      </c>
      <c r="T416" s="27">
        <v>93.48</v>
      </c>
      <c r="U416" s="27">
        <v>90.23</v>
      </c>
      <c r="V416" s="27">
        <v>92.33</v>
      </c>
      <c r="W416" s="27">
        <v>100.22</v>
      </c>
      <c r="X416" s="27">
        <v>86.48</v>
      </c>
      <c r="Y416" s="27">
        <v>114.83</v>
      </c>
      <c r="Z416" s="27">
        <v>93.28</v>
      </c>
      <c r="AA416" s="27">
        <v>128.79</v>
      </c>
      <c r="AB416" s="27">
        <v>112.72</v>
      </c>
    </row>
    <row r="417" spans="1:28">
      <c r="A417" s="28">
        <v>35915</v>
      </c>
      <c r="B417" s="27">
        <v>71.790000000000006</v>
      </c>
      <c r="C417" s="27">
        <v>97.27</v>
      </c>
      <c r="D417" s="27">
        <v>94.13</v>
      </c>
      <c r="E417" s="27">
        <v>77.06</v>
      </c>
      <c r="F417" s="27">
        <v>123.65</v>
      </c>
      <c r="G417" s="27">
        <v>91.4</v>
      </c>
      <c r="H417" s="27">
        <v>89.54</v>
      </c>
      <c r="I417" s="27">
        <v>97.14</v>
      </c>
      <c r="J417" s="27">
        <v>101.13</v>
      </c>
      <c r="K417" s="27">
        <v>101.9</v>
      </c>
      <c r="L417" s="27">
        <v>83.23</v>
      </c>
      <c r="M417" s="27">
        <v>154.37</v>
      </c>
      <c r="N417" s="27">
        <v>84.59</v>
      </c>
      <c r="O417" s="27">
        <v>93.72</v>
      </c>
      <c r="P417" s="27">
        <v>98.6</v>
      </c>
      <c r="Q417" s="27">
        <v>84.69</v>
      </c>
      <c r="R417" s="27">
        <v>99.46</v>
      </c>
      <c r="S417" s="27">
        <v>93.41</v>
      </c>
      <c r="T417" s="27">
        <v>91</v>
      </c>
      <c r="U417" s="27">
        <v>90.03</v>
      </c>
      <c r="V417" s="27">
        <v>92.81</v>
      </c>
      <c r="W417" s="27">
        <v>101.37</v>
      </c>
      <c r="X417" s="27">
        <v>86.5</v>
      </c>
      <c r="Y417" s="27">
        <v>116.62</v>
      </c>
      <c r="Z417" s="27">
        <v>91.63</v>
      </c>
      <c r="AA417" s="27">
        <v>129.66999999999999</v>
      </c>
      <c r="AB417" s="27">
        <v>112.79</v>
      </c>
    </row>
    <row r="418" spans="1:28">
      <c r="A418" s="28">
        <v>35946</v>
      </c>
      <c r="B418" s="27">
        <v>69.69</v>
      </c>
      <c r="C418" s="27">
        <v>97.63</v>
      </c>
      <c r="D418" s="27">
        <v>95.39</v>
      </c>
      <c r="E418" s="27">
        <v>76.42</v>
      </c>
      <c r="F418" s="27">
        <v>122.02</v>
      </c>
      <c r="G418" s="27">
        <v>93.09</v>
      </c>
      <c r="H418" s="27">
        <v>91.6</v>
      </c>
      <c r="I418" s="27">
        <v>98.07</v>
      </c>
      <c r="J418" s="27">
        <v>101.97</v>
      </c>
      <c r="K418" s="27">
        <v>103.1</v>
      </c>
      <c r="L418" s="27">
        <v>84.78</v>
      </c>
      <c r="M418" s="27">
        <v>155.34</v>
      </c>
      <c r="N418" s="27">
        <v>86.49</v>
      </c>
      <c r="O418" s="27">
        <v>94.86</v>
      </c>
      <c r="P418" s="27">
        <v>96.79</v>
      </c>
      <c r="Q418" s="27">
        <v>83.91</v>
      </c>
      <c r="R418" s="27">
        <v>99.17</v>
      </c>
      <c r="S418" s="27">
        <v>94.18</v>
      </c>
      <c r="T418" s="27">
        <v>89.68</v>
      </c>
      <c r="U418" s="27">
        <v>90.02</v>
      </c>
      <c r="V418" s="27">
        <v>93.87</v>
      </c>
      <c r="W418" s="27">
        <v>99.18</v>
      </c>
      <c r="X418" s="27">
        <v>87.1</v>
      </c>
      <c r="Y418" s="27">
        <v>117.74</v>
      </c>
      <c r="Z418" s="27">
        <v>92.31</v>
      </c>
      <c r="AA418" s="27">
        <v>126.26</v>
      </c>
      <c r="AB418" s="27">
        <v>113.48</v>
      </c>
    </row>
    <row r="419" spans="1:28">
      <c r="A419" s="28">
        <v>35976</v>
      </c>
      <c r="B419" s="27">
        <v>67.87</v>
      </c>
      <c r="C419" s="27">
        <v>97.43</v>
      </c>
      <c r="D419" s="27">
        <v>95.22</v>
      </c>
      <c r="E419" s="27">
        <v>75.73</v>
      </c>
      <c r="F419" s="27">
        <v>121.77</v>
      </c>
      <c r="G419" s="27">
        <v>93.12</v>
      </c>
      <c r="H419" s="27">
        <v>91.85</v>
      </c>
      <c r="I419" s="27">
        <v>98.44</v>
      </c>
      <c r="J419" s="27">
        <v>101.96</v>
      </c>
      <c r="K419" s="27">
        <v>103.26</v>
      </c>
      <c r="L419" s="27">
        <v>86.61</v>
      </c>
      <c r="M419" s="27">
        <v>157.59</v>
      </c>
      <c r="N419" s="27">
        <v>86.76</v>
      </c>
      <c r="O419" s="27">
        <v>94.96</v>
      </c>
      <c r="P419" s="27">
        <v>93.41</v>
      </c>
      <c r="Q419" s="27">
        <v>85.14</v>
      </c>
      <c r="R419" s="27">
        <v>96.81</v>
      </c>
      <c r="S419" s="27">
        <v>93.71</v>
      </c>
      <c r="T419" s="27">
        <v>87.54</v>
      </c>
      <c r="U419" s="27">
        <v>89.74</v>
      </c>
      <c r="V419" s="27">
        <v>93.93</v>
      </c>
      <c r="W419" s="27">
        <v>97.12</v>
      </c>
      <c r="X419" s="27">
        <v>87.13</v>
      </c>
      <c r="Y419" s="27">
        <v>115.15</v>
      </c>
      <c r="Z419" s="27">
        <v>92.14</v>
      </c>
      <c r="AA419" s="27">
        <v>128.41</v>
      </c>
      <c r="AB419" s="27">
        <v>115.73</v>
      </c>
    </row>
    <row r="420" spans="1:28">
      <c r="A420" s="28">
        <v>36007</v>
      </c>
      <c r="B420" s="27">
        <v>69.41</v>
      </c>
      <c r="C420" s="27">
        <v>97.28</v>
      </c>
      <c r="D420" s="27">
        <v>95.42</v>
      </c>
      <c r="E420" s="27">
        <v>74.62</v>
      </c>
      <c r="F420" s="27">
        <v>121.55</v>
      </c>
      <c r="G420" s="27">
        <v>92.87</v>
      </c>
      <c r="H420" s="27">
        <v>91.87</v>
      </c>
      <c r="I420" s="27">
        <v>98.09</v>
      </c>
      <c r="J420" s="27">
        <v>101.48</v>
      </c>
      <c r="K420" s="27">
        <v>103.64</v>
      </c>
      <c r="L420" s="27">
        <v>86.29</v>
      </c>
      <c r="M420" s="27">
        <v>157.22999999999999</v>
      </c>
      <c r="N420" s="27">
        <v>86.47</v>
      </c>
      <c r="O420" s="27">
        <v>94.75</v>
      </c>
      <c r="P420" s="27">
        <v>92.1</v>
      </c>
      <c r="Q420" s="27">
        <v>92.18</v>
      </c>
      <c r="R420" s="27">
        <v>97.94</v>
      </c>
      <c r="S420" s="27">
        <v>93.83</v>
      </c>
      <c r="T420" s="27">
        <v>88.44</v>
      </c>
      <c r="U420" s="27">
        <v>89.55</v>
      </c>
      <c r="V420" s="27">
        <v>94.09</v>
      </c>
      <c r="W420" s="27">
        <v>96.3</v>
      </c>
      <c r="X420" s="27">
        <v>87.41</v>
      </c>
      <c r="Y420" s="27">
        <v>114.13</v>
      </c>
      <c r="Z420" s="27">
        <v>91.05</v>
      </c>
      <c r="AA420" s="27">
        <v>127.54</v>
      </c>
      <c r="AB420" s="27">
        <v>116.06</v>
      </c>
    </row>
    <row r="421" spans="1:28">
      <c r="A421" s="28">
        <v>36038</v>
      </c>
      <c r="B421" s="27">
        <v>66.930000000000007</v>
      </c>
      <c r="C421" s="27">
        <v>97.64</v>
      </c>
      <c r="D421" s="27">
        <v>95.49</v>
      </c>
      <c r="E421" s="27">
        <v>72.5</v>
      </c>
      <c r="F421" s="27">
        <v>121.08</v>
      </c>
      <c r="G421" s="27">
        <v>93.83</v>
      </c>
      <c r="H421" s="27">
        <v>92.96</v>
      </c>
      <c r="I421" s="27">
        <v>99.17</v>
      </c>
      <c r="J421" s="27">
        <v>102.08</v>
      </c>
      <c r="K421" s="27">
        <v>104</v>
      </c>
      <c r="L421" s="27">
        <v>85.77</v>
      </c>
      <c r="M421" s="27">
        <v>158.55000000000001</v>
      </c>
      <c r="N421" s="27">
        <v>87.19</v>
      </c>
      <c r="O421" s="27">
        <v>95.29</v>
      </c>
      <c r="P421" s="27">
        <v>89.88</v>
      </c>
      <c r="Q421" s="27">
        <v>92.23</v>
      </c>
      <c r="R421" s="27">
        <v>94.13</v>
      </c>
      <c r="S421" s="27">
        <v>94.43</v>
      </c>
      <c r="T421" s="27">
        <v>87.34</v>
      </c>
      <c r="U421" s="27">
        <v>88.5</v>
      </c>
      <c r="V421" s="27">
        <v>94.34</v>
      </c>
      <c r="W421" s="27">
        <v>94.42</v>
      </c>
      <c r="X421" s="27">
        <v>88.01</v>
      </c>
      <c r="Y421" s="27">
        <v>111.69</v>
      </c>
      <c r="Z421" s="27">
        <v>92.59</v>
      </c>
      <c r="AA421" s="27">
        <v>127.34</v>
      </c>
      <c r="AB421" s="27">
        <v>118.57</v>
      </c>
    </row>
    <row r="422" spans="1:28">
      <c r="A422" s="28">
        <v>36068</v>
      </c>
      <c r="B422" s="27">
        <v>64.989999999999995</v>
      </c>
      <c r="C422" s="27">
        <v>98.12</v>
      </c>
      <c r="D422" s="27">
        <v>96.1</v>
      </c>
      <c r="E422" s="27">
        <v>72.239999999999995</v>
      </c>
      <c r="F422" s="27">
        <v>118.28</v>
      </c>
      <c r="G422" s="27">
        <v>95.31</v>
      </c>
      <c r="H422" s="27">
        <v>94.6</v>
      </c>
      <c r="I422" s="27">
        <v>100.43</v>
      </c>
      <c r="J422" s="27">
        <v>102.91</v>
      </c>
      <c r="K422" s="27">
        <v>104.64</v>
      </c>
      <c r="L422" s="27">
        <v>86.1</v>
      </c>
      <c r="M422" s="27">
        <v>154.34</v>
      </c>
      <c r="N422" s="27">
        <v>88.59</v>
      </c>
      <c r="O422" s="27">
        <v>95.96</v>
      </c>
      <c r="P422" s="27">
        <v>96.25</v>
      </c>
      <c r="Q422" s="27">
        <v>85.49</v>
      </c>
      <c r="R422" s="27">
        <v>87.03</v>
      </c>
      <c r="S422" s="27">
        <v>96.1</v>
      </c>
      <c r="T422" s="27">
        <v>85.56</v>
      </c>
      <c r="U422" s="27">
        <v>87.63</v>
      </c>
      <c r="V422" s="27">
        <v>94.5</v>
      </c>
      <c r="W422" s="27">
        <v>93.4</v>
      </c>
      <c r="X422" s="27">
        <v>88.61</v>
      </c>
      <c r="Y422" s="27">
        <v>111.11</v>
      </c>
      <c r="Z422" s="27">
        <v>95.01</v>
      </c>
      <c r="AA422" s="27">
        <v>126.9</v>
      </c>
      <c r="AB422" s="27">
        <v>116.35</v>
      </c>
    </row>
    <row r="423" spans="1:28">
      <c r="A423" s="28">
        <v>36099</v>
      </c>
      <c r="B423" s="27">
        <v>65.849999999999994</v>
      </c>
      <c r="C423" s="27">
        <v>98.55</v>
      </c>
      <c r="D423" s="27">
        <v>96.54</v>
      </c>
      <c r="E423" s="27">
        <v>70.56</v>
      </c>
      <c r="F423" s="27">
        <v>119.35</v>
      </c>
      <c r="G423" s="27">
        <v>96.44</v>
      </c>
      <c r="H423" s="27">
        <v>95.09</v>
      </c>
      <c r="I423" s="27">
        <v>101.04</v>
      </c>
      <c r="J423" s="27">
        <v>103.27</v>
      </c>
      <c r="K423" s="27">
        <v>104.75</v>
      </c>
      <c r="L423" s="27">
        <v>86.32</v>
      </c>
      <c r="M423" s="27">
        <v>145.21</v>
      </c>
      <c r="N423" s="27">
        <v>89</v>
      </c>
      <c r="O423" s="27">
        <v>96.32</v>
      </c>
      <c r="P423" s="27">
        <v>105.95</v>
      </c>
      <c r="Q423" s="27">
        <v>83.9</v>
      </c>
      <c r="R423" s="27">
        <v>87.55</v>
      </c>
      <c r="S423" s="27">
        <v>96.72</v>
      </c>
      <c r="T423" s="27">
        <v>84.42</v>
      </c>
      <c r="U423" s="27">
        <v>86.71</v>
      </c>
      <c r="V423" s="27">
        <v>95.04</v>
      </c>
      <c r="W423" s="27">
        <v>94.04</v>
      </c>
      <c r="X423" s="27">
        <v>88.83</v>
      </c>
      <c r="Y423" s="27">
        <v>108.7</v>
      </c>
      <c r="Z423" s="27">
        <v>96.53</v>
      </c>
      <c r="AA423" s="27">
        <v>123.7</v>
      </c>
      <c r="AB423" s="27">
        <v>112.44</v>
      </c>
    </row>
    <row r="424" spans="1:28">
      <c r="A424" s="28">
        <v>36129</v>
      </c>
      <c r="B424" s="27">
        <v>67.94</v>
      </c>
      <c r="C424" s="27">
        <v>98.18</v>
      </c>
      <c r="D424" s="27">
        <v>95.99</v>
      </c>
      <c r="E424" s="27">
        <v>70.77</v>
      </c>
      <c r="F424" s="27">
        <v>122.83</v>
      </c>
      <c r="G424" s="27">
        <v>95.83</v>
      </c>
      <c r="H424" s="27">
        <v>93.41</v>
      </c>
      <c r="I424" s="27">
        <v>99.87</v>
      </c>
      <c r="J424" s="27">
        <v>102.48</v>
      </c>
      <c r="K424" s="27">
        <v>103.84</v>
      </c>
      <c r="L424" s="27">
        <v>87.72</v>
      </c>
      <c r="M424" s="27">
        <v>144.47999999999999</v>
      </c>
      <c r="N424" s="27">
        <v>87.44</v>
      </c>
      <c r="O424" s="27">
        <v>95.82</v>
      </c>
      <c r="P424" s="27">
        <v>106.41</v>
      </c>
      <c r="Q424" s="27">
        <v>87.23</v>
      </c>
      <c r="R424" s="27">
        <v>90.71</v>
      </c>
      <c r="S424" s="27">
        <v>95.96</v>
      </c>
      <c r="T424" s="27">
        <v>85.55</v>
      </c>
      <c r="U424" s="27">
        <v>88.2</v>
      </c>
      <c r="V424" s="27">
        <v>95.19</v>
      </c>
      <c r="W424" s="27">
        <v>94.41</v>
      </c>
      <c r="X424" s="27">
        <v>88.22</v>
      </c>
      <c r="Y424" s="27">
        <v>108.17</v>
      </c>
      <c r="Z424" s="27">
        <v>94.64</v>
      </c>
      <c r="AA424" s="27">
        <v>123.36</v>
      </c>
      <c r="AB424" s="27">
        <v>112.32</v>
      </c>
    </row>
    <row r="425" spans="1:28">
      <c r="A425" s="28">
        <v>36160</v>
      </c>
      <c r="B425" s="27">
        <v>65.819999999999993</v>
      </c>
      <c r="C425" s="27">
        <v>98.22</v>
      </c>
      <c r="D425" s="27">
        <v>95.92</v>
      </c>
      <c r="E425" s="27">
        <v>70.22</v>
      </c>
      <c r="F425" s="27">
        <v>120.61</v>
      </c>
      <c r="G425" s="27">
        <v>95.86</v>
      </c>
      <c r="H425" s="27">
        <v>93.44</v>
      </c>
      <c r="I425" s="27">
        <v>100.08</v>
      </c>
      <c r="J425" s="27">
        <v>102.56</v>
      </c>
      <c r="K425" s="27">
        <v>103.94</v>
      </c>
      <c r="L425" s="27">
        <v>88.06</v>
      </c>
      <c r="M425" s="27">
        <v>142.11000000000001</v>
      </c>
      <c r="N425" s="27">
        <v>87.23</v>
      </c>
      <c r="O425" s="27">
        <v>95.69</v>
      </c>
      <c r="P425" s="27">
        <v>108.25</v>
      </c>
      <c r="Q425" s="27">
        <v>92.11</v>
      </c>
      <c r="R425" s="27">
        <v>93.56</v>
      </c>
      <c r="S425" s="27">
        <v>95.75</v>
      </c>
      <c r="T425" s="27">
        <v>83.61</v>
      </c>
      <c r="U425" s="27">
        <v>86.11</v>
      </c>
      <c r="V425" s="27">
        <v>95.46</v>
      </c>
      <c r="W425" s="27">
        <v>92.53</v>
      </c>
      <c r="X425" s="27">
        <v>88.34</v>
      </c>
      <c r="Y425" s="27">
        <v>106.43</v>
      </c>
      <c r="Z425" s="27">
        <v>95.64</v>
      </c>
      <c r="AA425" s="27">
        <v>123.54</v>
      </c>
      <c r="AB425" s="27">
        <v>111</v>
      </c>
    </row>
    <row r="426" spans="1:28">
      <c r="A426" s="28">
        <v>36191</v>
      </c>
      <c r="B426" s="27">
        <v>66.67</v>
      </c>
      <c r="C426" s="27">
        <v>98.02</v>
      </c>
      <c r="D426" s="27">
        <v>95.98</v>
      </c>
      <c r="E426" s="27">
        <v>71.19</v>
      </c>
      <c r="F426" s="27">
        <v>119.03</v>
      </c>
      <c r="G426" s="27">
        <v>95.01</v>
      </c>
      <c r="H426" s="27">
        <v>92.28</v>
      </c>
      <c r="I426" s="27">
        <v>99.04</v>
      </c>
      <c r="J426" s="27">
        <v>101.82</v>
      </c>
      <c r="K426" s="27">
        <v>103.23</v>
      </c>
      <c r="L426" s="27">
        <v>88.07</v>
      </c>
      <c r="M426" s="27">
        <v>142.51</v>
      </c>
      <c r="N426" s="27">
        <v>86.07</v>
      </c>
      <c r="O426" s="27">
        <v>95.42</v>
      </c>
      <c r="P426" s="27">
        <v>111.47</v>
      </c>
      <c r="Q426" s="27">
        <v>94.36</v>
      </c>
      <c r="R426" s="27">
        <v>92.92</v>
      </c>
      <c r="S426" s="27">
        <v>95.38</v>
      </c>
      <c r="T426" s="27">
        <v>85.12</v>
      </c>
      <c r="U426" s="27">
        <v>88.19</v>
      </c>
      <c r="V426" s="27">
        <v>94.91</v>
      </c>
      <c r="W426" s="27">
        <v>90.46</v>
      </c>
      <c r="X426" s="27">
        <v>88.51</v>
      </c>
      <c r="Y426" s="27">
        <v>110.18</v>
      </c>
      <c r="Z426" s="27">
        <v>94.7</v>
      </c>
      <c r="AA426" s="27">
        <v>121.74</v>
      </c>
      <c r="AB426" s="27">
        <v>110.58</v>
      </c>
    </row>
    <row r="427" spans="1:28">
      <c r="A427" s="28">
        <v>36219</v>
      </c>
      <c r="B427" s="27">
        <v>68.53</v>
      </c>
      <c r="C427" s="27">
        <v>97.35</v>
      </c>
      <c r="D427" s="27">
        <v>95.25</v>
      </c>
      <c r="E427" s="27">
        <v>72.569999999999993</v>
      </c>
      <c r="F427" s="27">
        <v>121.36</v>
      </c>
      <c r="G427" s="27">
        <v>94.81</v>
      </c>
      <c r="H427" s="27">
        <v>90.32</v>
      </c>
      <c r="I427" s="27">
        <v>98.07</v>
      </c>
      <c r="J427" s="27">
        <v>101.11</v>
      </c>
      <c r="K427" s="27">
        <v>102.11</v>
      </c>
      <c r="L427" s="27">
        <v>87.35</v>
      </c>
      <c r="M427" s="27">
        <v>144.04</v>
      </c>
      <c r="N427" s="27">
        <v>85.12</v>
      </c>
      <c r="O427" s="27">
        <v>94.66</v>
      </c>
      <c r="P427" s="27">
        <v>108.48</v>
      </c>
      <c r="Q427" s="27">
        <v>95.13</v>
      </c>
      <c r="R427" s="27">
        <v>96.23</v>
      </c>
      <c r="S427" s="27">
        <v>94.79</v>
      </c>
      <c r="T427" s="27">
        <v>86.78</v>
      </c>
      <c r="U427" s="27">
        <v>87.18</v>
      </c>
      <c r="V427" s="27">
        <v>94.38</v>
      </c>
      <c r="W427" s="27">
        <v>90.84</v>
      </c>
      <c r="X427" s="27">
        <v>87.88</v>
      </c>
      <c r="Y427" s="27">
        <v>111.02</v>
      </c>
      <c r="Z427" s="27">
        <v>94.4</v>
      </c>
      <c r="AA427" s="27">
        <v>122.9</v>
      </c>
      <c r="AB427" s="27">
        <v>111.44</v>
      </c>
    </row>
    <row r="428" spans="1:28">
      <c r="A428" s="28">
        <v>36250</v>
      </c>
      <c r="B428" s="27">
        <v>68.61</v>
      </c>
      <c r="C428" s="27">
        <v>96.84</v>
      </c>
      <c r="D428" s="27">
        <v>94.43</v>
      </c>
      <c r="E428" s="27">
        <v>72.040000000000006</v>
      </c>
      <c r="F428" s="27">
        <v>118.45</v>
      </c>
      <c r="G428" s="27">
        <v>94.35</v>
      </c>
      <c r="H428" s="27">
        <v>88.78</v>
      </c>
      <c r="I428" s="27">
        <v>97.47</v>
      </c>
      <c r="J428" s="27">
        <v>100.53</v>
      </c>
      <c r="K428" s="27">
        <v>101.03</v>
      </c>
      <c r="L428" s="27">
        <v>88.58</v>
      </c>
      <c r="M428" s="27">
        <v>145.75</v>
      </c>
      <c r="N428" s="27">
        <v>83.99</v>
      </c>
      <c r="O428" s="27">
        <v>94</v>
      </c>
      <c r="P428" s="27">
        <v>107.22</v>
      </c>
      <c r="Q428" s="27">
        <v>93.37</v>
      </c>
      <c r="R428" s="27">
        <v>100.12</v>
      </c>
      <c r="S428" s="27">
        <v>94.75</v>
      </c>
      <c r="T428" s="27">
        <v>86.25</v>
      </c>
      <c r="U428" s="27">
        <v>88.48</v>
      </c>
      <c r="V428" s="27">
        <v>94.16</v>
      </c>
      <c r="W428" s="27">
        <v>90.44</v>
      </c>
      <c r="X428" s="27">
        <v>87.63</v>
      </c>
      <c r="Y428" s="27">
        <v>109.75</v>
      </c>
      <c r="Z428" s="27">
        <v>93.69</v>
      </c>
      <c r="AA428" s="27">
        <v>125.59</v>
      </c>
      <c r="AB428" s="27">
        <v>112.96</v>
      </c>
    </row>
    <row r="429" spans="1:28">
      <c r="A429" s="28">
        <v>36280</v>
      </c>
      <c r="B429" s="27">
        <v>69.7</v>
      </c>
      <c r="C429" s="27">
        <v>96.14</v>
      </c>
      <c r="D429" s="27">
        <v>93.97</v>
      </c>
      <c r="E429" s="27">
        <v>73.3</v>
      </c>
      <c r="F429" s="27">
        <v>119.59</v>
      </c>
      <c r="G429" s="27">
        <v>93.72</v>
      </c>
      <c r="H429" s="27">
        <v>87.43</v>
      </c>
      <c r="I429" s="27">
        <v>97.1</v>
      </c>
      <c r="J429" s="27">
        <v>99.86</v>
      </c>
      <c r="K429" s="27">
        <v>100.5</v>
      </c>
      <c r="L429" s="27">
        <v>87.9</v>
      </c>
      <c r="M429" s="27">
        <v>144.75</v>
      </c>
      <c r="N429" s="27">
        <v>83.31</v>
      </c>
      <c r="O429" s="27">
        <v>93.38</v>
      </c>
      <c r="P429" s="27">
        <v>107.19</v>
      </c>
      <c r="Q429" s="27">
        <v>94.88</v>
      </c>
      <c r="R429" s="27">
        <v>103.64</v>
      </c>
      <c r="S429" s="27">
        <v>93.94</v>
      </c>
      <c r="T429" s="27">
        <v>87.41</v>
      </c>
      <c r="U429" s="27">
        <v>89.87</v>
      </c>
      <c r="V429" s="27">
        <v>94.14</v>
      </c>
      <c r="W429" s="27">
        <v>91.16</v>
      </c>
      <c r="X429" s="27">
        <v>87.28</v>
      </c>
      <c r="Y429" s="27">
        <v>109.11</v>
      </c>
      <c r="Z429" s="27">
        <v>92.54</v>
      </c>
      <c r="AA429" s="27">
        <v>125.87</v>
      </c>
      <c r="AB429" s="27">
        <v>112.55</v>
      </c>
    </row>
    <row r="430" spans="1:28">
      <c r="A430" s="28">
        <v>36311</v>
      </c>
      <c r="B430" s="27">
        <v>72.33</v>
      </c>
      <c r="C430" s="27">
        <v>96.23</v>
      </c>
      <c r="D430" s="27">
        <v>93.89</v>
      </c>
      <c r="E430" s="27">
        <v>74.95</v>
      </c>
      <c r="F430" s="27">
        <v>121.04</v>
      </c>
      <c r="G430" s="27">
        <v>93.72</v>
      </c>
      <c r="H430" s="27">
        <v>86.96</v>
      </c>
      <c r="I430" s="27">
        <v>97.14</v>
      </c>
      <c r="J430" s="27">
        <v>99.58</v>
      </c>
      <c r="K430" s="27">
        <v>100.19</v>
      </c>
      <c r="L430" s="27">
        <v>87.72</v>
      </c>
      <c r="M430" s="27">
        <v>144.83000000000001</v>
      </c>
      <c r="N430" s="27">
        <v>83.22</v>
      </c>
      <c r="O430" s="27">
        <v>93.31</v>
      </c>
      <c r="P430" s="27">
        <v>104.99</v>
      </c>
      <c r="Q430" s="27">
        <v>95.98</v>
      </c>
      <c r="R430" s="27">
        <v>104.86</v>
      </c>
      <c r="S430" s="27">
        <v>93.69</v>
      </c>
      <c r="T430" s="27">
        <v>88.48</v>
      </c>
      <c r="U430" s="27">
        <v>90.47</v>
      </c>
      <c r="V430" s="27">
        <v>94.08</v>
      </c>
      <c r="W430" s="27">
        <v>91.77</v>
      </c>
      <c r="X430" s="27">
        <v>87.07</v>
      </c>
      <c r="Y430" s="27">
        <v>108.2</v>
      </c>
      <c r="Z430" s="27">
        <v>92.02</v>
      </c>
      <c r="AA430" s="27">
        <v>127.2</v>
      </c>
      <c r="AB430" s="27">
        <v>112.22</v>
      </c>
    </row>
    <row r="431" spans="1:28">
      <c r="A431" s="28">
        <v>36341</v>
      </c>
      <c r="B431" s="27">
        <v>72.349999999999994</v>
      </c>
      <c r="C431" s="27">
        <v>95.51</v>
      </c>
      <c r="D431" s="27">
        <v>93.13</v>
      </c>
      <c r="E431" s="27">
        <v>74.83</v>
      </c>
      <c r="F431" s="27">
        <v>122.46</v>
      </c>
      <c r="G431" s="27">
        <v>93.2</v>
      </c>
      <c r="H431" s="27">
        <v>85.3</v>
      </c>
      <c r="I431" s="27">
        <v>96.14</v>
      </c>
      <c r="J431" s="27">
        <v>98.87</v>
      </c>
      <c r="K431" s="27">
        <v>99.46</v>
      </c>
      <c r="L431" s="27">
        <v>87.4</v>
      </c>
      <c r="M431" s="27">
        <v>144.69999999999999</v>
      </c>
      <c r="N431" s="27">
        <v>82.47</v>
      </c>
      <c r="O431" s="27">
        <v>92.66</v>
      </c>
      <c r="P431" s="27">
        <v>106.28</v>
      </c>
      <c r="Q431" s="27">
        <v>98.01</v>
      </c>
      <c r="R431" s="27">
        <v>104.21</v>
      </c>
      <c r="S431" s="27">
        <v>92.49</v>
      </c>
      <c r="T431" s="27">
        <v>85.86</v>
      </c>
      <c r="U431" s="27">
        <v>90.41</v>
      </c>
      <c r="V431" s="27">
        <v>93.87</v>
      </c>
      <c r="W431" s="27">
        <v>91.98</v>
      </c>
      <c r="X431" s="27">
        <v>86.66</v>
      </c>
      <c r="Y431" s="27">
        <v>109.19</v>
      </c>
      <c r="Z431" s="27">
        <v>91.8</v>
      </c>
      <c r="AA431" s="27">
        <v>127.33</v>
      </c>
      <c r="AB431" s="27">
        <v>112.91</v>
      </c>
    </row>
    <row r="432" spans="1:28">
      <c r="A432" s="28">
        <v>36372</v>
      </c>
      <c r="B432" s="27">
        <v>72.739999999999995</v>
      </c>
      <c r="C432" s="27">
        <v>95.3</v>
      </c>
      <c r="D432" s="27">
        <v>93.27</v>
      </c>
      <c r="E432" s="27">
        <v>73.87</v>
      </c>
      <c r="F432" s="27">
        <v>122.3</v>
      </c>
      <c r="G432" s="27">
        <v>92.84</v>
      </c>
      <c r="H432" s="27">
        <v>85.6</v>
      </c>
      <c r="I432" s="27">
        <v>95.88</v>
      </c>
      <c r="J432" s="27">
        <v>98.48</v>
      </c>
      <c r="K432" s="27">
        <v>99.99</v>
      </c>
      <c r="L432" s="27">
        <v>85.47</v>
      </c>
      <c r="M432" s="27">
        <v>142.57</v>
      </c>
      <c r="N432" s="27">
        <v>82.36</v>
      </c>
      <c r="O432" s="27">
        <v>92.88</v>
      </c>
      <c r="P432" s="27">
        <v>107.1</v>
      </c>
      <c r="Q432" s="27">
        <v>95.94</v>
      </c>
      <c r="R432" s="27">
        <v>106.29</v>
      </c>
      <c r="S432" s="27">
        <v>92.38</v>
      </c>
      <c r="T432" s="27">
        <v>84.89</v>
      </c>
      <c r="U432" s="27">
        <v>90.01</v>
      </c>
      <c r="V432" s="27">
        <v>93.75</v>
      </c>
      <c r="W432" s="27">
        <v>92.93</v>
      </c>
      <c r="X432" s="27">
        <v>87.05</v>
      </c>
      <c r="Y432" s="27">
        <v>109.79</v>
      </c>
      <c r="Z432" s="27">
        <v>91.23</v>
      </c>
      <c r="AA432" s="27">
        <v>124.89</v>
      </c>
      <c r="AB432" s="27">
        <v>113.26</v>
      </c>
    </row>
    <row r="433" spans="1:28">
      <c r="A433" s="28">
        <v>36403</v>
      </c>
      <c r="B433" s="27">
        <v>70.010000000000005</v>
      </c>
      <c r="C433" s="27">
        <v>95.48</v>
      </c>
      <c r="D433" s="27">
        <v>93.22</v>
      </c>
      <c r="E433" s="27">
        <v>73.14</v>
      </c>
      <c r="F433" s="27">
        <v>122.4</v>
      </c>
      <c r="G433" s="27">
        <v>93.49</v>
      </c>
      <c r="H433" s="27">
        <v>86.09</v>
      </c>
      <c r="I433" s="27">
        <v>96.12</v>
      </c>
      <c r="J433" s="27">
        <v>98.8</v>
      </c>
      <c r="K433" s="27">
        <v>99.96</v>
      </c>
      <c r="L433" s="27">
        <v>85.06</v>
      </c>
      <c r="M433" s="27">
        <v>138.24</v>
      </c>
      <c r="N433" s="27">
        <v>83.11</v>
      </c>
      <c r="O433" s="27">
        <v>93.09</v>
      </c>
      <c r="P433" s="27">
        <v>112.16</v>
      </c>
      <c r="Q433" s="27">
        <v>93.9</v>
      </c>
      <c r="R433" s="27">
        <v>105.96</v>
      </c>
      <c r="S433" s="27">
        <v>93.04</v>
      </c>
      <c r="T433" s="27">
        <v>83.86</v>
      </c>
      <c r="U433" s="27">
        <v>88.81</v>
      </c>
      <c r="V433" s="27">
        <v>93.55</v>
      </c>
      <c r="W433" s="27">
        <v>91.95</v>
      </c>
      <c r="X433" s="27">
        <v>87.47</v>
      </c>
      <c r="Y433" s="27">
        <v>109.9</v>
      </c>
      <c r="Z433" s="27">
        <v>92.03</v>
      </c>
      <c r="AA433" s="27">
        <v>125.12</v>
      </c>
      <c r="AB433" s="27">
        <v>111.37</v>
      </c>
    </row>
    <row r="434" spans="1:28">
      <c r="A434" s="28">
        <v>36433</v>
      </c>
      <c r="B434" s="27">
        <v>69.73</v>
      </c>
      <c r="C434" s="27">
        <v>94.99</v>
      </c>
      <c r="D434" s="27">
        <v>92.64</v>
      </c>
      <c r="E434" s="27">
        <v>73.61</v>
      </c>
      <c r="F434" s="27">
        <v>121.01</v>
      </c>
      <c r="G434" s="27">
        <v>93.05</v>
      </c>
      <c r="H434" s="27">
        <v>84.21</v>
      </c>
      <c r="I434" s="27">
        <v>95.38</v>
      </c>
      <c r="J434" s="27">
        <v>98.12</v>
      </c>
      <c r="K434" s="27">
        <v>98.57</v>
      </c>
      <c r="L434" s="27">
        <v>85.85</v>
      </c>
      <c r="M434" s="27">
        <v>137.11000000000001</v>
      </c>
      <c r="N434" s="27">
        <v>82.12</v>
      </c>
      <c r="O434" s="27">
        <v>92.48</v>
      </c>
      <c r="P434" s="27">
        <v>118.88</v>
      </c>
      <c r="Q434" s="27">
        <v>92.28</v>
      </c>
      <c r="R434" s="27">
        <v>106.82</v>
      </c>
      <c r="S434" s="27">
        <v>92.52</v>
      </c>
      <c r="T434" s="27">
        <v>82.26</v>
      </c>
      <c r="U434" s="27">
        <v>88.9</v>
      </c>
      <c r="V434" s="27">
        <v>92.99</v>
      </c>
      <c r="W434" s="27">
        <v>89.47</v>
      </c>
      <c r="X434" s="27">
        <v>87.05</v>
      </c>
      <c r="Y434" s="27">
        <v>110.99</v>
      </c>
      <c r="Z434" s="27">
        <v>91.23</v>
      </c>
      <c r="AA434" s="27">
        <v>126.98</v>
      </c>
      <c r="AB434" s="27">
        <v>110.3</v>
      </c>
    </row>
    <row r="435" spans="1:28">
      <c r="A435" s="28">
        <v>36464</v>
      </c>
      <c r="B435" s="27">
        <v>69.56</v>
      </c>
      <c r="C435" s="27">
        <v>95.69</v>
      </c>
      <c r="D435" s="27">
        <v>93</v>
      </c>
      <c r="E435" s="27">
        <v>73.47</v>
      </c>
      <c r="F435" s="27">
        <v>120.82</v>
      </c>
      <c r="G435" s="27">
        <v>93.51</v>
      </c>
      <c r="H435" s="27">
        <v>84.98</v>
      </c>
      <c r="I435" s="27">
        <v>95.96</v>
      </c>
      <c r="J435" s="27">
        <v>98.46</v>
      </c>
      <c r="K435" s="27">
        <v>98.76</v>
      </c>
      <c r="L435" s="27">
        <v>85.67</v>
      </c>
      <c r="M435" s="27">
        <v>136.02000000000001</v>
      </c>
      <c r="N435" s="27">
        <v>82.67</v>
      </c>
      <c r="O435" s="27">
        <v>93.13</v>
      </c>
      <c r="P435" s="27">
        <v>119.28</v>
      </c>
      <c r="Q435" s="27">
        <v>91.77</v>
      </c>
      <c r="R435" s="27">
        <v>104.55</v>
      </c>
      <c r="S435" s="27">
        <v>92.92</v>
      </c>
      <c r="T435" s="27">
        <v>80.319999999999993</v>
      </c>
      <c r="U435" s="27">
        <v>88.98</v>
      </c>
      <c r="V435" s="27">
        <v>93.36</v>
      </c>
      <c r="W435" s="27">
        <v>89.72</v>
      </c>
      <c r="X435" s="27">
        <v>87.15</v>
      </c>
      <c r="Y435" s="27">
        <v>110.32</v>
      </c>
      <c r="Z435" s="27">
        <v>92</v>
      </c>
      <c r="AA435" s="27">
        <v>127.64</v>
      </c>
      <c r="AB435" s="27">
        <v>109.77</v>
      </c>
    </row>
    <row r="436" spans="1:28">
      <c r="A436" s="28">
        <v>36494</v>
      </c>
      <c r="B436" s="27">
        <v>68.78</v>
      </c>
      <c r="C436" s="27">
        <v>94.99</v>
      </c>
      <c r="D436" s="27">
        <v>92.31</v>
      </c>
      <c r="E436" s="27">
        <v>74.010000000000005</v>
      </c>
      <c r="F436" s="27">
        <v>120.96</v>
      </c>
      <c r="G436" s="27">
        <v>92.6</v>
      </c>
      <c r="H436" s="27">
        <v>82.95</v>
      </c>
      <c r="I436" s="27">
        <v>94.78</v>
      </c>
      <c r="J436" s="27">
        <v>97.43</v>
      </c>
      <c r="K436" s="27">
        <v>97.77</v>
      </c>
      <c r="L436" s="27">
        <v>85.15</v>
      </c>
      <c r="M436" s="27">
        <v>135.82</v>
      </c>
      <c r="N436" s="27">
        <v>81.34</v>
      </c>
      <c r="O436" s="27">
        <v>92.32</v>
      </c>
      <c r="P436" s="27">
        <v>120.95</v>
      </c>
      <c r="Q436" s="27">
        <v>94.38</v>
      </c>
      <c r="R436" s="27">
        <v>107.36</v>
      </c>
      <c r="S436" s="27">
        <v>91.86</v>
      </c>
      <c r="T436" s="27">
        <v>80.790000000000006</v>
      </c>
      <c r="U436" s="27">
        <v>89.34</v>
      </c>
      <c r="V436" s="27">
        <v>93.32</v>
      </c>
      <c r="W436" s="27">
        <v>90.52</v>
      </c>
      <c r="X436" s="27">
        <v>86.59</v>
      </c>
      <c r="Y436" s="27">
        <v>109.83</v>
      </c>
      <c r="Z436" s="27">
        <v>90.17</v>
      </c>
      <c r="AA436" s="27">
        <v>127.8</v>
      </c>
      <c r="AB436" s="27">
        <v>110.13</v>
      </c>
    </row>
    <row r="437" spans="1:28">
      <c r="A437" s="28">
        <v>36525</v>
      </c>
      <c r="B437" s="27">
        <v>69.19</v>
      </c>
      <c r="C437" s="27">
        <v>94.94</v>
      </c>
      <c r="D437" s="27">
        <v>91.75</v>
      </c>
      <c r="E437" s="27">
        <v>73.69</v>
      </c>
      <c r="F437" s="27">
        <v>120.31</v>
      </c>
      <c r="G437" s="27">
        <v>91.71</v>
      </c>
      <c r="H437" s="27">
        <v>81.45</v>
      </c>
      <c r="I437" s="27">
        <v>94.08</v>
      </c>
      <c r="J437" s="27">
        <v>96.91</v>
      </c>
      <c r="K437" s="27">
        <v>97</v>
      </c>
      <c r="L437" s="27">
        <v>84.58</v>
      </c>
      <c r="M437" s="27">
        <v>135.12</v>
      </c>
      <c r="N437" s="27">
        <v>81.12</v>
      </c>
      <c r="O437" s="27">
        <v>91.47</v>
      </c>
      <c r="P437" s="27">
        <v>123.35</v>
      </c>
      <c r="Q437" s="27">
        <v>97.37</v>
      </c>
      <c r="R437" s="27">
        <v>108.44</v>
      </c>
      <c r="S437" s="27">
        <v>90.49</v>
      </c>
      <c r="T437" s="27">
        <v>80.14</v>
      </c>
      <c r="U437" s="27">
        <v>89.47</v>
      </c>
      <c r="V437" s="27">
        <v>92.87</v>
      </c>
      <c r="W437" s="27">
        <v>90.15</v>
      </c>
      <c r="X437" s="27">
        <v>86.28</v>
      </c>
      <c r="Y437" s="27">
        <v>109.4</v>
      </c>
      <c r="Z437" s="27">
        <v>89.7</v>
      </c>
      <c r="AA437" s="27">
        <v>128.76</v>
      </c>
      <c r="AB437" s="27">
        <v>110.13</v>
      </c>
    </row>
    <row r="438" spans="1:28">
      <c r="A438" s="28">
        <v>36556</v>
      </c>
      <c r="B438" s="27">
        <v>71.41</v>
      </c>
      <c r="C438" s="27">
        <v>94.71</v>
      </c>
      <c r="D438" s="27">
        <v>91.93</v>
      </c>
      <c r="E438" s="27">
        <v>74.69</v>
      </c>
      <c r="F438" s="27">
        <v>123.52</v>
      </c>
      <c r="G438" s="27">
        <v>91.63</v>
      </c>
      <c r="H438" s="27">
        <v>81.650000000000006</v>
      </c>
      <c r="I438" s="27">
        <v>94.45</v>
      </c>
      <c r="J438" s="27">
        <v>96.87</v>
      </c>
      <c r="K438" s="27">
        <v>97.34</v>
      </c>
      <c r="L438" s="27">
        <v>83.26</v>
      </c>
      <c r="M438" s="27">
        <v>133.91999999999999</v>
      </c>
      <c r="N438" s="27">
        <v>80.87</v>
      </c>
      <c r="O438" s="27">
        <v>91.63</v>
      </c>
      <c r="P438" s="27">
        <v>119.56</v>
      </c>
      <c r="Q438" s="27">
        <v>98.68</v>
      </c>
      <c r="R438" s="27">
        <v>108.75</v>
      </c>
      <c r="S438" s="27">
        <v>90.33</v>
      </c>
      <c r="T438" s="27">
        <v>80.75</v>
      </c>
      <c r="U438" s="27">
        <v>89.88</v>
      </c>
      <c r="V438" s="27">
        <v>92.6</v>
      </c>
      <c r="W438" s="27">
        <v>90.74</v>
      </c>
      <c r="X438" s="27">
        <v>86.55</v>
      </c>
      <c r="Y438" s="27">
        <v>108.41</v>
      </c>
      <c r="Z438" s="27">
        <v>89.35</v>
      </c>
      <c r="AA438" s="27">
        <v>129.35</v>
      </c>
      <c r="AB438" s="27">
        <v>110.16</v>
      </c>
    </row>
    <row r="439" spans="1:28">
      <c r="A439" s="28">
        <v>36585</v>
      </c>
      <c r="B439" s="27">
        <v>69.56</v>
      </c>
      <c r="C439" s="27">
        <v>94.71</v>
      </c>
      <c r="D439" s="27">
        <v>91.6</v>
      </c>
      <c r="E439" s="27">
        <v>75.05</v>
      </c>
      <c r="F439" s="27">
        <v>127.93</v>
      </c>
      <c r="G439" s="27">
        <v>91.4</v>
      </c>
      <c r="H439" s="27">
        <v>80.47</v>
      </c>
      <c r="I439" s="27">
        <v>94.38</v>
      </c>
      <c r="J439" s="27">
        <v>96.2</v>
      </c>
      <c r="K439" s="27">
        <v>96.37</v>
      </c>
      <c r="L439" s="27">
        <v>81.99</v>
      </c>
      <c r="M439" s="27">
        <v>135.54</v>
      </c>
      <c r="N439" s="27">
        <v>80.540000000000006</v>
      </c>
      <c r="O439" s="27">
        <v>91.28</v>
      </c>
      <c r="P439" s="27">
        <v>115.01</v>
      </c>
      <c r="Q439" s="27">
        <v>100.66</v>
      </c>
      <c r="R439" s="27">
        <v>110.57</v>
      </c>
      <c r="S439" s="27">
        <v>90.04</v>
      </c>
      <c r="T439" s="27">
        <v>79.02</v>
      </c>
      <c r="U439" s="27">
        <v>89.58</v>
      </c>
      <c r="V439" s="27">
        <v>91.95</v>
      </c>
      <c r="W439" s="27">
        <v>91.03</v>
      </c>
      <c r="X439" s="27">
        <v>86.18</v>
      </c>
      <c r="Y439" s="27">
        <v>108.99</v>
      </c>
      <c r="Z439" s="27">
        <v>89.05</v>
      </c>
      <c r="AA439" s="27">
        <v>129.22</v>
      </c>
      <c r="AB439" s="27">
        <v>112.1</v>
      </c>
    </row>
    <row r="440" spans="1:28">
      <c r="A440" s="28">
        <v>36616</v>
      </c>
      <c r="B440" s="27">
        <v>67.08</v>
      </c>
      <c r="C440" s="27">
        <v>94.43</v>
      </c>
      <c r="D440" s="27">
        <v>91.11</v>
      </c>
      <c r="E440" s="27">
        <v>74.63</v>
      </c>
      <c r="F440" s="27">
        <v>124.86</v>
      </c>
      <c r="G440" s="27">
        <v>91.06</v>
      </c>
      <c r="H440" s="27">
        <v>79.099999999999994</v>
      </c>
      <c r="I440" s="27">
        <v>93.78</v>
      </c>
      <c r="J440" s="27">
        <v>95.75</v>
      </c>
      <c r="K440" s="27">
        <v>95.21</v>
      </c>
      <c r="L440" s="27">
        <v>83.06</v>
      </c>
      <c r="M440" s="27">
        <v>135.04</v>
      </c>
      <c r="N440" s="27">
        <v>80</v>
      </c>
      <c r="O440" s="27">
        <v>90.65</v>
      </c>
      <c r="P440" s="27">
        <v>118.8</v>
      </c>
      <c r="Q440" s="27">
        <v>101.81</v>
      </c>
      <c r="R440" s="27">
        <v>112.08</v>
      </c>
      <c r="S440" s="27">
        <v>89.82</v>
      </c>
      <c r="T440" s="27">
        <v>79.569999999999993</v>
      </c>
      <c r="U440" s="27">
        <v>88.45</v>
      </c>
      <c r="V440" s="27">
        <v>91.49</v>
      </c>
      <c r="W440" s="27">
        <v>89.55</v>
      </c>
      <c r="X440" s="27">
        <v>85.87</v>
      </c>
      <c r="Y440" s="27">
        <v>109.98</v>
      </c>
      <c r="Z440" s="27">
        <v>88.2</v>
      </c>
      <c r="AA440" s="27">
        <v>128.63</v>
      </c>
      <c r="AB440" s="27">
        <v>112.64</v>
      </c>
    </row>
    <row r="441" spans="1:28">
      <c r="A441" s="28">
        <v>36646</v>
      </c>
      <c r="B441" s="27">
        <v>65.569999999999993</v>
      </c>
      <c r="C441" s="27">
        <v>93.83</v>
      </c>
      <c r="D441" s="27">
        <v>90.58</v>
      </c>
      <c r="E441" s="27">
        <v>74.06</v>
      </c>
      <c r="F441" s="27">
        <v>126.79</v>
      </c>
      <c r="G441" s="27">
        <v>90.34</v>
      </c>
      <c r="H441" s="27">
        <v>77.55</v>
      </c>
      <c r="I441" s="27">
        <v>93.18</v>
      </c>
      <c r="J441" s="27">
        <v>94.93</v>
      </c>
      <c r="K441" s="27">
        <v>94.24</v>
      </c>
      <c r="L441" s="27">
        <v>82.52</v>
      </c>
      <c r="M441" s="27">
        <v>134.91</v>
      </c>
      <c r="N441" s="27">
        <v>79.42</v>
      </c>
      <c r="O441" s="27">
        <v>90</v>
      </c>
      <c r="P441" s="27">
        <v>120.34</v>
      </c>
      <c r="Q441" s="27">
        <v>101.9</v>
      </c>
      <c r="R441" s="27">
        <v>111.63</v>
      </c>
      <c r="S441" s="27">
        <v>89.1</v>
      </c>
      <c r="T441" s="27">
        <v>81.13</v>
      </c>
      <c r="U441" s="27">
        <v>87.3</v>
      </c>
      <c r="V441" s="27">
        <v>92.04</v>
      </c>
      <c r="W441" s="27">
        <v>89.93</v>
      </c>
      <c r="X441" s="27">
        <v>85.67</v>
      </c>
      <c r="Y441" s="27">
        <v>110.53</v>
      </c>
      <c r="Z441" s="27">
        <v>89.22</v>
      </c>
      <c r="AA441" s="27">
        <v>130.78</v>
      </c>
      <c r="AB441" s="27">
        <v>113.14</v>
      </c>
    </row>
    <row r="442" spans="1:28">
      <c r="A442" s="28">
        <v>36677</v>
      </c>
      <c r="B442" s="27">
        <v>65.3</v>
      </c>
      <c r="C442" s="27">
        <v>93.38</v>
      </c>
      <c r="D442" s="27">
        <v>90.13</v>
      </c>
      <c r="E442" s="27">
        <v>73.41</v>
      </c>
      <c r="F442" s="27">
        <v>128.91999999999999</v>
      </c>
      <c r="G442" s="27">
        <v>89.92</v>
      </c>
      <c r="H442" s="27">
        <v>76.05</v>
      </c>
      <c r="I442" s="27">
        <v>92.56</v>
      </c>
      <c r="J442" s="27">
        <v>94.24</v>
      </c>
      <c r="K442" s="27">
        <v>93.13</v>
      </c>
      <c r="L442" s="27">
        <v>81.8</v>
      </c>
      <c r="M442" s="27">
        <v>137.46</v>
      </c>
      <c r="N442" s="27">
        <v>79.02</v>
      </c>
      <c r="O442" s="27">
        <v>89.53</v>
      </c>
      <c r="P442" s="27">
        <v>119.33</v>
      </c>
      <c r="Q442" s="27">
        <v>102.34</v>
      </c>
      <c r="R442" s="27">
        <v>111.31</v>
      </c>
      <c r="S442" s="27">
        <v>88.46</v>
      </c>
      <c r="T442" s="27">
        <v>78.540000000000006</v>
      </c>
      <c r="U442" s="27">
        <v>86.15</v>
      </c>
      <c r="V442" s="27">
        <v>92.12</v>
      </c>
      <c r="W442" s="27">
        <v>90.32</v>
      </c>
      <c r="X442" s="27">
        <v>85.27</v>
      </c>
      <c r="Y442" s="27">
        <v>110.38</v>
      </c>
      <c r="Z442" s="27">
        <v>89.29</v>
      </c>
      <c r="AA442" s="27">
        <v>128.62</v>
      </c>
      <c r="AB442" s="27">
        <v>116.02</v>
      </c>
    </row>
    <row r="443" spans="1:28">
      <c r="A443" s="28">
        <v>36707</v>
      </c>
      <c r="B443" s="27">
        <v>66.98</v>
      </c>
      <c r="C443" s="27">
        <v>94.49</v>
      </c>
      <c r="D443" s="27">
        <v>91.36</v>
      </c>
      <c r="E443" s="27">
        <v>74.16</v>
      </c>
      <c r="F443" s="27">
        <v>126.23</v>
      </c>
      <c r="G443" s="27">
        <v>91.07</v>
      </c>
      <c r="H443" s="27">
        <v>78.89</v>
      </c>
      <c r="I443" s="27">
        <v>93.86</v>
      </c>
      <c r="J443" s="27">
        <v>95.46</v>
      </c>
      <c r="K443" s="27">
        <v>94.71</v>
      </c>
      <c r="L443" s="27">
        <v>82.14</v>
      </c>
      <c r="M443" s="27">
        <v>134.41999999999999</v>
      </c>
      <c r="N443" s="27">
        <v>81.400000000000006</v>
      </c>
      <c r="O443" s="27">
        <v>90.63</v>
      </c>
      <c r="P443" s="27">
        <v>119.56</v>
      </c>
      <c r="Q443" s="27">
        <v>101.33</v>
      </c>
      <c r="R443" s="27">
        <v>107.16</v>
      </c>
      <c r="S443" s="27">
        <v>89.55</v>
      </c>
      <c r="T443" s="27">
        <v>77.239999999999995</v>
      </c>
      <c r="U443" s="27">
        <v>87.16</v>
      </c>
      <c r="V443" s="27">
        <v>93</v>
      </c>
      <c r="W443" s="27">
        <v>88.91</v>
      </c>
      <c r="X443" s="27">
        <v>86.1</v>
      </c>
      <c r="Y443" s="27">
        <v>110.67</v>
      </c>
      <c r="Z443" s="27">
        <v>90.4</v>
      </c>
      <c r="AA443" s="27">
        <v>124.49</v>
      </c>
      <c r="AB443" s="27">
        <v>114.74</v>
      </c>
    </row>
    <row r="444" spans="1:28">
      <c r="A444" s="28">
        <v>36738</v>
      </c>
      <c r="B444" s="27">
        <v>67.89</v>
      </c>
      <c r="C444" s="27">
        <v>94.21</v>
      </c>
      <c r="D444" s="27">
        <v>91.3</v>
      </c>
      <c r="E444" s="27">
        <v>74.260000000000005</v>
      </c>
      <c r="F444" s="27">
        <v>125.71</v>
      </c>
      <c r="G444" s="27">
        <v>90.62</v>
      </c>
      <c r="H444" s="27">
        <v>78.58</v>
      </c>
      <c r="I444" s="27">
        <v>93.42</v>
      </c>
      <c r="J444" s="27">
        <v>94.92</v>
      </c>
      <c r="K444" s="27">
        <v>94.91</v>
      </c>
      <c r="L444" s="27">
        <v>80.41</v>
      </c>
      <c r="M444" s="27">
        <v>134.9</v>
      </c>
      <c r="N444" s="27">
        <v>81.23</v>
      </c>
      <c r="O444" s="27">
        <v>90.48</v>
      </c>
      <c r="P444" s="27">
        <v>117.33</v>
      </c>
      <c r="Q444" s="27">
        <v>102.64</v>
      </c>
      <c r="R444" s="27">
        <v>112.12</v>
      </c>
      <c r="S444" s="27">
        <v>89.09</v>
      </c>
      <c r="T444" s="27">
        <v>76.22</v>
      </c>
      <c r="U444" s="27">
        <v>87.59</v>
      </c>
      <c r="V444" s="27">
        <v>93</v>
      </c>
      <c r="W444" s="27">
        <v>89.26</v>
      </c>
      <c r="X444" s="27">
        <v>86.42</v>
      </c>
      <c r="Y444" s="27">
        <v>108.61</v>
      </c>
      <c r="Z444" s="27">
        <v>90.79</v>
      </c>
      <c r="AA444" s="27">
        <v>124.62</v>
      </c>
      <c r="AB444" s="27">
        <v>114.83</v>
      </c>
    </row>
    <row r="445" spans="1:28">
      <c r="A445" s="28">
        <v>36769</v>
      </c>
      <c r="B445" s="27">
        <v>68.540000000000006</v>
      </c>
      <c r="C445" s="27">
        <v>93.65</v>
      </c>
      <c r="D445" s="27">
        <v>90.31</v>
      </c>
      <c r="E445" s="27">
        <v>74.12</v>
      </c>
      <c r="F445" s="27">
        <v>126.35</v>
      </c>
      <c r="G445" s="27">
        <v>89.53</v>
      </c>
      <c r="H445" s="27">
        <v>76.41</v>
      </c>
      <c r="I445" s="27">
        <v>92.67</v>
      </c>
      <c r="J445" s="27">
        <v>94.04</v>
      </c>
      <c r="K445" s="27">
        <v>93.34</v>
      </c>
      <c r="L445" s="27">
        <v>79.67</v>
      </c>
      <c r="M445" s="27">
        <v>135.51</v>
      </c>
      <c r="N445" s="27">
        <v>80.02</v>
      </c>
      <c r="O445" s="27">
        <v>89.6</v>
      </c>
      <c r="P445" s="27">
        <v>118.52</v>
      </c>
      <c r="Q445" s="27">
        <v>103.95</v>
      </c>
      <c r="R445" s="27">
        <v>115.04</v>
      </c>
      <c r="S445" s="27">
        <v>88.28</v>
      </c>
      <c r="T445" s="27">
        <v>74.58</v>
      </c>
      <c r="U445" s="27">
        <v>87.42</v>
      </c>
      <c r="V445" s="27">
        <v>92.41</v>
      </c>
      <c r="W445" s="27">
        <v>91.49</v>
      </c>
      <c r="X445" s="27">
        <v>86.1</v>
      </c>
      <c r="Y445" s="27">
        <v>107.43</v>
      </c>
      <c r="Z445" s="27">
        <v>89.38</v>
      </c>
      <c r="AA445" s="27">
        <v>126.09</v>
      </c>
      <c r="AB445" s="27">
        <v>115.65</v>
      </c>
    </row>
    <row r="446" spans="1:28">
      <c r="A446" s="28">
        <v>36799</v>
      </c>
      <c r="B446" s="27">
        <v>66.19</v>
      </c>
      <c r="C446" s="27">
        <v>92.98</v>
      </c>
      <c r="D446" s="27">
        <v>89.88</v>
      </c>
      <c r="E446" s="27">
        <v>74.27</v>
      </c>
      <c r="F446" s="27">
        <v>128.03</v>
      </c>
      <c r="G446" s="27">
        <v>89.1</v>
      </c>
      <c r="H446" s="27">
        <v>74.64</v>
      </c>
      <c r="I446" s="27">
        <v>92.22</v>
      </c>
      <c r="J446" s="27">
        <v>93.33</v>
      </c>
      <c r="K446" s="27">
        <v>92.09</v>
      </c>
      <c r="L446" s="27">
        <v>80.06</v>
      </c>
      <c r="M446" s="27">
        <v>136.53</v>
      </c>
      <c r="N446" s="27">
        <v>78.89</v>
      </c>
      <c r="O446" s="27">
        <v>88.59</v>
      </c>
      <c r="P446" s="27">
        <v>120.76</v>
      </c>
      <c r="Q446" s="27">
        <v>105.51</v>
      </c>
      <c r="R446" s="27">
        <v>114.85</v>
      </c>
      <c r="S446" s="27">
        <v>88</v>
      </c>
      <c r="T446" s="27">
        <v>71.44</v>
      </c>
      <c r="U446" s="27">
        <v>87.85</v>
      </c>
      <c r="V446" s="27">
        <v>91.59</v>
      </c>
      <c r="W446" s="27">
        <v>90.86</v>
      </c>
      <c r="X446" s="27">
        <v>85.5</v>
      </c>
      <c r="Y446" s="27">
        <v>106.32</v>
      </c>
      <c r="Z446" s="27">
        <v>89.72</v>
      </c>
      <c r="AA446" s="27">
        <v>124.84</v>
      </c>
      <c r="AB446" s="27">
        <v>117.04</v>
      </c>
    </row>
    <row r="447" spans="1:28">
      <c r="A447" s="28">
        <v>36830</v>
      </c>
      <c r="B447" s="27">
        <v>63.7</v>
      </c>
      <c r="C447" s="27">
        <v>92.97</v>
      </c>
      <c r="D447" s="27">
        <v>89.12</v>
      </c>
      <c r="E447" s="27">
        <v>73.25</v>
      </c>
      <c r="F447" s="27">
        <v>126.69</v>
      </c>
      <c r="G447" s="27">
        <v>89.09</v>
      </c>
      <c r="H447" s="27">
        <v>73.53</v>
      </c>
      <c r="I447" s="27">
        <v>91.77</v>
      </c>
      <c r="J447" s="27">
        <v>92.62</v>
      </c>
      <c r="K447" s="27">
        <v>91.3</v>
      </c>
      <c r="L447" s="27">
        <v>80.39</v>
      </c>
      <c r="M447" s="27">
        <v>138.04</v>
      </c>
      <c r="N447" s="27">
        <v>78.44</v>
      </c>
      <c r="O447" s="27">
        <v>88.44</v>
      </c>
      <c r="P447" s="27">
        <v>119.91</v>
      </c>
      <c r="Q447" s="27">
        <v>105.27</v>
      </c>
      <c r="R447" s="27">
        <v>113.67</v>
      </c>
      <c r="S447" s="27">
        <v>87.59</v>
      </c>
      <c r="T447" s="27">
        <v>70.239999999999995</v>
      </c>
      <c r="U447" s="27">
        <v>87.69</v>
      </c>
      <c r="V447" s="27">
        <v>91.59</v>
      </c>
      <c r="W447" s="27">
        <v>91.22</v>
      </c>
      <c r="X447" s="27">
        <v>85.33</v>
      </c>
      <c r="Y447" s="27">
        <v>104.43</v>
      </c>
      <c r="Z447" s="27">
        <v>90.13</v>
      </c>
      <c r="AA447" s="27">
        <v>128.16999999999999</v>
      </c>
      <c r="AB447" s="27">
        <v>118.98</v>
      </c>
    </row>
    <row r="448" spans="1:28">
      <c r="A448" s="28">
        <v>36860</v>
      </c>
      <c r="B448" s="27">
        <v>63.07</v>
      </c>
      <c r="C448" s="27">
        <v>93.28</v>
      </c>
      <c r="D448" s="27">
        <v>89.58</v>
      </c>
      <c r="E448" s="27">
        <v>72.05</v>
      </c>
      <c r="F448" s="27">
        <v>125.99</v>
      </c>
      <c r="G448" s="27">
        <v>89.25</v>
      </c>
      <c r="H448" s="27">
        <v>74.290000000000006</v>
      </c>
      <c r="I448" s="27">
        <v>92.07</v>
      </c>
      <c r="J448" s="27">
        <v>92.97</v>
      </c>
      <c r="K448" s="27">
        <v>91.61</v>
      </c>
      <c r="L448" s="27">
        <v>80.790000000000006</v>
      </c>
      <c r="M448" s="27">
        <v>138.87</v>
      </c>
      <c r="N448" s="27">
        <v>79.16</v>
      </c>
      <c r="O448" s="27">
        <v>88.81</v>
      </c>
      <c r="P448" s="27">
        <v>119.46</v>
      </c>
      <c r="Q448" s="27">
        <v>102.36</v>
      </c>
      <c r="R448" s="27">
        <v>115.14</v>
      </c>
      <c r="S448" s="27">
        <v>87.82</v>
      </c>
      <c r="T448" s="27">
        <v>70.64</v>
      </c>
      <c r="U448" s="27">
        <v>88.64</v>
      </c>
      <c r="V448" s="27">
        <v>92.35</v>
      </c>
      <c r="W448" s="27">
        <v>92.04</v>
      </c>
      <c r="X448" s="27">
        <v>85.61</v>
      </c>
      <c r="Y448" s="27">
        <v>103.43</v>
      </c>
      <c r="Z448" s="27">
        <v>90.19</v>
      </c>
      <c r="AA448" s="27">
        <v>126.09</v>
      </c>
      <c r="AB448" s="27">
        <v>119.66</v>
      </c>
    </row>
    <row r="449" spans="1:28">
      <c r="A449" s="28">
        <v>36891</v>
      </c>
      <c r="B449" s="27">
        <v>65.44</v>
      </c>
      <c r="C449" s="27">
        <v>93.96</v>
      </c>
      <c r="D449" s="27">
        <v>90.31</v>
      </c>
      <c r="E449" s="27">
        <v>72.75</v>
      </c>
      <c r="F449" s="27">
        <v>121.92</v>
      </c>
      <c r="G449" s="27">
        <v>90.15</v>
      </c>
      <c r="H449" s="27">
        <v>77.31</v>
      </c>
      <c r="I449" s="27">
        <v>93.32</v>
      </c>
      <c r="J449" s="27">
        <v>94.03</v>
      </c>
      <c r="K449" s="27">
        <v>93.9</v>
      </c>
      <c r="L449" s="27">
        <v>81.91</v>
      </c>
      <c r="M449" s="27">
        <v>137.94999999999999</v>
      </c>
      <c r="N449" s="27">
        <v>80.989999999999995</v>
      </c>
      <c r="O449" s="27">
        <v>89.92</v>
      </c>
      <c r="P449" s="27">
        <v>115.04</v>
      </c>
      <c r="Q449" s="27">
        <v>97.61</v>
      </c>
      <c r="R449" s="27">
        <v>116.65</v>
      </c>
      <c r="S449" s="27">
        <v>88.72</v>
      </c>
      <c r="T449" s="27">
        <v>74.63</v>
      </c>
      <c r="U449" s="27">
        <v>88.24</v>
      </c>
      <c r="V449" s="27">
        <v>93.18</v>
      </c>
      <c r="W449" s="27">
        <v>92.71</v>
      </c>
      <c r="X449" s="27">
        <v>86.6</v>
      </c>
      <c r="Y449" s="27">
        <v>104.5</v>
      </c>
      <c r="Z449" s="27">
        <v>91.88</v>
      </c>
      <c r="AA449" s="27">
        <v>125.48</v>
      </c>
      <c r="AB449" s="27">
        <v>118.18</v>
      </c>
    </row>
    <row r="450" spans="1:28">
      <c r="A450" s="28">
        <v>36922</v>
      </c>
      <c r="B450" s="27">
        <v>66.64</v>
      </c>
      <c r="C450" s="27">
        <v>95.25</v>
      </c>
      <c r="D450" s="27">
        <v>91.54</v>
      </c>
      <c r="E450" s="27">
        <v>73.16</v>
      </c>
      <c r="F450" s="27">
        <v>124.47</v>
      </c>
      <c r="G450" s="27">
        <v>91.78</v>
      </c>
      <c r="H450" s="27">
        <v>80.319999999999993</v>
      </c>
      <c r="I450" s="27">
        <v>95.1</v>
      </c>
      <c r="J450" s="27">
        <v>95.08</v>
      </c>
      <c r="K450" s="27">
        <v>95.45</v>
      </c>
      <c r="L450" s="27">
        <v>81.83</v>
      </c>
      <c r="M450" s="27">
        <v>137.35</v>
      </c>
      <c r="N450" s="27">
        <v>82.63</v>
      </c>
      <c r="O450" s="27">
        <v>91.79</v>
      </c>
      <c r="P450" s="27">
        <v>109.2</v>
      </c>
      <c r="Q450" s="27">
        <v>94.03</v>
      </c>
      <c r="R450" s="27">
        <v>112.8</v>
      </c>
      <c r="S450" s="27">
        <v>91.35</v>
      </c>
      <c r="T450" s="27">
        <v>76.650000000000006</v>
      </c>
      <c r="U450" s="27">
        <v>89.91</v>
      </c>
      <c r="V450" s="27">
        <v>94.38</v>
      </c>
      <c r="W450" s="27">
        <v>93.04</v>
      </c>
      <c r="X450" s="27">
        <v>87.68</v>
      </c>
      <c r="Y450" s="27">
        <v>103.39</v>
      </c>
      <c r="Z450" s="27">
        <v>92.75</v>
      </c>
      <c r="AA450" s="27">
        <v>122.79</v>
      </c>
      <c r="AB450" s="27">
        <v>118.88</v>
      </c>
    </row>
    <row r="451" spans="1:28">
      <c r="A451" s="28">
        <v>36950</v>
      </c>
      <c r="B451" s="27">
        <v>64.8</v>
      </c>
      <c r="C451" s="27">
        <v>94.79</v>
      </c>
      <c r="D451" s="27">
        <v>91.3</v>
      </c>
      <c r="E451" s="27">
        <v>72.48</v>
      </c>
      <c r="F451" s="27">
        <v>123.65</v>
      </c>
      <c r="G451" s="27">
        <v>92.02</v>
      </c>
      <c r="H451" s="27">
        <v>79.64</v>
      </c>
      <c r="I451" s="27">
        <v>94.99</v>
      </c>
      <c r="J451" s="27">
        <v>94.64</v>
      </c>
      <c r="K451" s="27">
        <v>95.19</v>
      </c>
      <c r="L451" s="27">
        <v>81.14</v>
      </c>
      <c r="M451" s="27">
        <v>136.5</v>
      </c>
      <c r="N451" s="27">
        <v>82.61</v>
      </c>
      <c r="O451" s="27">
        <v>91.45</v>
      </c>
      <c r="P451" s="27">
        <v>109.78</v>
      </c>
      <c r="Q451" s="27">
        <v>96.46</v>
      </c>
      <c r="R451" s="27">
        <v>113.29</v>
      </c>
      <c r="S451" s="27">
        <v>91.4</v>
      </c>
      <c r="T451" s="27">
        <v>75.760000000000005</v>
      </c>
      <c r="U451" s="27">
        <v>90.33</v>
      </c>
      <c r="V451" s="27">
        <v>93.99</v>
      </c>
      <c r="W451" s="27">
        <v>92.8</v>
      </c>
      <c r="X451" s="27">
        <v>87.45</v>
      </c>
      <c r="Y451" s="27">
        <v>102.16</v>
      </c>
      <c r="Z451" s="27">
        <v>91.55</v>
      </c>
      <c r="AA451" s="27">
        <v>122.09</v>
      </c>
      <c r="AB451" s="27">
        <v>119.97</v>
      </c>
    </row>
    <row r="452" spans="1:28">
      <c r="A452" s="28">
        <v>36981</v>
      </c>
      <c r="B452" s="27">
        <v>62.2</v>
      </c>
      <c r="C452" s="27">
        <v>94.83</v>
      </c>
      <c r="D452" s="27">
        <v>91.17</v>
      </c>
      <c r="E452" s="27">
        <v>71.16</v>
      </c>
      <c r="F452" s="27">
        <v>124.41</v>
      </c>
      <c r="G452" s="27">
        <v>92.17</v>
      </c>
      <c r="H452" s="27">
        <v>79.81</v>
      </c>
      <c r="I452" s="27">
        <v>95.42</v>
      </c>
      <c r="J452" s="27">
        <v>94.78</v>
      </c>
      <c r="K452" s="27">
        <v>94.87</v>
      </c>
      <c r="L452" s="27">
        <v>82.63</v>
      </c>
      <c r="M452" s="27">
        <v>138.83000000000001</v>
      </c>
      <c r="N452" s="27">
        <v>82.86</v>
      </c>
      <c r="O452" s="27">
        <v>91.26</v>
      </c>
      <c r="P452" s="27">
        <v>105.58</v>
      </c>
      <c r="Q452" s="27">
        <v>95.9</v>
      </c>
      <c r="R452" s="27">
        <v>115.69</v>
      </c>
      <c r="S452" s="27">
        <v>91.98</v>
      </c>
      <c r="T452" s="27">
        <v>74.84</v>
      </c>
      <c r="U452" s="27">
        <v>90.98</v>
      </c>
      <c r="V452" s="27">
        <v>94.11</v>
      </c>
      <c r="W452" s="27">
        <v>92.91</v>
      </c>
      <c r="X452" s="27">
        <v>87.56</v>
      </c>
      <c r="Y452" s="27">
        <v>100.74</v>
      </c>
      <c r="Z452" s="27">
        <v>91.32</v>
      </c>
      <c r="AA452" s="27">
        <v>123.12</v>
      </c>
      <c r="AB452" s="27">
        <v>121.98</v>
      </c>
    </row>
    <row r="453" spans="1:28">
      <c r="A453" s="28">
        <v>37011</v>
      </c>
      <c r="B453" s="27">
        <v>62.49</v>
      </c>
      <c r="C453" s="27">
        <v>94.61</v>
      </c>
      <c r="D453" s="27">
        <v>91.16</v>
      </c>
      <c r="E453" s="27">
        <v>71.53</v>
      </c>
      <c r="F453" s="27">
        <v>125.22</v>
      </c>
      <c r="G453" s="27">
        <v>91.67</v>
      </c>
      <c r="H453" s="27">
        <v>79.099999999999994</v>
      </c>
      <c r="I453" s="27">
        <v>94.92</v>
      </c>
      <c r="J453" s="27">
        <v>94.38</v>
      </c>
      <c r="K453" s="27">
        <v>94.41</v>
      </c>
      <c r="L453" s="27">
        <v>82.83</v>
      </c>
      <c r="M453" s="27">
        <v>140.94999999999999</v>
      </c>
      <c r="N453" s="27">
        <v>82.59</v>
      </c>
      <c r="O453" s="27">
        <v>90.84</v>
      </c>
      <c r="P453" s="27">
        <v>104.19</v>
      </c>
      <c r="Q453" s="27">
        <v>94.23</v>
      </c>
      <c r="R453" s="27">
        <v>119.55</v>
      </c>
      <c r="S453" s="27">
        <v>91.63</v>
      </c>
      <c r="T453" s="27">
        <v>73.47</v>
      </c>
      <c r="U453" s="27">
        <v>90.97</v>
      </c>
      <c r="V453" s="27">
        <v>93.97</v>
      </c>
      <c r="W453" s="27">
        <v>91.74</v>
      </c>
      <c r="X453" s="27">
        <v>87.33</v>
      </c>
      <c r="Y453" s="27">
        <v>100.8</v>
      </c>
      <c r="Z453" s="27">
        <v>91.09</v>
      </c>
      <c r="AA453" s="27">
        <v>124.06</v>
      </c>
      <c r="AB453" s="27">
        <v>122.62</v>
      </c>
    </row>
    <row r="454" spans="1:28">
      <c r="A454" s="28">
        <v>37042</v>
      </c>
      <c r="B454" s="27">
        <v>64.8</v>
      </c>
      <c r="C454" s="27">
        <v>94.06</v>
      </c>
      <c r="D454" s="27">
        <v>90.75</v>
      </c>
      <c r="E454" s="27">
        <v>72.62</v>
      </c>
      <c r="F454" s="27">
        <v>123.24</v>
      </c>
      <c r="G454" s="27">
        <v>91.02</v>
      </c>
      <c r="H454" s="27">
        <v>77.66</v>
      </c>
      <c r="I454" s="27">
        <v>94.33</v>
      </c>
      <c r="J454" s="27">
        <v>93.91</v>
      </c>
      <c r="K454" s="27">
        <v>93.53</v>
      </c>
      <c r="L454" s="27">
        <v>82.28</v>
      </c>
      <c r="M454" s="27">
        <v>140.30000000000001</v>
      </c>
      <c r="N454" s="27">
        <v>81.73</v>
      </c>
      <c r="O454" s="27">
        <v>90.04</v>
      </c>
      <c r="P454" s="27">
        <v>105.83</v>
      </c>
      <c r="Q454" s="27">
        <v>95.93</v>
      </c>
      <c r="R454" s="27">
        <v>121.88</v>
      </c>
      <c r="S454" s="27">
        <v>90.77</v>
      </c>
      <c r="T454" s="27">
        <v>75.67</v>
      </c>
      <c r="U454" s="27">
        <v>91.61</v>
      </c>
      <c r="V454" s="27">
        <v>93.99</v>
      </c>
      <c r="W454" s="27">
        <v>90.92</v>
      </c>
      <c r="X454" s="27">
        <v>86.81</v>
      </c>
      <c r="Y454" s="27">
        <v>100.71</v>
      </c>
      <c r="Z454" s="27">
        <v>90.15</v>
      </c>
      <c r="AA454" s="27">
        <v>125.11</v>
      </c>
      <c r="AB454" s="27">
        <v>122.2</v>
      </c>
    </row>
    <row r="455" spans="1:28">
      <c r="A455" s="28">
        <v>37072</v>
      </c>
      <c r="B455" s="27">
        <v>65.22</v>
      </c>
      <c r="C455" s="27">
        <v>93.77</v>
      </c>
      <c r="D455" s="27">
        <v>90.44</v>
      </c>
      <c r="E455" s="27">
        <v>73.569999999999993</v>
      </c>
      <c r="F455" s="27">
        <v>120.15</v>
      </c>
      <c r="G455" s="27">
        <v>90.62</v>
      </c>
      <c r="H455" s="27">
        <v>76.650000000000006</v>
      </c>
      <c r="I455" s="27">
        <v>93.87</v>
      </c>
      <c r="J455" s="27">
        <v>93.34</v>
      </c>
      <c r="K455" s="27">
        <v>92.94</v>
      </c>
      <c r="L455" s="27">
        <v>81.73</v>
      </c>
      <c r="M455" s="27">
        <v>141.74</v>
      </c>
      <c r="N455" s="27">
        <v>81.3</v>
      </c>
      <c r="O455" s="27">
        <v>89.71</v>
      </c>
      <c r="P455" s="27">
        <v>106</v>
      </c>
      <c r="Q455" s="27">
        <v>97.2</v>
      </c>
      <c r="R455" s="27">
        <v>122.99</v>
      </c>
      <c r="S455" s="27">
        <v>89.84</v>
      </c>
      <c r="T455" s="27">
        <v>75.069999999999993</v>
      </c>
      <c r="U455" s="27">
        <v>91.94</v>
      </c>
      <c r="V455" s="27">
        <v>93.85</v>
      </c>
      <c r="W455" s="27">
        <v>91.05</v>
      </c>
      <c r="X455" s="27">
        <v>86.71</v>
      </c>
      <c r="Y455" s="27">
        <v>98.13</v>
      </c>
      <c r="Z455" s="27">
        <v>90.32</v>
      </c>
      <c r="AA455" s="27">
        <v>125.11</v>
      </c>
      <c r="AB455" s="27">
        <v>123.09</v>
      </c>
    </row>
    <row r="456" spans="1:28">
      <c r="A456" s="28">
        <v>37103</v>
      </c>
      <c r="B456" s="27">
        <v>64.52</v>
      </c>
      <c r="C456" s="27">
        <v>94.06</v>
      </c>
      <c r="D456" s="27">
        <v>90.73</v>
      </c>
      <c r="E456" s="27">
        <v>73.47</v>
      </c>
      <c r="F456" s="27">
        <v>118.88</v>
      </c>
      <c r="G456" s="27">
        <v>91.11</v>
      </c>
      <c r="H456" s="27">
        <v>77.36</v>
      </c>
      <c r="I456" s="27">
        <v>93.7</v>
      </c>
      <c r="J456" s="27">
        <v>93.51</v>
      </c>
      <c r="K456" s="27">
        <v>93.59</v>
      </c>
      <c r="L456" s="27">
        <v>80.61</v>
      </c>
      <c r="M456" s="27">
        <v>142.61000000000001</v>
      </c>
      <c r="N456" s="27">
        <v>81.680000000000007</v>
      </c>
      <c r="O456" s="27">
        <v>90.19</v>
      </c>
      <c r="P456" s="27">
        <v>103.87</v>
      </c>
      <c r="Q456" s="27">
        <v>97.5</v>
      </c>
      <c r="R456" s="27">
        <v>122.22</v>
      </c>
      <c r="S456" s="27">
        <v>90.27</v>
      </c>
      <c r="T456" s="27">
        <v>74.680000000000007</v>
      </c>
      <c r="U456" s="27">
        <v>91.02</v>
      </c>
      <c r="V456" s="27">
        <v>94.14</v>
      </c>
      <c r="W456" s="27">
        <v>91.85</v>
      </c>
      <c r="X456" s="27">
        <v>87.21</v>
      </c>
      <c r="Y456" s="27">
        <v>97.75</v>
      </c>
      <c r="Z456" s="27">
        <v>91.31</v>
      </c>
      <c r="AA456" s="27">
        <v>125.25</v>
      </c>
      <c r="AB456" s="27">
        <v>123.44</v>
      </c>
    </row>
    <row r="457" spans="1:28">
      <c r="A457" s="28">
        <v>37134</v>
      </c>
      <c r="B457" s="27">
        <v>64.900000000000006</v>
      </c>
      <c r="C457" s="27">
        <v>94.55</v>
      </c>
      <c r="D457" s="27">
        <v>91.57</v>
      </c>
      <c r="E457" s="27">
        <v>72.45</v>
      </c>
      <c r="F457" s="27">
        <v>117.75</v>
      </c>
      <c r="G457" s="27">
        <v>92.04</v>
      </c>
      <c r="H457" s="27">
        <v>79.38</v>
      </c>
      <c r="I457" s="27">
        <v>95.1</v>
      </c>
      <c r="J457" s="27">
        <v>94.48</v>
      </c>
      <c r="K457" s="27">
        <v>94.47</v>
      </c>
      <c r="L457" s="27">
        <v>81.260000000000005</v>
      </c>
      <c r="M457" s="27">
        <v>138.49</v>
      </c>
      <c r="N457" s="27">
        <v>83.43</v>
      </c>
      <c r="O457" s="27">
        <v>91.09</v>
      </c>
      <c r="P457" s="27">
        <v>105.16</v>
      </c>
      <c r="Q457" s="27">
        <v>97.41</v>
      </c>
      <c r="R457" s="27">
        <v>122.48</v>
      </c>
      <c r="S457" s="27">
        <v>91.65</v>
      </c>
      <c r="T457" s="27">
        <v>77.02</v>
      </c>
      <c r="U457" s="27">
        <v>90.92</v>
      </c>
      <c r="V457" s="27">
        <v>94.42</v>
      </c>
      <c r="W457" s="27">
        <v>93.15</v>
      </c>
      <c r="X457" s="27">
        <v>88.06</v>
      </c>
      <c r="Y457" s="27">
        <v>98.73</v>
      </c>
      <c r="Z457" s="27">
        <v>91.84</v>
      </c>
      <c r="AA457" s="27">
        <v>123.72</v>
      </c>
      <c r="AB457" s="27">
        <v>121.01</v>
      </c>
    </row>
    <row r="458" spans="1:28">
      <c r="A458" s="28">
        <v>37164</v>
      </c>
      <c r="B458" s="27">
        <v>62.21</v>
      </c>
      <c r="C458" s="27">
        <v>94.73</v>
      </c>
      <c r="D458" s="27">
        <v>91.72</v>
      </c>
      <c r="E458" s="27">
        <v>71</v>
      </c>
      <c r="F458" s="27">
        <v>117.3</v>
      </c>
      <c r="G458" s="27">
        <v>92.56</v>
      </c>
      <c r="H458" s="27">
        <v>79.73</v>
      </c>
      <c r="I458" s="27">
        <v>95.95</v>
      </c>
      <c r="J458" s="27">
        <v>94.61</v>
      </c>
      <c r="K458" s="27">
        <v>94.39</v>
      </c>
      <c r="L458" s="27">
        <v>82.82</v>
      </c>
      <c r="M458" s="27">
        <v>137.5</v>
      </c>
      <c r="N458" s="27">
        <v>83.81</v>
      </c>
      <c r="O458" s="27">
        <v>91.04</v>
      </c>
      <c r="P458" s="27">
        <v>106.83</v>
      </c>
      <c r="Q458" s="27">
        <v>95.52</v>
      </c>
      <c r="R458" s="27">
        <v>119.29</v>
      </c>
      <c r="S458" s="27">
        <v>92.7</v>
      </c>
      <c r="T458" s="27">
        <v>75.09</v>
      </c>
      <c r="U458" s="27">
        <v>92.36</v>
      </c>
      <c r="V458" s="27">
        <v>94.3</v>
      </c>
      <c r="W458" s="27">
        <v>92.87</v>
      </c>
      <c r="X458" s="27">
        <v>87.97</v>
      </c>
      <c r="Y458" s="27">
        <v>95.65</v>
      </c>
      <c r="Z458" s="27">
        <v>93.34</v>
      </c>
      <c r="AA458" s="27">
        <v>124.98</v>
      </c>
      <c r="AB458" s="27">
        <v>121.43</v>
      </c>
    </row>
    <row r="459" spans="1:28">
      <c r="A459" s="28">
        <v>37195</v>
      </c>
      <c r="B459" s="27">
        <v>62.87</v>
      </c>
      <c r="C459" s="27">
        <v>94.98</v>
      </c>
      <c r="D459" s="27">
        <v>91.64</v>
      </c>
      <c r="E459" s="27">
        <v>70.69</v>
      </c>
      <c r="F459" s="27">
        <v>120.44</v>
      </c>
      <c r="G459" s="27">
        <v>92.68</v>
      </c>
      <c r="H459" s="27">
        <v>79.88</v>
      </c>
      <c r="I459" s="27">
        <v>95.77</v>
      </c>
      <c r="J459" s="27">
        <v>94.73</v>
      </c>
      <c r="K459" s="27">
        <v>94.28</v>
      </c>
      <c r="L459" s="27">
        <v>83.11</v>
      </c>
      <c r="M459" s="27">
        <v>138.52000000000001</v>
      </c>
      <c r="N459" s="27">
        <v>84.17</v>
      </c>
      <c r="O459" s="27">
        <v>91.23</v>
      </c>
      <c r="P459" s="27">
        <v>105.03</v>
      </c>
      <c r="Q459" s="27">
        <v>95.77</v>
      </c>
      <c r="R459" s="27">
        <v>121.19</v>
      </c>
      <c r="S459" s="27">
        <v>92.7</v>
      </c>
      <c r="T459" s="27">
        <v>74.97</v>
      </c>
      <c r="U459" s="27">
        <v>92.31</v>
      </c>
      <c r="V459" s="27">
        <v>94.72</v>
      </c>
      <c r="W459" s="27">
        <v>90.07</v>
      </c>
      <c r="X459" s="27">
        <v>87.88</v>
      </c>
      <c r="Y459" s="27">
        <v>96.36</v>
      </c>
      <c r="Z459" s="27">
        <v>94</v>
      </c>
      <c r="AA459" s="27">
        <v>124.36</v>
      </c>
      <c r="AB459" s="27">
        <v>121.73</v>
      </c>
    </row>
    <row r="460" spans="1:28">
      <c r="A460" s="28">
        <v>37225</v>
      </c>
      <c r="B460" s="27">
        <v>65.28</v>
      </c>
      <c r="C460" s="27">
        <v>94.62</v>
      </c>
      <c r="D460" s="27">
        <v>91.46</v>
      </c>
      <c r="E460" s="27">
        <v>69.260000000000005</v>
      </c>
      <c r="F460" s="27">
        <v>120.22</v>
      </c>
      <c r="G460" s="27">
        <v>91.82</v>
      </c>
      <c r="H460" s="27">
        <v>78.84</v>
      </c>
      <c r="I460" s="27">
        <v>94.77</v>
      </c>
      <c r="J460" s="27">
        <v>94.08</v>
      </c>
      <c r="K460" s="27">
        <v>93.54</v>
      </c>
      <c r="L460" s="27">
        <v>82.88</v>
      </c>
      <c r="M460" s="27">
        <v>139.80000000000001</v>
      </c>
      <c r="N460" s="27">
        <v>83.58</v>
      </c>
      <c r="O460" s="27">
        <v>91.06</v>
      </c>
      <c r="P460" s="27">
        <v>104.24</v>
      </c>
      <c r="Q460" s="27">
        <v>97.66</v>
      </c>
      <c r="R460" s="27">
        <v>123.99</v>
      </c>
      <c r="S460" s="27">
        <v>92.18</v>
      </c>
      <c r="T460" s="27">
        <v>75.48</v>
      </c>
      <c r="U460" s="27">
        <v>92.59</v>
      </c>
      <c r="V460" s="27">
        <v>95.21</v>
      </c>
      <c r="W460" s="27">
        <v>89.64</v>
      </c>
      <c r="X460" s="27">
        <v>87.58</v>
      </c>
      <c r="Y460" s="27">
        <v>97.58</v>
      </c>
      <c r="Z460" s="27">
        <v>94.53</v>
      </c>
      <c r="AA460" s="27">
        <v>124.61</v>
      </c>
      <c r="AB460" s="27">
        <v>122.77</v>
      </c>
    </row>
    <row r="461" spans="1:28">
      <c r="A461" s="28">
        <v>37256</v>
      </c>
      <c r="B461" s="27">
        <v>65.650000000000006</v>
      </c>
      <c r="C461" s="27">
        <v>94.63</v>
      </c>
      <c r="D461" s="27">
        <v>91.3</v>
      </c>
      <c r="E461" s="27">
        <v>70.42</v>
      </c>
      <c r="F461" s="27">
        <v>118.9</v>
      </c>
      <c r="G461" s="27">
        <v>92.19</v>
      </c>
      <c r="H461" s="27">
        <v>79.98</v>
      </c>
      <c r="I461" s="27">
        <v>94.98</v>
      </c>
      <c r="J461" s="27">
        <v>94.29</v>
      </c>
      <c r="K461" s="27">
        <v>94.89</v>
      </c>
      <c r="L461" s="27">
        <v>83.76</v>
      </c>
      <c r="M461" s="27">
        <v>137.52000000000001</v>
      </c>
      <c r="N461" s="27">
        <v>84.34</v>
      </c>
      <c r="O461" s="27">
        <v>91.22</v>
      </c>
      <c r="P461" s="27">
        <v>100.4</v>
      </c>
      <c r="Q461" s="27">
        <v>98.58</v>
      </c>
      <c r="R461" s="27">
        <v>125.47</v>
      </c>
      <c r="S461" s="27">
        <v>92.17</v>
      </c>
      <c r="T461" s="27">
        <v>75.989999999999995</v>
      </c>
      <c r="U461" s="27">
        <v>92.21</v>
      </c>
      <c r="V461" s="27">
        <v>95.29</v>
      </c>
      <c r="W461" s="27">
        <v>90.09</v>
      </c>
      <c r="X461" s="27">
        <v>87.9</v>
      </c>
      <c r="Y461" s="27">
        <v>97.67</v>
      </c>
      <c r="Z461" s="27">
        <v>94.11</v>
      </c>
      <c r="AA461" s="27">
        <v>124.98</v>
      </c>
      <c r="AB461" s="27">
        <v>122.51</v>
      </c>
    </row>
    <row r="462" spans="1:28">
      <c r="A462" s="28">
        <v>37287</v>
      </c>
      <c r="B462" s="27">
        <v>66.88</v>
      </c>
      <c r="C462" s="27">
        <v>94.85</v>
      </c>
      <c r="D462" s="27">
        <v>91.62</v>
      </c>
      <c r="E462" s="27">
        <v>69.680000000000007</v>
      </c>
      <c r="F462" s="27">
        <v>120.02</v>
      </c>
      <c r="G462" s="27">
        <v>92.11</v>
      </c>
      <c r="H462" s="27">
        <v>79.91</v>
      </c>
      <c r="I462" s="27">
        <v>95.03</v>
      </c>
      <c r="J462" s="27">
        <v>94.54</v>
      </c>
      <c r="K462" s="27">
        <v>94.59</v>
      </c>
      <c r="L462" s="27">
        <v>83.41</v>
      </c>
      <c r="M462" s="27">
        <v>139.30000000000001</v>
      </c>
      <c r="N462" s="27">
        <v>83.96</v>
      </c>
      <c r="O462" s="27">
        <v>91.41</v>
      </c>
      <c r="P462" s="27">
        <v>96.42</v>
      </c>
      <c r="Q462" s="27">
        <v>98.42</v>
      </c>
      <c r="R462" s="27">
        <v>126.95</v>
      </c>
      <c r="S462" s="27">
        <v>92.72</v>
      </c>
      <c r="T462" s="27">
        <v>78.239999999999995</v>
      </c>
      <c r="U462" s="27">
        <v>92.79</v>
      </c>
      <c r="V462" s="27">
        <v>95.28</v>
      </c>
      <c r="W462" s="27">
        <v>91.01</v>
      </c>
      <c r="X462" s="27">
        <v>87.55</v>
      </c>
      <c r="Y462" s="27">
        <v>99.47</v>
      </c>
      <c r="Z462" s="27">
        <v>94.14</v>
      </c>
      <c r="AA462" s="27">
        <v>124.97</v>
      </c>
      <c r="AB462" s="27">
        <v>124.27</v>
      </c>
    </row>
    <row r="463" spans="1:28">
      <c r="A463" s="28">
        <v>37315</v>
      </c>
      <c r="B463" s="27">
        <v>66.89</v>
      </c>
      <c r="C463" s="27">
        <v>94.31</v>
      </c>
      <c r="D463" s="27">
        <v>91.24</v>
      </c>
      <c r="E463" s="27">
        <v>70.239999999999995</v>
      </c>
      <c r="F463" s="27">
        <v>121.91</v>
      </c>
      <c r="G463" s="27">
        <v>92.3</v>
      </c>
      <c r="H463" s="27">
        <v>79.11</v>
      </c>
      <c r="I463" s="27">
        <v>94.55</v>
      </c>
      <c r="J463" s="27">
        <v>94.11</v>
      </c>
      <c r="K463" s="27">
        <v>94.35</v>
      </c>
      <c r="L463" s="27">
        <v>82.07</v>
      </c>
      <c r="M463" s="27">
        <v>139.94999999999999</v>
      </c>
      <c r="N463" s="27">
        <v>83.75</v>
      </c>
      <c r="O463" s="27">
        <v>91.25</v>
      </c>
      <c r="P463" s="27">
        <v>95.3</v>
      </c>
      <c r="Q463" s="27">
        <v>99</v>
      </c>
      <c r="R463" s="27">
        <v>127.65</v>
      </c>
      <c r="S463" s="27">
        <v>92.58</v>
      </c>
      <c r="T463" s="27">
        <v>77.849999999999994</v>
      </c>
      <c r="U463" s="27">
        <v>93.94</v>
      </c>
      <c r="V463" s="27">
        <v>94.75</v>
      </c>
      <c r="W463" s="27">
        <v>92.04</v>
      </c>
      <c r="X463" s="27">
        <v>87.23</v>
      </c>
      <c r="Y463" s="27">
        <v>99.52</v>
      </c>
      <c r="Z463" s="27">
        <v>93.4</v>
      </c>
      <c r="AA463" s="27">
        <v>125.36</v>
      </c>
      <c r="AB463" s="27">
        <v>125.05</v>
      </c>
    </row>
    <row r="464" spans="1:28">
      <c r="A464" s="28">
        <v>37346</v>
      </c>
      <c r="B464" s="27">
        <v>67.78</v>
      </c>
      <c r="C464" s="27">
        <v>94.19</v>
      </c>
      <c r="D464" s="27">
        <v>91.1</v>
      </c>
      <c r="E464" s="27">
        <v>70.59</v>
      </c>
      <c r="F464" s="27">
        <v>118.68</v>
      </c>
      <c r="G464" s="27">
        <v>92.27</v>
      </c>
      <c r="H464" s="27">
        <v>79.34</v>
      </c>
      <c r="I464" s="27">
        <v>94.49</v>
      </c>
      <c r="J464" s="27">
        <v>94.18</v>
      </c>
      <c r="K464" s="27">
        <v>94.19</v>
      </c>
      <c r="L464" s="27">
        <v>83.86</v>
      </c>
      <c r="M464" s="27">
        <v>139.21</v>
      </c>
      <c r="N464" s="27">
        <v>84.3</v>
      </c>
      <c r="O464" s="27">
        <v>91.11</v>
      </c>
      <c r="P464" s="27">
        <v>96.76</v>
      </c>
      <c r="Q464" s="27">
        <v>98.27</v>
      </c>
      <c r="R464" s="27">
        <v>127.78</v>
      </c>
      <c r="S464" s="27">
        <v>93.05</v>
      </c>
      <c r="T464" s="27">
        <v>79.45</v>
      </c>
      <c r="U464" s="27">
        <v>94.44</v>
      </c>
      <c r="V464" s="27">
        <v>94.7</v>
      </c>
      <c r="W464" s="27">
        <v>91.22</v>
      </c>
      <c r="X464" s="27">
        <v>87.64</v>
      </c>
      <c r="Y464" s="27">
        <v>101.28</v>
      </c>
      <c r="Z464" s="27">
        <v>93.6</v>
      </c>
      <c r="AA464" s="27">
        <v>124.4</v>
      </c>
      <c r="AB464" s="27">
        <v>124.35</v>
      </c>
    </row>
    <row r="465" spans="1:28">
      <c r="A465" s="28">
        <v>37376</v>
      </c>
      <c r="B465" s="27">
        <v>68.58</v>
      </c>
      <c r="C465" s="27">
        <v>94.48</v>
      </c>
      <c r="D465" s="27">
        <v>90.94</v>
      </c>
      <c r="E465" s="27">
        <v>70.8</v>
      </c>
      <c r="F465" s="27">
        <v>119.25</v>
      </c>
      <c r="G465" s="27">
        <v>92.34</v>
      </c>
      <c r="H465" s="27">
        <v>79.680000000000007</v>
      </c>
      <c r="I465" s="27">
        <v>94.77</v>
      </c>
      <c r="J465" s="27">
        <v>94.34</v>
      </c>
      <c r="K465" s="27">
        <v>93.85</v>
      </c>
      <c r="L465" s="27">
        <v>84.33</v>
      </c>
      <c r="M465" s="27">
        <v>137.44999999999999</v>
      </c>
      <c r="N465" s="27">
        <v>84.95</v>
      </c>
      <c r="O465" s="27">
        <v>91.15</v>
      </c>
      <c r="P465" s="27">
        <v>96.25</v>
      </c>
      <c r="Q465" s="27">
        <v>98.58</v>
      </c>
      <c r="R465" s="27">
        <v>126.22</v>
      </c>
      <c r="S465" s="27">
        <v>93.39</v>
      </c>
      <c r="T465" s="27">
        <v>80.680000000000007</v>
      </c>
      <c r="U465" s="27">
        <v>95.6</v>
      </c>
      <c r="V465" s="27">
        <v>95.01</v>
      </c>
      <c r="W465" s="27">
        <v>90.47</v>
      </c>
      <c r="X465" s="27">
        <v>88.66</v>
      </c>
      <c r="Y465" s="27">
        <v>100.55</v>
      </c>
      <c r="Z465" s="27">
        <v>94.34</v>
      </c>
      <c r="AA465" s="27">
        <v>125.05</v>
      </c>
      <c r="AB465" s="27">
        <v>123.92</v>
      </c>
    </row>
    <row r="466" spans="1:28">
      <c r="A466" s="28">
        <v>37407</v>
      </c>
      <c r="B466" s="27">
        <v>68.88</v>
      </c>
      <c r="C466" s="27">
        <v>94.99</v>
      </c>
      <c r="D466" s="27">
        <v>91.47</v>
      </c>
      <c r="E466" s="27">
        <v>71.959999999999994</v>
      </c>
      <c r="F466" s="27">
        <v>117.32</v>
      </c>
      <c r="G466" s="27">
        <v>92.7</v>
      </c>
      <c r="H466" s="27">
        <v>81.11</v>
      </c>
      <c r="I466" s="27">
        <v>95.49</v>
      </c>
      <c r="J466" s="27">
        <v>94.84</v>
      </c>
      <c r="K466" s="27">
        <v>94.49</v>
      </c>
      <c r="L466" s="27">
        <v>84.44</v>
      </c>
      <c r="M466" s="27">
        <v>133.38999999999999</v>
      </c>
      <c r="N466" s="27">
        <v>86.48</v>
      </c>
      <c r="O466" s="27">
        <v>91.74</v>
      </c>
      <c r="P466" s="27">
        <v>98.07</v>
      </c>
      <c r="Q466" s="27">
        <v>101.41</v>
      </c>
      <c r="R466" s="27">
        <v>120.75</v>
      </c>
      <c r="S466" s="27">
        <v>93.91</v>
      </c>
      <c r="T466" s="27">
        <v>82.23</v>
      </c>
      <c r="U466" s="27">
        <v>97.64</v>
      </c>
      <c r="V466" s="27">
        <v>95.73</v>
      </c>
      <c r="W466" s="27">
        <v>90.1</v>
      </c>
      <c r="X466" s="27">
        <v>89.19</v>
      </c>
      <c r="Y466" s="27">
        <v>100.32</v>
      </c>
      <c r="Z466" s="27">
        <v>95.51</v>
      </c>
      <c r="AA466" s="27">
        <v>123.18</v>
      </c>
      <c r="AB466" s="27">
        <v>121.5</v>
      </c>
    </row>
    <row r="467" spans="1:28">
      <c r="A467" s="28">
        <v>37437</v>
      </c>
      <c r="B467" s="27">
        <v>69.739999999999995</v>
      </c>
      <c r="C467" s="27">
        <v>95.55</v>
      </c>
      <c r="D467" s="27">
        <v>91.92</v>
      </c>
      <c r="E467" s="27">
        <v>72.52</v>
      </c>
      <c r="F467" s="27">
        <v>116.95</v>
      </c>
      <c r="G467" s="27">
        <v>93.3</v>
      </c>
      <c r="H467" s="27">
        <v>82.96</v>
      </c>
      <c r="I467" s="27">
        <v>95.88</v>
      </c>
      <c r="J467" s="27">
        <v>95.63</v>
      </c>
      <c r="K467" s="27">
        <v>95.48</v>
      </c>
      <c r="L467" s="27">
        <v>84.81</v>
      </c>
      <c r="M467" s="27">
        <v>130.4</v>
      </c>
      <c r="N467" s="27">
        <v>88.05</v>
      </c>
      <c r="O467" s="27">
        <v>92.56</v>
      </c>
      <c r="P467" s="27">
        <v>98.55</v>
      </c>
      <c r="Q467" s="27">
        <v>102.65</v>
      </c>
      <c r="R467" s="27">
        <v>117.18</v>
      </c>
      <c r="S467" s="27">
        <v>94.51</v>
      </c>
      <c r="T467" s="27">
        <v>85.17</v>
      </c>
      <c r="U467" s="27">
        <v>99.79</v>
      </c>
      <c r="V467" s="27">
        <v>96.43</v>
      </c>
      <c r="W467" s="27">
        <v>89.12</v>
      </c>
      <c r="X467" s="27">
        <v>89.7</v>
      </c>
      <c r="Y467" s="27">
        <v>102.25</v>
      </c>
      <c r="Z467" s="27">
        <v>95.31</v>
      </c>
      <c r="AA467" s="27">
        <v>121.29</v>
      </c>
      <c r="AB467" s="27">
        <v>119.34</v>
      </c>
    </row>
    <row r="468" spans="1:28">
      <c r="A468" s="28">
        <v>37468</v>
      </c>
      <c r="B468" s="27">
        <v>66.52</v>
      </c>
      <c r="C468" s="27">
        <v>95.72</v>
      </c>
      <c r="D468" s="27">
        <v>92.66</v>
      </c>
      <c r="E468" s="27">
        <v>71.72</v>
      </c>
      <c r="F468" s="27">
        <v>116.21</v>
      </c>
      <c r="G468" s="27">
        <v>93.72</v>
      </c>
      <c r="H468" s="27">
        <v>84.03</v>
      </c>
      <c r="I468" s="27">
        <v>96.46</v>
      </c>
      <c r="J468" s="27">
        <v>96.1</v>
      </c>
      <c r="K468" s="27">
        <v>96.25</v>
      </c>
      <c r="L468" s="27">
        <v>83.62</v>
      </c>
      <c r="M468" s="27">
        <v>127.24</v>
      </c>
      <c r="N468" s="27">
        <v>88.38</v>
      </c>
      <c r="O468" s="27">
        <v>93.22</v>
      </c>
      <c r="P468" s="27">
        <v>100.8</v>
      </c>
      <c r="Q468" s="27">
        <v>103.15</v>
      </c>
      <c r="R468" s="27">
        <v>116.44</v>
      </c>
      <c r="S468" s="27">
        <v>94.97</v>
      </c>
      <c r="T468" s="27">
        <v>82.73</v>
      </c>
      <c r="U468" s="27">
        <v>100.44</v>
      </c>
      <c r="V468" s="27">
        <v>96.94</v>
      </c>
      <c r="W468" s="27">
        <v>88.59</v>
      </c>
      <c r="X468" s="27">
        <v>89.26</v>
      </c>
      <c r="Y468" s="27">
        <v>100.81</v>
      </c>
      <c r="Z468" s="27">
        <v>96.11</v>
      </c>
      <c r="AA468" s="27">
        <v>123.11</v>
      </c>
      <c r="AB468" s="27">
        <v>117.02</v>
      </c>
    </row>
    <row r="469" spans="1:28">
      <c r="A469" s="28">
        <v>37499</v>
      </c>
      <c r="B469" s="27">
        <v>65.739999999999995</v>
      </c>
      <c r="C469" s="27">
        <v>95.72</v>
      </c>
      <c r="D469" s="27">
        <v>92.27</v>
      </c>
      <c r="E469" s="27">
        <v>70.900000000000006</v>
      </c>
      <c r="F469" s="27">
        <v>114.77</v>
      </c>
      <c r="G469" s="27">
        <v>93.6</v>
      </c>
      <c r="H469" s="27">
        <v>83.38</v>
      </c>
      <c r="I469" s="27">
        <v>96.11</v>
      </c>
      <c r="J469" s="27">
        <v>95.99</v>
      </c>
      <c r="K469" s="27">
        <v>95.67</v>
      </c>
      <c r="L469" s="27">
        <v>83.53</v>
      </c>
      <c r="M469" s="27">
        <v>127.76</v>
      </c>
      <c r="N469" s="27">
        <v>88.36</v>
      </c>
      <c r="O469" s="27">
        <v>93.06</v>
      </c>
      <c r="P469" s="27">
        <v>100.99</v>
      </c>
      <c r="Q469" s="27">
        <v>103.11</v>
      </c>
      <c r="R469" s="27">
        <v>116.29</v>
      </c>
      <c r="S469" s="27">
        <v>94.89</v>
      </c>
      <c r="T469" s="27">
        <v>80.75</v>
      </c>
      <c r="U469" s="27">
        <v>99.38</v>
      </c>
      <c r="V469" s="27">
        <v>96.76</v>
      </c>
      <c r="W469" s="27">
        <v>89</v>
      </c>
      <c r="X469" s="27">
        <v>89.28</v>
      </c>
      <c r="Y469" s="27">
        <v>100.74</v>
      </c>
      <c r="Z469" s="27">
        <v>95.61</v>
      </c>
      <c r="AA469" s="27">
        <v>123.39</v>
      </c>
      <c r="AB469" s="27">
        <v>118.5</v>
      </c>
    </row>
    <row r="470" spans="1:28">
      <c r="A470" s="28">
        <v>37529</v>
      </c>
      <c r="B470" s="27">
        <v>66.45</v>
      </c>
      <c r="C470" s="27">
        <v>95.59</v>
      </c>
      <c r="D470" s="27">
        <v>92.31</v>
      </c>
      <c r="E470" s="27">
        <v>70.62</v>
      </c>
      <c r="F470" s="27">
        <v>113.11</v>
      </c>
      <c r="G470" s="27">
        <v>93.71</v>
      </c>
      <c r="H470" s="27">
        <v>83.56</v>
      </c>
      <c r="I470" s="27">
        <v>96.13</v>
      </c>
      <c r="J470" s="27">
        <v>96.01</v>
      </c>
      <c r="K470" s="27">
        <v>95.54</v>
      </c>
      <c r="L470" s="27">
        <v>85.02</v>
      </c>
      <c r="M470" s="27">
        <v>127.6</v>
      </c>
      <c r="N470" s="27">
        <v>88.65</v>
      </c>
      <c r="O470" s="27">
        <v>93.08</v>
      </c>
      <c r="P470" s="27">
        <v>99.46</v>
      </c>
      <c r="Q470" s="27">
        <v>102.98</v>
      </c>
      <c r="R470" s="27">
        <v>114.18</v>
      </c>
      <c r="S470" s="27">
        <v>95.8</v>
      </c>
      <c r="T470" s="27">
        <v>81.89</v>
      </c>
      <c r="U470" s="27">
        <v>100.51</v>
      </c>
      <c r="V470" s="27">
        <v>96.45</v>
      </c>
      <c r="W470" s="27">
        <v>88.56</v>
      </c>
      <c r="X470" s="27">
        <v>89.47</v>
      </c>
      <c r="Y470" s="27">
        <v>102.19</v>
      </c>
      <c r="Z470" s="27">
        <v>95.57</v>
      </c>
      <c r="AA470" s="27">
        <v>124.81</v>
      </c>
      <c r="AB470" s="27">
        <v>119.19</v>
      </c>
    </row>
    <row r="471" spans="1:28">
      <c r="A471" s="28">
        <v>37560</v>
      </c>
      <c r="B471" s="27">
        <v>67.22</v>
      </c>
      <c r="C471" s="27">
        <v>95.94</v>
      </c>
      <c r="D471" s="27">
        <v>92.2</v>
      </c>
      <c r="E471" s="27">
        <v>70.66</v>
      </c>
      <c r="F471" s="27">
        <v>113.6</v>
      </c>
      <c r="G471" s="27">
        <v>93.76</v>
      </c>
      <c r="H471" s="27">
        <v>83.96</v>
      </c>
      <c r="I471" s="27">
        <v>96.44</v>
      </c>
      <c r="J471" s="27">
        <v>96.14</v>
      </c>
      <c r="K471" s="27">
        <v>95.43</v>
      </c>
      <c r="L471" s="27">
        <v>85.59</v>
      </c>
      <c r="M471" s="27">
        <v>128.66</v>
      </c>
      <c r="N471" s="27">
        <v>89.14</v>
      </c>
      <c r="O471" s="27">
        <v>93.32</v>
      </c>
      <c r="P471" s="27">
        <v>96.86</v>
      </c>
      <c r="Q471" s="27">
        <v>100.97</v>
      </c>
      <c r="R471" s="27">
        <v>114.46</v>
      </c>
      <c r="S471" s="27">
        <v>95.64</v>
      </c>
      <c r="T471" s="27">
        <v>84.26</v>
      </c>
      <c r="U471" s="27">
        <v>101.04</v>
      </c>
      <c r="V471" s="27">
        <v>96.83</v>
      </c>
      <c r="W471" s="27">
        <v>88.21</v>
      </c>
      <c r="X471" s="27">
        <v>90.35</v>
      </c>
      <c r="Y471" s="27">
        <v>103.18</v>
      </c>
      <c r="Z471" s="27">
        <v>96.13</v>
      </c>
      <c r="AA471" s="27">
        <v>125.14</v>
      </c>
      <c r="AB471" s="27">
        <v>119.94</v>
      </c>
    </row>
    <row r="472" spans="1:28">
      <c r="A472" s="28">
        <v>37590</v>
      </c>
      <c r="B472" s="27">
        <v>67.790000000000006</v>
      </c>
      <c r="C472" s="27">
        <v>96.09</v>
      </c>
      <c r="D472" s="27">
        <v>92.5</v>
      </c>
      <c r="E472" s="27">
        <v>70.88</v>
      </c>
      <c r="F472" s="27">
        <v>112.84</v>
      </c>
      <c r="G472" s="27">
        <v>94.08</v>
      </c>
      <c r="H472" s="27">
        <v>84.72</v>
      </c>
      <c r="I472" s="27">
        <v>96.52</v>
      </c>
      <c r="J472" s="27">
        <v>96.51</v>
      </c>
      <c r="K472" s="27">
        <v>95.47</v>
      </c>
      <c r="L472" s="27">
        <v>85.8</v>
      </c>
      <c r="M472" s="27">
        <v>126.66</v>
      </c>
      <c r="N472" s="27">
        <v>89.94</v>
      </c>
      <c r="O472" s="27">
        <v>94.04</v>
      </c>
      <c r="P472" s="27">
        <v>97.76</v>
      </c>
      <c r="Q472" s="27">
        <v>102.22</v>
      </c>
      <c r="R472" s="27">
        <v>113.74</v>
      </c>
      <c r="S472" s="27">
        <v>95.8</v>
      </c>
      <c r="T472" s="27">
        <v>85.81</v>
      </c>
      <c r="U472" s="27">
        <v>102.07</v>
      </c>
      <c r="V472" s="27">
        <v>97.71</v>
      </c>
      <c r="W472" s="27">
        <v>88.34</v>
      </c>
      <c r="X472" s="27">
        <v>90.71</v>
      </c>
      <c r="Y472" s="27">
        <v>103.6</v>
      </c>
      <c r="Z472" s="27">
        <v>96.22</v>
      </c>
      <c r="AA472" s="27">
        <v>124.26</v>
      </c>
      <c r="AB472" s="27">
        <v>118.45</v>
      </c>
    </row>
    <row r="473" spans="1:28">
      <c r="A473" s="28">
        <v>37621</v>
      </c>
      <c r="B473" s="27">
        <v>67.900000000000006</v>
      </c>
      <c r="C473" s="27">
        <v>96.17</v>
      </c>
      <c r="D473" s="27">
        <v>92.59</v>
      </c>
      <c r="E473" s="27">
        <v>71.12</v>
      </c>
      <c r="F473" s="27">
        <v>111.42</v>
      </c>
      <c r="G473" s="27">
        <v>94.12</v>
      </c>
      <c r="H473" s="27">
        <v>86.04</v>
      </c>
      <c r="I473" s="27">
        <v>96.67</v>
      </c>
      <c r="J473" s="27">
        <v>96.75</v>
      </c>
      <c r="K473" s="27">
        <v>96.8</v>
      </c>
      <c r="L473" s="27">
        <v>86.48</v>
      </c>
      <c r="M473" s="27">
        <v>125.6</v>
      </c>
      <c r="N473" s="27">
        <v>91.06</v>
      </c>
      <c r="O473" s="27">
        <v>94.16</v>
      </c>
      <c r="P473" s="27">
        <v>96.73</v>
      </c>
      <c r="Q473" s="27">
        <v>102.46</v>
      </c>
      <c r="R473" s="27">
        <v>113.77</v>
      </c>
      <c r="S473" s="27">
        <v>95.67</v>
      </c>
      <c r="T473" s="27">
        <v>87.74</v>
      </c>
      <c r="U473" s="27">
        <v>103.33</v>
      </c>
      <c r="V473" s="27">
        <v>97.7</v>
      </c>
      <c r="W473" s="27">
        <v>88.47</v>
      </c>
      <c r="X473" s="27">
        <v>90.98</v>
      </c>
      <c r="Y473" s="27">
        <v>103.68</v>
      </c>
      <c r="Z473" s="27">
        <v>96.25</v>
      </c>
      <c r="AA473" s="27">
        <v>124.05</v>
      </c>
      <c r="AB473" s="27">
        <v>117.32</v>
      </c>
    </row>
    <row r="474" spans="1:28">
      <c r="A474" s="28">
        <v>37652</v>
      </c>
      <c r="B474" s="27">
        <v>68.95</v>
      </c>
      <c r="C474" s="27">
        <v>96.87</v>
      </c>
      <c r="D474" s="27">
        <v>93.68</v>
      </c>
      <c r="E474" s="27">
        <v>71.94</v>
      </c>
      <c r="F474" s="27">
        <v>110.65</v>
      </c>
      <c r="G474" s="27">
        <v>94.91</v>
      </c>
      <c r="H474" s="27">
        <v>88</v>
      </c>
      <c r="I474" s="27">
        <v>97.52</v>
      </c>
      <c r="J474" s="27">
        <v>97.66</v>
      </c>
      <c r="K474" s="27">
        <v>97.65</v>
      </c>
      <c r="L474" s="27">
        <v>86.47</v>
      </c>
      <c r="M474" s="27">
        <v>122.7</v>
      </c>
      <c r="N474" s="27">
        <v>92.22</v>
      </c>
      <c r="O474" s="27">
        <v>95.25</v>
      </c>
      <c r="P474" s="27">
        <v>97.12</v>
      </c>
      <c r="Q474" s="27">
        <v>103.44</v>
      </c>
      <c r="R474" s="27">
        <v>108.78</v>
      </c>
      <c r="S474" s="27">
        <v>96.92</v>
      </c>
      <c r="T474" s="27">
        <v>90.5</v>
      </c>
      <c r="U474" s="27">
        <v>106.2</v>
      </c>
      <c r="V474" s="27">
        <v>98.26</v>
      </c>
      <c r="W474" s="27">
        <v>87.77</v>
      </c>
      <c r="X474" s="27">
        <v>91.02</v>
      </c>
      <c r="Y474" s="27">
        <v>104.05</v>
      </c>
      <c r="Z474" s="27">
        <v>97.7</v>
      </c>
      <c r="AA474" s="27">
        <v>121.56</v>
      </c>
      <c r="AB474" s="27">
        <v>115.69</v>
      </c>
    </row>
    <row r="475" spans="1:28">
      <c r="A475" s="28">
        <v>37680</v>
      </c>
      <c r="B475" s="27">
        <v>70.209999999999994</v>
      </c>
      <c r="C475" s="27">
        <v>96.62</v>
      </c>
      <c r="D475" s="27">
        <v>94.26</v>
      </c>
      <c r="E475" s="27">
        <v>73.41</v>
      </c>
      <c r="F475" s="27">
        <v>108.3</v>
      </c>
      <c r="G475" s="27">
        <v>95.98</v>
      </c>
      <c r="H475" s="27">
        <v>89.28</v>
      </c>
      <c r="I475" s="27">
        <v>98.24</v>
      </c>
      <c r="J475" s="27">
        <v>98.38</v>
      </c>
      <c r="K475" s="27">
        <v>98.45</v>
      </c>
      <c r="L475" s="27">
        <v>86.63</v>
      </c>
      <c r="M475" s="27">
        <v>122.14</v>
      </c>
      <c r="N475" s="27">
        <v>93.54</v>
      </c>
      <c r="O475" s="27">
        <v>95.39</v>
      </c>
      <c r="P475" s="27">
        <v>95.73</v>
      </c>
      <c r="Q475" s="27">
        <v>102.5</v>
      </c>
      <c r="R475" s="27">
        <v>105.08</v>
      </c>
      <c r="S475" s="27">
        <v>97.63</v>
      </c>
      <c r="T475" s="27">
        <v>91.84</v>
      </c>
      <c r="U475" s="27">
        <v>103.27</v>
      </c>
      <c r="V475" s="27">
        <v>98.09</v>
      </c>
      <c r="W475" s="27">
        <v>86.84</v>
      </c>
      <c r="X475" s="27">
        <v>91.13</v>
      </c>
      <c r="Y475" s="27">
        <v>105.6</v>
      </c>
      <c r="Z475" s="27">
        <v>97.59</v>
      </c>
      <c r="AA475" s="27">
        <v>119.86</v>
      </c>
      <c r="AB475" s="27">
        <v>116.08</v>
      </c>
    </row>
    <row r="476" spans="1:28">
      <c r="A476" s="28">
        <v>37711</v>
      </c>
      <c r="B476" s="27">
        <v>70.83</v>
      </c>
      <c r="C476" s="27">
        <v>96.8</v>
      </c>
      <c r="D476" s="27">
        <v>94.38</v>
      </c>
      <c r="E476" s="27">
        <v>75.099999999999994</v>
      </c>
      <c r="F476" s="27">
        <v>107.66</v>
      </c>
      <c r="G476" s="27">
        <v>96.77</v>
      </c>
      <c r="H476" s="27">
        <v>90.09</v>
      </c>
      <c r="I476" s="27">
        <v>98.58</v>
      </c>
      <c r="J476" s="27">
        <v>98.66</v>
      </c>
      <c r="K476" s="27">
        <v>98.28</v>
      </c>
      <c r="L476" s="27">
        <v>88.61</v>
      </c>
      <c r="M476" s="27">
        <v>122.08</v>
      </c>
      <c r="N476" s="27">
        <v>94.29</v>
      </c>
      <c r="O476" s="27">
        <v>95.56</v>
      </c>
      <c r="P476" s="27">
        <v>96.45</v>
      </c>
      <c r="Q476" s="27">
        <v>99.3</v>
      </c>
      <c r="R476" s="27">
        <v>105.16</v>
      </c>
      <c r="S476" s="27">
        <v>98.47</v>
      </c>
      <c r="T476" s="27">
        <v>91.29</v>
      </c>
      <c r="U476" s="27">
        <v>98.44</v>
      </c>
      <c r="V476" s="27">
        <v>97.91</v>
      </c>
      <c r="W476" s="27">
        <v>86.34</v>
      </c>
      <c r="X476" s="27">
        <v>91.67</v>
      </c>
      <c r="Y476" s="27">
        <v>105.19</v>
      </c>
      <c r="Z476" s="27">
        <v>97.53</v>
      </c>
      <c r="AA476" s="27">
        <v>117.63</v>
      </c>
      <c r="AB476" s="27">
        <v>115.74</v>
      </c>
    </row>
    <row r="477" spans="1:28">
      <c r="A477" s="28">
        <v>37741</v>
      </c>
      <c r="B477" s="27">
        <v>71.63</v>
      </c>
      <c r="C477" s="27">
        <v>96.95</v>
      </c>
      <c r="D477" s="27">
        <v>94.3</v>
      </c>
      <c r="E477" s="27">
        <v>75.34</v>
      </c>
      <c r="F477" s="27">
        <v>108.73</v>
      </c>
      <c r="G477" s="27">
        <v>96.75</v>
      </c>
      <c r="H477" s="27">
        <v>90.77</v>
      </c>
      <c r="I477" s="27">
        <v>98.59</v>
      </c>
      <c r="J477" s="27">
        <v>98.67</v>
      </c>
      <c r="K477" s="27">
        <v>98.25</v>
      </c>
      <c r="L477" s="27">
        <v>88.84</v>
      </c>
      <c r="M477" s="27">
        <v>122.51</v>
      </c>
      <c r="N477" s="27">
        <v>94.85</v>
      </c>
      <c r="O477" s="27">
        <v>96.01</v>
      </c>
      <c r="P477" s="27">
        <v>95.52</v>
      </c>
      <c r="Q477" s="27">
        <v>99.47</v>
      </c>
      <c r="R477" s="27">
        <v>108.7</v>
      </c>
      <c r="S477" s="27">
        <v>98.82</v>
      </c>
      <c r="T477" s="27">
        <v>90.48</v>
      </c>
      <c r="U477" s="27">
        <v>97.94</v>
      </c>
      <c r="V477" s="27">
        <v>98.6</v>
      </c>
      <c r="W477" s="27">
        <v>85.39</v>
      </c>
      <c r="X477" s="27">
        <v>92.56</v>
      </c>
      <c r="Y477" s="27">
        <v>105.82</v>
      </c>
      <c r="Z477" s="27">
        <v>96.04</v>
      </c>
      <c r="AA477" s="27">
        <v>116.95</v>
      </c>
      <c r="AB477" s="27">
        <v>114.83</v>
      </c>
    </row>
    <row r="478" spans="1:28">
      <c r="A478" s="28">
        <v>37772</v>
      </c>
      <c r="B478" s="27">
        <v>73.91</v>
      </c>
      <c r="C478" s="27">
        <v>97.97</v>
      </c>
      <c r="D478" s="27">
        <v>95.29</v>
      </c>
      <c r="E478" s="27">
        <v>78.92</v>
      </c>
      <c r="F478" s="27">
        <v>106.17</v>
      </c>
      <c r="G478" s="27">
        <v>97.95</v>
      </c>
      <c r="H478" s="27">
        <v>94.3</v>
      </c>
      <c r="I478" s="27">
        <v>99.98</v>
      </c>
      <c r="J478" s="27">
        <v>99.94</v>
      </c>
      <c r="K478" s="27">
        <v>99.73</v>
      </c>
      <c r="L478" s="27">
        <v>90.31</v>
      </c>
      <c r="M478" s="27">
        <v>117.83</v>
      </c>
      <c r="N478" s="27">
        <v>97.29</v>
      </c>
      <c r="O478" s="27">
        <v>97.61</v>
      </c>
      <c r="P478" s="27">
        <v>95.35</v>
      </c>
      <c r="Q478" s="27">
        <v>99.35</v>
      </c>
      <c r="R478" s="27">
        <v>110.66</v>
      </c>
      <c r="S478" s="27">
        <v>100.45</v>
      </c>
      <c r="T478" s="27">
        <v>91.13</v>
      </c>
      <c r="U478" s="27">
        <v>98.16</v>
      </c>
      <c r="V478" s="27">
        <v>99.89</v>
      </c>
      <c r="W478" s="27">
        <v>84.76</v>
      </c>
      <c r="X478" s="27">
        <v>93.35</v>
      </c>
      <c r="Y478" s="27">
        <v>107.42</v>
      </c>
      <c r="Z478" s="27">
        <v>96.22</v>
      </c>
      <c r="AA478" s="27">
        <v>114.9</v>
      </c>
      <c r="AB478" s="27">
        <v>109.82</v>
      </c>
    </row>
    <row r="479" spans="1:28">
      <c r="A479" s="28">
        <v>37802</v>
      </c>
      <c r="B479" s="27">
        <v>75.739999999999995</v>
      </c>
      <c r="C479" s="27">
        <v>98.07</v>
      </c>
      <c r="D479" s="27">
        <v>95.53</v>
      </c>
      <c r="E479" s="27">
        <v>80.53</v>
      </c>
      <c r="F479" s="27">
        <v>105.96</v>
      </c>
      <c r="G479" s="27">
        <v>98.04</v>
      </c>
      <c r="H479" s="27">
        <v>94.75</v>
      </c>
      <c r="I479" s="27">
        <v>99.99</v>
      </c>
      <c r="J479" s="27">
        <v>100.13</v>
      </c>
      <c r="K479" s="27">
        <v>100.28</v>
      </c>
      <c r="L479" s="27">
        <v>90.17</v>
      </c>
      <c r="M479" s="27">
        <v>116.75</v>
      </c>
      <c r="N479" s="27">
        <v>97.38</v>
      </c>
      <c r="O479" s="27">
        <v>97.7</v>
      </c>
      <c r="P479" s="27">
        <v>93.83</v>
      </c>
      <c r="Q479" s="27">
        <v>99.69</v>
      </c>
      <c r="R479" s="27">
        <v>107.88</v>
      </c>
      <c r="S479" s="27">
        <v>100.03</v>
      </c>
      <c r="T479" s="27">
        <v>91.17</v>
      </c>
      <c r="U479" s="27">
        <v>94.4</v>
      </c>
      <c r="V479" s="27">
        <v>99.81</v>
      </c>
      <c r="W479" s="27">
        <v>84.4</v>
      </c>
      <c r="X479" s="27">
        <v>93.35</v>
      </c>
      <c r="Y479" s="27">
        <v>107.8</v>
      </c>
      <c r="Z479" s="27">
        <v>94.66</v>
      </c>
      <c r="AA479" s="27">
        <v>116.81</v>
      </c>
      <c r="AB479" s="27">
        <v>109.69</v>
      </c>
    </row>
    <row r="480" spans="1:28">
      <c r="A480" s="28">
        <v>37833</v>
      </c>
      <c r="B480" s="27">
        <v>76.37</v>
      </c>
      <c r="C480" s="27">
        <v>97.7</v>
      </c>
      <c r="D480" s="27">
        <v>95.4</v>
      </c>
      <c r="E480" s="27">
        <v>79.33</v>
      </c>
      <c r="F480" s="27">
        <v>106.96</v>
      </c>
      <c r="G480" s="27">
        <v>97.22</v>
      </c>
      <c r="H480" s="27">
        <v>93.56</v>
      </c>
      <c r="I480" s="27">
        <v>99.09</v>
      </c>
      <c r="J480" s="27">
        <v>99.64</v>
      </c>
      <c r="K480" s="27">
        <v>99.92</v>
      </c>
      <c r="L480" s="27">
        <v>88.01</v>
      </c>
      <c r="M480" s="27">
        <v>116.72</v>
      </c>
      <c r="N480" s="27">
        <v>95.92</v>
      </c>
      <c r="O480" s="27">
        <v>97.53</v>
      </c>
      <c r="P480" s="27">
        <v>94.15</v>
      </c>
      <c r="Q480" s="27">
        <v>101.66</v>
      </c>
      <c r="R480" s="27">
        <v>108.94</v>
      </c>
      <c r="S480" s="27">
        <v>99.69</v>
      </c>
      <c r="T480" s="27">
        <v>92.91</v>
      </c>
      <c r="U480" s="27">
        <v>92.49</v>
      </c>
      <c r="V480" s="27">
        <v>99.5</v>
      </c>
      <c r="W480" s="27">
        <v>84.66</v>
      </c>
      <c r="X480" s="27">
        <v>92.53</v>
      </c>
      <c r="Y480" s="27">
        <v>106.32</v>
      </c>
      <c r="Z480" s="27">
        <v>93.08</v>
      </c>
      <c r="AA480" s="27">
        <v>116.3</v>
      </c>
      <c r="AB480" s="27">
        <v>111.2</v>
      </c>
    </row>
    <row r="481" spans="1:28">
      <c r="A481" s="28">
        <v>37864</v>
      </c>
      <c r="B481" s="27">
        <v>75.739999999999995</v>
      </c>
      <c r="C481" s="27">
        <v>97.56</v>
      </c>
      <c r="D481" s="27">
        <v>95.12</v>
      </c>
      <c r="E481" s="27">
        <v>78.59</v>
      </c>
      <c r="F481" s="27">
        <v>107.95</v>
      </c>
      <c r="G481" s="27">
        <v>96.76</v>
      </c>
      <c r="H481" s="27">
        <v>92.4</v>
      </c>
      <c r="I481" s="27">
        <v>98.69</v>
      </c>
      <c r="J481" s="27">
        <v>99.26</v>
      </c>
      <c r="K481" s="27">
        <v>99.13</v>
      </c>
      <c r="L481" s="27">
        <v>87.4</v>
      </c>
      <c r="M481" s="27">
        <v>116.97</v>
      </c>
      <c r="N481" s="27">
        <v>95.56</v>
      </c>
      <c r="O481" s="27">
        <v>97.18</v>
      </c>
      <c r="P481" s="27">
        <v>94.7</v>
      </c>
      <c r="Q481" s="27">
        <v>102.73</v>
      </c>
      <c r="R481" s="27">
        <v>106.02</v>
      </c>
      <c r="S481" s="27">
        <v>99.28</v>
      </c>
      <c r="T481" s="27">
        <v>93.14</v>
      </c>
      <c r="U481" s="27">
        <v>92.68</v>
      </c>
      <c r="V481" s="27">
        <v>99.11</v>
      </c>
      <c r="W481" s="27">
        <v>85.19</v>
      </c>
      <c r="X481" s="27">
        <v>92.55</v>
      </c>
      <c r="Y481" s="27">
        <v>104.98</v>
      </c>
      <c r="Z481" s="27">
        <v>93.13</v>
      </c>
      <c r="AA481" s="27">
        <v>116.1</v>
      </c>
      <c r="AB481" s="27">
        <v>113</v>
      </c>
    </row>
    <row r="482" spans="1:28">
      <c r="A482" s="28">
        <v>37894</v>
      </c>
      <c r="B482" s="27">
        <v>75.989999999999995</v>
      </c>
      <c r="C482" s="27">
        <v>97.45</v>
      </c>
      <c r="D482" s="27">
        <v>95</v>
      </c>
      <c r="E482" s="27">
        <v>80.069999999999993</v>
      </c>
      <c r="F482" s="27">
        <v>107.57</v>
      </c>
      <c r="G482" s="27">
        <v>96.73</v>
      </c>
      <c r="H482" s="27">
        <v>92.13</v>
      </c>
      <c r="I482" s="27">
        <v>98.39</v>
      </c>
      <c r="J482" s="27">
        <v>99.29</v>
      </c>
      <c r="K482" s="27">
        <v>98.66</v>
      </c>
      <c r="L482" s="27">
        <v>88.67</v>
      </c>
      <c r="M482" s="27">
        <v>115.68</v>
      </c>
      <c r="N482" s="27">
        <v>95.3</v>
      </c>
      <c r="O482" s="27">
        <v>96.96</v>
      </c>
      <c r="P482" s="27">
        <v>97.07</v>
      </c>
      <c r="Q482" s="27">
        <v>103.24</v>
      </c>
      <c r="R482" s="27">
        <v>104.43</v>
      </c>
      <c r="S482" s="27">
        <v>99.81</v>
      </c>
      <c r="T482" s="27">
        <v>92.14</v>
      </c>
      <c r="U482" s="27">
        <v>93.02</v>
      </c>
      <c r="V482" s="27">
        <v>98.95</v>
      </c>
      <c r="W482" s="27">
        <v>84.37</v>
      </c>
      <c r="X482" s="27">
        <v>92.48</v>
      </c>
      <c r="Y482" s="27">
        <v>107.18</v>
      </c>
      <c r="Z482" s="27">
        <v>92.38</v>
      </c>
      <c r="AA482" s="27">
        <v>116.39</v>
      </c>
      <c r="AB482" s="27">
        <v>111.63</v>
      </c>
    </row>
    <row r="483" spans="1:28">
      <c r="A483" s="28">
        <v>37925</v>
      </c>
      <c r="B483" s="27">
        <v>77.66</v>
      </c>
      <c r="C483" s="27">
        <v>97.71</v>
      </c>
      <c r="D483" s="27">
        <v>95.1</v>
      </c>
      <c r="E483" s="27">
        <v>81.77</v>
      </c>
      <c r="F483" s="27">
        <v>105.91</v>
      </c>
      <c r="G483" s="27">
        <v>96.76</v>
      </c>
      <c r="H483" s="27">
        <v>93.65</v>
      </c>
      <c r="I483" s="27">
        <v>98.79</v>
      </c>
      <c r="J483" s="27">
        <v>99.98</v>
      </c>
      <c r="K483" s="27">
        <v>99.33</v>
      </c>
      <c r="L483" s="27">
        <v>89.43</v>
      </c>
      <c r="M483" s="27">
        <v>114.28</v>
      </c>
      <c r="N483" s="27">
        <v>96.33</v>
      </c>
      <c r="O483" s="27">
        <v>97.48</v>
      </c>
      <c r="P483" s="27">
        <v>100.14</v>
      </c>
      <c r="Q483" s="27">
        <v>100.38</v>
      </c>
      <c r="R483" s="27">
        <v>101.64</v>
      </c>
      <c r="S483" s="27">
        <v>100.15</v>
      </c>
      <c r="T483" s="27">
        <v>92.08</v>
      </c>
      <c r="U483" s="27">
        <v>92.94</v>
      </c>
      <c r="V483" s="27">
        <v>99.52</v>
      </c>
      <c r="W483" s="27">
        <v>82.78</v>
      </c>
      <c r="X483" s="27">
        <v>93.35</v>
      </c>
      <c r="Y483" s="27">
        <v>108.59</v>
      </c>
      <c r="Z483" s="27">
        <v>93.32</v>
      </c>
      <c r="AA483" s="27">
        <v>117.3</v>
      </c>
      <c r="AB483" s="27">
        <v>108.61</v>
      </c>
    </row>
    <row r="484" spans="1:28">
      <c r="A484" s="28">
        <v>37955</v>
      </c>
      <c r="B484" s="27">
        <v>80.23</v>
      </c>
      <c r="C484" s="27">
        <v>97.9</v>
      </c>
      <c r="D484" s="27">
        <v>95.29</v>
      </c>
      <c r="E484" s="27">
        <v>82.9</v>
      </c>
      <c r="F484" s="27">
        <v>105.07</v>
      </c>
      <c r="G484" s="27">
        <v>96.87</v>
      </c>
      <c r="H484" s="27">
        <v>93.74</v>
      </c>
      <c r="I484" s="27">
        <v>98.72</v>
      </c>
      <c r="J484" s="27">
        <v>100.09</v>
      </c>
      <c r="K484" s="27">
        <v>99.06</v>
      </c>
      <c r="L484" s="27">
        <v>89.68</v>
      </c>
      <c r="M484" s="27">
        <v>114.35</v>
      </c>
      <c r="N484" s="27">
        <v>96.29</v>
      </c>
      <c r="O484" s="27">
        <v>97.75</v>
      </c>
      <c r="P484" s="27">
        <v>100.06</v>
      </c>
      <c r="Q484" s="27">
        <v>98.62</v>
      </c>
      <c r="R484" s="27">
        <v>102.95</v>
      </c>
      <c r="S484" s="27">
        <v>99.91</v>
      </c>
      <c r="T484" s="27">
        <v>95.63</v>
      </c>
      <c r="U484" s="27">
        <v>93.39</v>
      </c>
      <c r="V484" s="27">
        <v>99.71</v>
      </c>
      <c r="W484" s="27">
        <v>83.3</v>
      </c>
      <c r="X484" s="27">
        <v>93.63</v>
      </c>
      <c r="Y484" s="27">
        <v>108.5</v>
      </c>
      <c r="Z484" s="27">
        <v>92.55</v>
      </c>
      <c r="AA484" s="27">
        <v>118.03</v>
      </c>
      <c r="AB484" s="27">
        <v>107.9</v>
      </c>
    </row>
    <row r="485" spans="1:28">
      <c r="A485" s="28">
        <v>37986</v>
      </c>
      <c r="B485" s="27">
        <v>81.209999999999994</v>
      </c>
      <c r="C485" s="27">
        <v>98.38</v>
      </c>
      <c r="D485" s="27">
        <v>95.89</v>
      </c>
      <c r="E485" s="27">
        <v>82.45</v>
      </c>
      <c r="F485" s="27">
        <v>103.3</v>
      </c>
      <c r="G485" s="27">
        <v>97.24</v>
      </c>
      <c r="H485" s="27">
        <v>96.57</v>
      </c>
      <c r="I485" s="27">
        <v>99.75</v>
      </c>
      <c r="J485" s="27">
        <v>100.95</v>
      </c>
      <c r="K485" s="27">
        <v>101</v>
      </c>
      <c r="L485" s="27">
        <v>90.77</v>
      </c>
      <c r="M485" s="27">
        <v>112.47</v>
      </c>
      <c r="N485" s="27">
        <v>98.25</v>
      </c>
      <c r="O485" s="27">
        <v>98.57</v>
      </c>
      <c r="P485" s="27">
        <v>99.76</v>
      </c>
      <c r="Q485" s="27">
        <v>96.81</v>
      </c>
      <c r="R485" s="27">
        <v>101.69</v>
      </c>
      <c r="S485" s="27">
        <v>100.24</v>
      </c>
      <c r="T485" s="27">
        <v>96.12</v>
      </c>
      <c r="U485" s="27">
        <v>93.65</v>
      </c>
      <c r="V485" s="27">
        <v>100.01</v>
      </c>
      <c r="W485" s="27">
        <v>82.84</v>
      </c>
      <c r="X485" s="27">
        <v>94.21</v>
      </c>
      <c r="Y485" s="27">
        <v>109.29</v>
      </c>
      <c r="Z485" s="27">
        <v>93.74</v>
      </c>
      <c r="AA485" s="27">
        <v>118.28</v>
      </c>
      <c r="AB485" s="27">
        <v>105.75</v>
      </c>
    </row>
    <row r="486" spans="1:28">
      <c r="A486" s="28">
        <v>38017</v>
      </c>
      <c r="B486" s="27">
        <v>83.55</v>
      </c>
      <c r="C486" s="27">
        <v>98.85</v>
      </c>
      <c r="D486" s="27">
        <v>96.46</v>
      </c>
      <c r="E486" s="27">
        <v>82.81</v>
      </c>
      <c r="F486" s="27">
        <v>103.83</v>
      </c>
      <c r="G486" s="27">
        <v>97.82</v>
      </c>
      <c r="H486" s="27">
        <v>97.23</v>
      </c>
      <c r="I486" s="27">
        <v>100.02</v>
      </c>
      <c r="J486" s="27">
        <v>101.29</v>
      </c>
      <c r="K486" s="27">
        <v>101.46</v>
      </c>
      <c r="L486" s="27">
        <v>90.45</v>
      </c>
      <c r="M486" s="27">
        <v>111.09</v>
      </c>
      <c r="N486" s="27">
        <v>98.24</v>
      </c>
      <c r="O486" s="27">
        <v>99.08</v>
      </c>
      <c r="P486" s="27">
        <v>99.37</v>
      </c>
      <c r="Q486" s="27">
        <v>96.72</v>
      </c>
      <c r="R486" s="27">
        <v>104.52</v>
      </c>
      <c r="S486" s="27">
        <v>100.73</v>
      </c>
      <c r="T486" s="27">
        <v>97.62</v>
      </c>
      <c r="U486" s="27">
        <v>90.25</v>
      </c>
      <c r="V486" s="27">
        <v>100.32</v>
      </c>
      <c r="W486" s="27">
        <v>82.39</v>
      </c>
      <c r="X486" s="27">
        <v>93.67</v>
      </c>
      <c r="Y486" s="27">
        <v>108.4</v>
      </c>
      <c r="Z486" s="27">
        <v>93.27</v>
      </c>
      <c r="AA486" s="27">
        <v>120.23</v>
      </c>
      <c r="AB486" s="27">
        <v>104.05</v>
      </c>
    </row>
    <row r="487" spans="1:28">
      <c r="A487" s="28">
        <v>38046</v>
      </c>
      <c r="B487" s="27">
        <v>84.03</v>
      </c>
      <c r="C487" s="27">
        <v>98.78</v>
      </c>
      <c r="D487" s="27">
        <v>96.39</v>
      </c>
      <c r="E487" s="27">
        <v>80.44</v>
      </c>
      <c r="F487" s="27">
        <v>103.9</v>
      </c>
      <c r="G487" s="27">
        <v>98.26</v>
      </c>
      <c r="H487" s="27">
        <v>96.9</v>
      </c>
      <c r="I487" s="27">
        <v>100.33</v>
      </c>
      <c r="J487" s="27">
        <v>101.35</v>
      </c>
      <c r="K487" s="27">
        <v>101.33</v>
      </c>
      <c r="L487" s="27">
        <v>89.78</v>
      </c>
      <c r="M487" s="27">
        <v>109.35</v>
      </c>
      <c r="N487" s="27">
        <v>98.41</v>
      </c>
      <c r="O487" s="27">
        <v>98.97</v>
      </c>
      <c r="P487" s="27">
        <v>98.46</v>
      </c>
      <c r="Q487" s="27">
        <v>98.22</v>
      </c>
      <c r="R487" s="27">
        <v>103.58</v>
      </c>
      <c r="S487" s="27">
        <v>100.7</v>
      </c>
      <c r="T487" s="27">
        <v>99.93</v>
      </c>
      <c r="U487" s="27">
        <v>88.23</v>
      </c>
      <c r="V487" s="27">
        <v>99.85</v>
      </c>
      <c r="W487" s="27">
        <v>83.53</v>
      </c>
      <c r="X487" s="27">
        <v>93.33</v>
      </c>
      <c r="Y487" s="27">
        <v>107.35</v>
      </c>
      <c r="Z487" s="27">
        <v>92.52</v>
      </c>
      <c r="AA487" s="27">
        <v>123.09</v>
      </c>
      <c r="AB487" s="27">
        <v>104.82</v>
      </c>
    </row>
    <row r="488" spans="1:28">
      <c r="A488" s="28">
        <v>38077</v>
      </c>
      <c r="B488" s="27">
        <v>82.17</v>
      </c>
      <c r="C488" s="27">
        <v>98.42</v>
      </c>
      <c r="D488" s="27">
        <v>95.62</v>
      </c>
      <c r="E488" s="27">
        <v>80.64</v>
      </c>
      <c r="F488" s="27">
        <v>104.58</v>
      </c>
      <c r="G488" s="27">
        <v>97.58</v>
      </c>
      <c r="H488" s="27">
        <v>95.59</v>
      </c>
      <c r="I488" s="27">
        <v>98.9</v>
      </c>
      <c r="J488" s="27">
        <v>100.78</v>
      </c>
      <c r="K488" s="27">
        <v>100.53</v>
      </c>
      <c r="L488" s="27">
        <v>91.12</v>
      </c>
      <c r="M488" s="27">
        <v>110.47</v>
      </c>
      <c r="N488" s="27">
        <v>97.43</v>
      </c>
      <c r="O488" s="27">
        <v>98.32</v>
      </c>
      <c r="P488" s="27">
        <v>97.48</v>
      </c>
      <c r="Q488" s="27">
        <v>100.27</v>
      </c>
      <c r="R488" s="27">
        <v>104.09</v>
      </c>
      <c r="S488" s="27">
        <v>100.48</v>
      </c>
      <c r="T488" s="27">
        <v>97.26</v>
      </c>
      <c r="U488" s="27">
        <v>90.23</v>
      </c>
      <c r="V488" s="27">
        <v>99.35</v>
      </c>
      <c r="W488" s="27">
        <v>83.02</v>
      </c>
      <c r="X488" s="27">
        <v>93.29</v>
      </c>
      <c r="Y488" s="27">
        <v>106.08</v>
      </c>
      <c r="Z488" s="27">
        <v>91.97</v>
      </c>
      <c r="AA488" s="27">
        <v>122.63</v>
      </c>
      <c r="AB488" s="27">
        <v>106.5</v>
      </c>
    </row>
    <row r="489" spans="1:28">
      <c r="A489" s="28">
        <v>38107</v>
      </c>
      <c r="B489" s="27">
        <v>81.81</v>
      </c>
      <c r="C489" s="27">
        <v>97.67</v>
      </c>
      <c r="D489" s="27">
        <v>95.31</v>
      </c>
      <c r="E489" s="27">
        <v>80.14</v>
      </c>
      <c r="F489" s="27">
        <v>106.66</v>
      </c>
      <c r="G489" s="27">
        <v>96.68</v>
      </c>
      <c r="H489" s="27">
        <v>94.1</v>
      </c>
      <c r="I489" s="27">
        <v>97.9</v>
      </c>
      <c r="J489" s="27">
        <v>100</v>
      </c>
      <c r="K489" s="27">
        <v>99.73</v>
      </c>
      <c r="L489" s="27">
        <v>90.47</v>
      </c>
      <c r="M489" s="27">
        <v>110.67</v>
      </c>
      <c r="N489" s="27">
        <v>96.31</v>
      </c>
      <c r="O489" s="27">
        <v>97.58</v>
      </c>
      <c r="P489" s="27">
        <v>98.39</v>
      </c>
      <c r="Q489" s="27">
        <v>101.4</v>
      </c>
      <c r="R489" s="27">
        <v>101.73</v>
      </c>
      <c r="S489" s="27">
        <v>99.65</v>
      </c>
      <c r="T489" s="27">
        <v>94.86</v>
      </c>
      <c r="U489" s="27">
        <v>92.02</v>
      </c>
      <c r="V489" s="27">
        <v>99.3</v>
      </c>
      <c r="W489" s="27">
        <v>84.31</v>
      </c>
      <c r="X489" s="27">
        <v>93.87</v>
      </c>
      <c r="Y489" s="27">
        <v>105.62</v>
      </c>
      <c r="Z489" s="27">
        <v>92.45</v>
      </c>
      <c r="AA489" s="27">
        <v>122.7</v>
      </c>
      <c r="AB489" s="27">
        <v>107.63</v>
      </c>
    </row>
    <row r="490" spans="1:28">
      <c r="A490" s="28">
        <v>38138</v>
      </c>
      <c r="B490" s="27">
        <v>78.48</v>
      </c>
      <c r="C490" s="27">
        <v>98.11</v>
      </c>
      <c r="D490" s="27">
        <v>95.7</v>
      </c>
      <c r="E490" s="27">
        <v>78.59</v>
      </c>
      <c r="F490" s="27">
        <v>106.4</v>
      </c>
      <c r="G490" s="27">
        <v>97.05</v>
      </c>
      <c r="H490" s="27">
        <v>95.05</v>
      </c>
      <c r="I490" s="27">
        <v>98.11</v>
      </c>
      <c r="J490" s="27">
        <v>100.4</v>
      </c>
      <c r="K490" s="27">
        <v>100.08</v>
      </c>
      <c r="L490" s="27">
        <v>90.99</v>
      </c>
      <c r="M490" s="27">
        <v>111.52</v>
      </c>
      <c r="N490" s="27">
        <v>96.8</v>
      </c>
      <c r="O490" s="27">
        <v>97.85</v>
      </c>
      <c r="P490" s="27">
        <v>94.99</v>
      </c>
      <c r="Q490" s="27">
        <v>100.42</v>
      </c>
      <c r="R490" s="27">
        <v>99.27</v>
      </c>
      <c r="S490" s="27">
        <v>99.92</v>
      </c>
      <c r="T490" s="27">
        <v>93.53</v>
      </c>
      <c r="U490" s="27">
        <v>93.17</v>
      </c>
      <c r="V490" s="27">
        <v>99.76</v>
      </c>
      <c r="W490" s="27">
        <v>84.06</v>
      </c>
      <c r="X490" s="27">
        <v>94.39</v>
      </c>
      <c r="Y490" s="27">
        <v>106.38</v>
      </c>
      <c r="Z490" s="27">
        <v>93.66</v>
      </c>
      <c r="AA490" s="27">
        <v>122</v>
      </c>
      <c r="AB490" s="27">
        <v>109.87</v>
      </c>
    </row>
    <row r="491" spans="1:28">
      <c r="A491" s="28">
        <v>38168</v>
      </c>
      <c r="B491" s="27">
        <v>76.430000000000007</v>
      </c>
      <c r="C491" s="27">
        <v>98.35</v>
      </c>
      <c r="D491" s="27">
        <v>95.59</v>
      </c>
      <c r="E491" s="27">
        <v>79.28</v>
      </c>
      <c r="F491" s="27">
        <v>104.83</v>
      </c>
      <c r="G491" s="27">
        <v>96.88</v>
      </c>
      <c r="H491" s="27">
        <v>94.88</v>
      </c>
      <c r="I491" s="27">
        <v>98.04</v>
      </c>
      <c r="J491" s="27">
        <v>100.35</v>
      </c>
      <c r="K491" s="27">
        <v>99.98</v>
      </c>
      <c r="L491" s="27">
        <v>90.59</v>
      </c>
      <c r="M491" s="27">
        <v>110.27</v>
      </c>
      <c r="N491" s="27">
        <v>97.26</v>
      </c>
      <c r="O491" s="27">
        <v>97.92</v>
      </c>
      <c r="P491" s="27">
        <v>96.74</v>
      </c>
      <c r="Q491" s="27">
        <v>100.82</v>
      </c>
      <c r="R491" s="27">
        <v>99.88</v>
      </c>
      <c r="S491" s="27">
        <v>99.27</v>
      </c>
      <c r="T491" s="27">
        <v>95.18</v>
      </c>
      <c r="U491" s="27">
        <v>92.27</v>
      </c>
      <c r="V491" s="27">
        <v>99.89</v>
      </c>
      <c r="W491" s="27">
        <v>82.36</v>
      </c>
      <c r="X491" s="27">
        <v>94.43</v>
      </c>
      <c r="Y491" s="27">
        <v>105.69</v>
      </c>
      <c r="Z491" s="27">
        <v>95.08</v>
      </c>
      <c r="AA491" s="27">
        <v>123.41</v>
      </c>
      <c r="AB491" s="27">
        <v>108.69</v>
      </c>
    </row>
    <row r="492" spans="1:28">
      <c r="A492" s="28">
        <v>38199</v>
      </c>
      <c r="B492" s="27">
        <v>78.510000000000005</v>
      </c>
      <c r="C492" s="27">
        <v>98.34</v>
      </c>
      <c r="D492" s="27">
        <v>96.22</v>
      </c>
      <c r="E492" s="27">
        <v>81.400000000000006</v>
      </c>
      <c r="F492" s="27">
        <v>105</v>
      </c>
      <c r="G492" s="27">
        <v>97.01</v>
      </c>
      <c r="H492" s="27">
        <v>95.47</v>
      </c>
      <c r="I492" s="27">
        <v>98.33</v>
      </c>
      <c r="J492" s="27">
        <v>100.49</v>
      </c>
      <c r="K492" s="27">
        <v>100.55</v>
      </c>
      <c r="L492" s="27">
        <v>89.18</v>
      </c>
      <c r="M492" s="27">
        <v>109.79</v>
      </c>
      <c r="N492" s="27">
        <v>97.38</v>
      </c>
      <c r="O492" s="27">
        <v>98.35</v>
      </c>
      <c r="P492" s="27">
        <v>96.12</v>
      </c>
      <c r="Q492" s="27">
        <v>101.18</v>
      </c>
      <c r="R492" s="27">
        <v>99.28</v>
      </c>
      <c r="S492" s="27">
        <v>99.52</v>
      </c>
      <c r="T492" s="27">
        <v>96.96</v>
      </c>
      <c r="U492" s="27">
        <v>90.54</v>
      </c>
      <c r="V492" s="27">
        <v>100.05</v>
      </c>
      <c r="W492" s="27">
        <v>82.84</v>
      </c>
      <c r="X492" s="27">
        <v>93.91</v>
      </c>
      <c r="Y492" s="27">
        <v>105.49</v>
      </c>
      <c r="Z492" s="27">
        <v>94</v>
      </c>
      <c r="AA492" s="27">
        <v>123.4</v>
      </c>
      <c r="AB492" s="27">
        <v>107.65</v>
      </c>
    </row>
    <row r="493" spans="1:28">
      <c r="A493" s="28">
        <v>38230</v>
      </c>
      <c r="B493" s="27">
        <v>78.239999999999995</v>
      </c>
      <c r="C493" s="27">
        <v>98.53</v>
      </c>
      <c r="D493" s="27">
        <v>96.1</v>
      </c>
      <c r="E493" s="27">
        <v>81.760000000000005</v>
      </c>
      <c r="F493" s="27">
        <v>104.26</v>
      </c>
      <c r="G493" s="27">
        <v>96.53</v>
      </c>
      <c r="H493" s="27">
        <v>95.44</v>
      </c>
      <c r="I493" s="27">
        <v>98.39</v>
      </c>
      <c r="J493" s="27">
        <v>100.49</v>
      </c>
      <c r="K493" s="27">
        <v>100.4</v>
      </c>
      <c r="L493" s="27">
        <v>88.71</v>
      </c>
      <c r="M493" s="27">
        <v>110.08</v>
      </c>
      <c r="N493" s="27">
        <v>97.81</v>
      </c>
      <c r="O493" s="27">
        <v>98.36</v>
      </c>
      <c r="P493" s="27">
        <v>95.35</v>
      </c>
      <c r="Q493" s="27">
        <v>102.63</v>
      </c>
      <c r="R493" s="27">
        <v>100.64</v>
      </c>
      <c r="S493" s="27">
        <v>99.6</v>
      </c>
      <c r="T493" s="27">
        <v>98.79</v>
      </c>
      <c r="U493" s="27">
        <v>91.74</v>
      </c>
      <c r="V493" s="27">
        <v>99.44</v>
      </c>
      <c r="W493" s="27">
        <v>82.88</v>
      </c>
      <c r="X493" s="27">
        <v>94.17</v>
      </c>
      <c r="Y493" s="27">
        <v>105.19</v>
      </c>
      <c r="Z493" s="27">
        <v>93.38</v>
      </c>
      <c r="AA493" s="27">
        <v>122.67</v>
      </c>
      <c r="AB493" s="27">
        <v>107.8</v>
      </c>
    </row>
    <row r="494" spans="1:28">
      <c r="A494" s="28">
        <v>38260</v>
      </c>
      <c r="B494" s="27">
        <v>77.16</v>
      </c>
      <c r="C494" s="27">
        <v>98.56</v>
      </c>
      <c r="D494" s="27">
        <v>96.2</v>
      </c>
      <c r="E494" s="27">
        <v>83.23</v>
      </c>
      <c r="F494" s="27">
        <v>104.95</v>
      </c>
      <c r="G494" s="27">
        <v>96.96</v>
      </c>
      <c r="H494" s="27">
        <v>95.74</v>
      </c>
      <c r="I494" s="27">
        <v>98.62</v>
      </c>
      <c r="J494" s="27">
        <v>100.64</v>
      </c>
      <c r="K494" s="27">
        <v>100.12</v>
      </c>
      <c r="L494" s="27">
        <v>90.49</v>
      </c>
      <c r="M494" s="27">
        <v>109.59</v>
      </c>
      <c r="N494" s="27">
        <v>98.05</v>
      </c>
      <c r="O494" s="27">
        <v>98.38</v>
      </c>
      <c r="P494" s="27">
        <v>95.57</v>
      </c>
      <c r="Q494" s="27">
        <v>102.94</v>
      </c>
      <c r="R494" s="27">
        <v>100.31</v>
      </c>
      <c r="S494" s="27">
        <v>100.46</v>
      </c>
      <c r="T494" s="27">
        <v>99.7</v>
      </c>
      <c r="U494" s="27">
        <v>91.73</v>
      </c>
      <c r="V494" s="27">
        <v>99.35</v>
      </c>
      <c r="W494" s="27">
        <v>83.64</v>
      </c>
      <c r="X494" s="27">
        <v>94.4</v>
      </c>
      <c r="Y494" s="27">
        <v>107.07</v>
      </c>
      <c r="Z494" s="27">
        <v>93.1</v>
      </c>
      <c r="AA494" s="27">
        <v>120.48</v>
      </c>
      <c r="AB494" s="27">
        <v>107.23</v>
      </c>
    </row>
    <row r="495" spans="1:28">
      <c r="A495" s="28">
        <v>38291</v>
      </c>
      <c r="B495" s="27">
        <v>79.37</v>
      </c>
      <c r="C495" s="27">
        <v>99.05</v>
      </c>
      <c r="D495" s="27">
        <v>96.8</v>
      </c>
      <c r="E495" s="27">
        <v>85.4</v>
      </c>
      <c r="F495" s="27">
        <v>104.01</v>
      </c>
      <c r="G495" s="27">
        <v>97.24</v>
      </c>
      <c r="H495" s="27">
        <v>96.84</v>
      </c>
      <c r="I495" s="27">
        <v>98.97</v>
      </c>
      <c r="J495" s="27">
        <v>100.96</v>
      </c>
      <c r="K495" s="27">
        <v>100.36</v>
      </c>
      <c r="L495" s="27">
        <v>91.3</v>
      </c>
      <c r="M495" s="27">
        <v>108.59</v>
      </c>
      <c r="N495" s="27">
        <v>98.67</v>
      </c>
      <c r="O495" s="27">
        <v>98.41</v>
      </c>
      <c r="P495" s="27">
        <v>95.78</v>
      </c>
      <c r="Q495" s="27">
        <v>101.95</v>
      </c>
      <c r="R495" s="27">
        <v>100.73</v>
      </c>
      <c r="S495" s="27">
        <v>100.67</v>
      </c>
      <c r="T495" s="27">
        <v>101.3</v>
      </c>
      <c r="U495" s="27">
        <v>93.33</v>
      </c>
      <c r="V495" s="27">
        <v>99.75</v>
      </c>
      <c r="W495" s="27">
        <v>83.32</v>
      </c>
      <c r="X495" s="27">
        <v>95.4</v>
      </c>
      <c r="Y495" s="27">
        <v>107.74</v>
      </c>
      <c r="Z495" s="27">
        <v>94.06</v>
      </c>
      <c r="AA495" s="27">
        <v>119.04</v>
      </c>
      <c r="AB495" s="27">
        <v>105.49</v>
      </c>
    </row>
    <row r="496" spans="1:28">
      <c r="A496" s="28">
        <v>38321</v>
      </c>
      <c r="B496" s="27">
        <v>81.48</v>
      </c>
      <c r="C496" s="27">
        <v>99.43</v>
      </c>
      <c r="D496" s="27">
        <v>97.14</v>
      </c>
      <c r="E496" s="27">
        <v>88.72</v>
      </c>
      <c r="F496" s="27">
        <v>103.17</v>
      </c>
      <c r="G496" s="27">
        <v>97.47</v>
      </c>
      <c r="H496" s="27">
        <v>98.01</v>
      </c>
      <c r="I496" s="27">
        <v>98.94</v>
      </c>
      <c r="J496" s="27">
        <v>101.49</v>
      </c>
      <c r="K496" s="27">
        <v>100.8</v>
      </c>
      <c r="L496" s="27">
        <v>91.64</v>
      </c>
      <c r="M496" s="27">
        <v>105.91</v>
      </c>
      <c r="N496" s="27">
        <v>99.94</v>
      </c>
      <c r="O496" s="27">
        <v>98.9</v>
      </c>
      <c r="P496" s="27">
        <v>97.11</v>
      </c>
      <c r="Q496" s="27">
        <v>103.88</v>
      </c>
      <c r="R496" s="27">
        <v>100.76</v>
      </c>
      <c r="S496" s="27">
        <v>100.97</v>
      </c>
      <c r="T496" s="27">
        <v>100.66</v>
      </c>
      <c r="U496" s="27">
        <v>94.83</v>
      </c>
      <c r="V496" s="27">
        <v>100.45</v>
      </c>
      <c r="W496" s="27">
        <v>82.45</v>
      </c>
      <c r="X496" s="27">
        <v>95.89</v>
      </c>
      <c r="Y496" s="27">
        <v>108.46</v>
      </c>
      <c r="Z496" s="27">
        <v>96.1</v>
      </c>
      <c r="AA496" s="27">
        <v>118.79</v>
      </c>
      <c r="AB496" s="27">
        <v>101.96</v>
      </c>
    </row>
    <row r="497" spans="1:28">
      <c r="A497" s="28">
        <v>38352</v>
      </c>
      <c r="B497" s="27">
        <v>80.16</v>
      </c>
      <c r="C497" s="27">
        <v>99.84</v>
      </c>
      <c r="D497" s="27">
        <v>97.04</v>
      </c>
      <c r="E497" s="27">
        <v>86.64</v>
      </c>
      <c r="F497" s="27">
        <v>103.77</v>
      </c>
      <c r="G497" s="27">
        <v>97.39</v>
      </c>
      <c r="H497" s="27">
        <v>99.81</v>
      </c>
      <c r="I497" s="27">
        <v>99.3</v>
      </c>
      <c r="J497" s="27">
        <v>101.92</v>
      </c>
      <c r="K497" s="27">
        <v>102.62</v>
      </c>
      <c r="L497" s="27">
        <v>92.11</v>
      </c>
      <c r="M497" s="27">
        <v>104.33</v>
      </c>
      <c r="N497" s="27">
        <v>100.82</v>
      </c>
      <c r="O497" s="27">
        <v>99.43</v>
      </c>
      <c r="P497" s="27">
        <v>96.04</v>
      </c>
      <c r="Q497" s="27">
        <v>106.44</v>
      </c>
      <c r="R497" s="27">
        <v>102.24</v>
      </c>
      <c r="S497" s="27">
        <v>100.52</v>
      </c>
      <c r="T497" s="27">
        <v>101.88</v>
      </c>
      <c r="U497" s="27">
        <v>94.03</v>
      </c>
      <c r="V497" s="27">
        <v>100.56</v>
      </c>
      <c r="W497" s="27">
        <v>81.569999999999993</v>
      </c>
      <c r="X497" s="27">
        <v>95.82</v>
      </c>
      <c r="Y497" s="27">
        <v>109.12</v>
      </c>
      <c r="Z497" s="27">
        <v>95.41</v>
      </c>
      <c r="AA497" s="27">
        <v>120.85</v>
      </c>
      <c r="AB497" s="27">
        <v>100.22</v>
      </c>
    </row>
    <row r="498" spans="1:28">
      <c r="A498" s="28">
        <v>38383</v>
      </c>
      <c r="B498" s="27">
        <v>80.849999999999994</v>
      </c>
      <c r="C498" s="27">
        <v>100.19</v>
      </c>
      <c r="D498" s="27">
        <v>97.34</v>
      </c>
      <c r="E498" s="27">
        <v>86.34</v>
      </c>
      <c r="F498" s="27">
        <v>104.76</v>
      </c>
      <c r="G498" s="27">
        <v>97.29</v>
      </c>
      <c r="H498" s="27">
        <v>98.31</v>
      </c>
      <c r="I498" s="27">
        <v>98.93</v>
      </c>
      <c r="J498" s="27">
        <v>101.27</v>
      </c>
      <c r="K498" s="27">
        <v>101.52</v>
      </c>
      <c r="L498" s="27">
        <v>92.23</v>
      </c>
      <c r="M498" s="27">
        <v>104.5</v>
      </c>
      <c r="N498" s="27">
        <v>99.54</v>
      </c>
      <c r="O498" s="27">
        <v>99.4</v>
      </c>
      <c r="P498" s="27">
        <v>96.83</v>
      </c>
      <c r="Q498" s="27">
        <v>109.65</v>
      </c>
      <c r="R498" s="27">
        <v>101.9</v>
      </c>
      <c r="S498" s="27">
        <v>100.84</v>
      </c>
      <c r="T498" s="27">
        <v>101.06</v>
      </c>
      <c r="U498" s="27">
        <v>94.06</v>
      </c>
      <c r="V498" s="27">
        <v>100.41</v>
      </c>
      <c r="W498" s="27">
        <v>81.569999999999993</v>
      </c>
      <c r="X498" s="27">
        <v>95.09</v>
      </c>
      <c r="Y498" s="27">
        <v>107.77</v>
      </c>
      <c r="Z498" s="27">
        <v>94.26</v>
      </c>
      <c r="AA498" s="27">
        <v>119.31</v>
      </c>
      <c r="AB498" s="27">
        <v>101.54</v>
      </c>
    </row>
    <row r="499" spans="1:28">
      <c r="A499" s="28">
        <v>38411</v>
      </c>
      <c r="B499" s="27">
        <v>82.64</v>
      </c>
      <c r="C499" s="27">
        <v>99.79</v>
      </c>
      <c r="D499" s="27">
        <v>97.38</v>
      </c>
      <c r="E499" s="27">
        <v>85.25</v>
      </c>
      <c r="F499" s="27">
        <v>107.09</v>
      </c>
      <c r="G499" s="27">
        <v>97.73</v>
      </c>
      <c r="H499" s="27">
        <v>97.7</v>
      </c>
      <c r="I499" s="27">
        <v>99.06</v>
      </c>
      <c r="J499" s="27">
        <v>101.29</v>
      </c>
      <c r="K499" s="27">
        <v>101.21</v>
      </c>
      <c r="L499" s="27">
        <v>90.56</v>
      </c>
      <c r="M499" s="27">
        <v>104.64</v>
      </c>
      <c r="N499" s="27">
        <v>99.58</v>
      </c>
      <c r="O499" s="27">
        <v>99.13</v>
      </c>
      <c r="P499" s="27">
        <v>94.56</v>
      </c>
      <c r="Q499" s="27">
        <v>112.08</v>
      </c>
      <c r="R499" s="27">
        <v>103.07</v>
      </c>
      <c r="S499" s="27">
        <v>100.76</v>
      </c>
      <c r="T499" s="27">
        <v>102.2</v>
      </c>
      <c r="U499" s="27">
        <v>92.43</v>
      </c>
      <c r="V499" s="27">
        <v>99.87</v>
      </c>
      <c r="W499" s="27">
        <v>82.08</v>
      </c>
      <c r="X499" s="27">
        <v>94.79</v>
      </c>
      <c r="Y499" s="27">
        <v>107.23</v>
      </c>
      <c r="Z499" s="27">
        <v>93.7</v>
      </c>
      <c r="AA499" s="27">
        <v>120.51</v>
      </c>
      <c r="AB499" s="27">
        <v>102.24</v>
      </c>
    </row>
    <row r="500" spans="1:28">
      <c r="A500" s="28">
        <v>38442</v>
      </c>
      <c r="B500" s="27">
        <v>82.21</v>
      </c>
      <c r="C500" s="27">
        <v>99.93</v>
      </c>
      <c r="D500" s="27">
        <v>97.7</v>
      </c>
      <c r="E500" s="27">
        <v>86.5</v>
      </c>
      <c r="F500" s="27">
        <v>107.65</v>
      </c>
      <c r="G500" s="27">
        <v>97.82</v>
      </c>
      <c r="H500" s="27">
        <v>98.65</v>
      </c>
      <c r="I500" s="27">
        <v>99.09</v>
      </c>
      <c r="J500" s="27">
        <v>101.65</v>
      </c>
      <c r="K500" s="27">
        <v>101.44</v>
      </c>
      <c r="L500" s="27">
        <v>92.29</v>
      </c>
      <c r="M500" s="27">
        <v>103.56</v>
      </c>
      <c r="N500" s="27">
        <v>99.72</v>
      </c>
      <c r="O500" s="27">
        <v>99.11</v>
      </c>
      <c r="P500" s="27">
        <v>93.29</v>
      </c>
      <c r="Q500" s="27">
        <v>113.3</v>
      </c>
      <c r="R500" s="27">
        <v>102.35</v>
      </c>
      <c r="S500" s="27">
        <v>101.4</v>
      </c>
      <c r="T500" s="27">
        <v>103.41</v>
      </c>
      <c r="U500" s="27">
        <v>94.08</v>
      </c>
      <c r="V500" s="27">
        <v>99.72</v>
      </c>
      <c r="W500" s="27">
        <v>81.28</v>
      </c>
      <c r="X500" s="27">
        <v>95.21</v>
      </c>
      <c r="Y500" s="27">
        <v>106.89</v>
      </c>
      <c r="Z500" s="27">
        <v>93.64</v>
      </c>
      <c r="AA500" s="27">
        <v>120.11</v>
      </c>
      <c r="AB500" s="27">
        <v>101.53</v>
      </c>
    </row>
    <row r="501" spans="1:28">
      <c r="A501" s="28">
        <v>38472</v>
      </c>
      <c r="B501" s="27">
        <v>81.73</v>
      </c>
      <c r="C501" s="27">
        <v>99.35</v>
      </c>
      <c r="D501" s="27">
        <v>97.41</v>
      </c>
      <c r="E501" s="27">
        <v>85.25</v>
      </c>
      <c r="F501" s="27">
        <v>107.72</v>
      </c>
      <c r="G501" s="27">
        <v>97.63</v>
      </c>
      <c r="H501" s="27">
        <v>97.65</v>
      </c>
      <c r="I501" s="27">
        <v>98.73</v>
      </c>
      <c r="J501" s="27">
        <v>101.19</v>
      </c>
      <c r="K501" s="27">
        <v>100.42</v>
      </c>
      <c r="L501" s="27">
        <v>92.55</v>
      </c>
      <c r="M501" s="27">
        <v>104.8</v>
      </c>
      <c r="N501" s="27">
        <v>99.13</v>
      </c>
      <c r="O501" s="27">
        <v>98.69</v>
      </c>
      <c r="P501" s="27">
        <v>91.92</v>
      </c>
      <c r="Q501" s="27">
        <v>114.12</v>
      </c>
      <c r="R501" s="27">
        <v>102.98</v>
      </c>
      <c r="S501" s="27">
        <v>100.92</v>
      </c>
      <c r="T501" s="27">
        <v>103.36</v>
      </c>
      <c r="U501" s="27">
        <v>94.13</v>
      </c>
      <c r="V501" s="27">
        <v>99.71</v>
      </c>
      <c r="W501" s="27">
        <v>81.3</v>
      </c>
      <c r="X501" s="27">
        <v>96.18</v>
      </c>
      <c r="Y501" s="27">
        <v>105.26</v>
      </c>
      <c r="Z501" s="27">
        <v>93.75</v>
      </c>
      <c r="AA501" s="27">
        <v>121.24</v>
      </c>
      <c r="AB501" s="27">
        <v>103.26</v>
      </c>
    </row>
    <row r="502" spans="1:28">
      <c r="A502" s="28">
        <v>38503</v>
      </c>
      <c r="B502" s="27">
        <v>81.540000000000006</v>
      </c>
      <c r="C502" s="27">
        <v>99.2</v>
      </c>
      <c r="D502" s="27">
        <v>97.13</v>
      </c>
      <c r="E502" s="27">
        <v>84.15</v>
      </c>
      <c r="F502" s="27">
        <v>109.28</v>
      </c>
      <c r="G502" s="27">
        <v>97.2</v>
      </c>
      <c r="H502" s="27">
        <v>96.66</v>
      </c>
      <c r="I502" s="27">
        <v>97.87</v>
      </c>
      <c r="J502" s="27">
        <v>100.74</v>
      </c>
      <c r="K502" s="27">
        <v>99.89</v>
      </c>
      <c r="L502" s="27">
        <v>92.37</v>
      </c>
      <c r="M502" s="27">
        <v>105.05</v>
      </c>
      <c r="N502" s="27">
        <v>98.73</v>
      </c>
      <c r="O502" s="27">
        <v>98.53</v>
      </c>
      <c r="P502" s="27">
        <v>93</v>
      </c>
      <c r="Q502" s="27">
        <v>115.21</v>
      </c>
      <c r="R502" s="27">
        <v>104.37</v>
      </c>
      <c r="S502" s="27">
        <v>100.25</v>
      </c>
      <c r="T502" s="27">
        <v>104.04</v>
      </c>
      <c r="U502" s="27">
        <v>95.14</v>
      </c>
      <c r="V502" s="27">
        <v>99.8</v>
      </c>
      <c r="W502" s="27">
        <v>81.41</v>
      </c>
      <c r="X502" s="27">
        <v>95.97</v>
      </c>
      <c r="Y502" s="27">
        <v>104.35</v>
      </c>
      <c r="Z502" s="27">
        <v>93.2</v>
      </c>
      <c r="AA502" s="27">
        <v>120.64</v>
      </c>
      <c r="AB502" s="27">
        <v>103.77</v>
      </c>
    </row>
    <row r="503" spans="1:28">
      <c r="A503" s="28">
        <v>38533</v>
      </c>
      <c r="B503" s="27">
        <v>83.47</v>
      </c>
      <c r="C503" s="27">
        <v>98.8</v>
      </c>
      <c r="D503" s="27">
        <v>96.58</v>
      </c>
      <c r="E503" s="27">
        <v>85.75</v>
      </c>
      <c r="F503" s="27">
        <v>111.39</v>
      </c>
      <c r="G503" s="27">
        <v>96.46</v>
      </c>
      <c r="H503" s="27">
        <v>94.33</v>
      </c>
      <c r="I503" s="27">
        <v>97.03</v>
      </c>
      <c r="J503" s="27">
        <v>99.88</v>
      </c>
      <c r="K503" s="27">
        <v>98.95</v>
      </c>
      <c r="L503" s="27">
        <v>91.52</v>
      </c>
      <c r="M503" s="27">
        <v>107.71</v>
      </c>
      <c r="N503" s="27">
        <v>97.35</v>
      </c>
      <c r="O503" s="27">
        <v>97.61</v>
      </c>
      <c r="P503" s="27">
        <v>92.17</v>
      </c>
      <c r="Q503" s="27">
        <v>115.83</v>
      </c>
      <c r="R503" s="27">
        <v>106.42</v>
      </c>
      <c r="S503" s="27">
        <v>98.83</v>
      </c>
      <c r="T503" s="27">
        <v>104.33</v>
      </c>
      <c r="U503" s="27">
        <v>96.64</v>
      </c>
      <c r="V503" s="27">
        <v>99.26</v>
      </c>
      <c r="W503" s="27">
        <v>80.95</v>
      </c>
      <c r="X503" s="27">
        <v>95.52</v>
      </c>
      <c r="Y503" s="27">
        <v>102.4</v>
      </c>
      <c r="Z503" s="27">
        <v>92.28</v>
      </c>
      <c r="AA503" s="27">
        <v>121.91</v>
      </c>
      <c r="AB503" s="27">
        <v>105.18</v>
      </c>
    </row>
    <row r="504" spans="1:28">
      <c r="A504" s="28">
        <v>38564</v>
      </c>
      <c r="B504" s="27">
        <v>83.38</v>
      </c>
      <c r="C504" s="27">
        <v>98.48</v>
      </c>
      <c r="D504" s="27">
        <v>97.31</v>
      </c>
      <c r="E504" s="27">
        <v>87.25</v>
      </c>
      <c r="F504" s="27">
        <v>112.25</v>
      </c>
      <c r="G504" s="27">
        <v>96.68</v>
      </c>
      <c r="H504" s="27">
        <v>94.86</v>
      </c>
      <c r="I504" s="27">
        <v>96.97</v>
      </c>
      <c r="J504" s="27">
        <v>99.82</v>
      </c>
      <c r="K504" s="27">
        <v>99.53</v>
      </c>
      <c r="L504" s="27">
        <v>90.56</v>
      </c>
      <c r="M504" s="27">
        <v>109.1</v>
      </c>
      <c r="N504" s="27">
        <v>97.48</v>
      </c>
      <c r="O504" s="27">
        <v>98.15</v>
      </c>
      <c r="P504" s="27">
        <v>89.98</v>
      </c>
      <c r="Q504" s="27">
        <v>114.83</v>
      </c>
      <c r="R504" s="27">
        <v>108.29</v>
      </c>
      <c r="S504" s="27">
        <v>98.78</v>
      </c>
      <c r="T504" s="27">
        <v>101.7</v>
      </c>
      <c r="U504" s="27">
        <v>96.69</v>
      </c>
      <c r="V504" s="27">
        <v>99.79</v>
      </c>
      <c r="W504" s="27">
        <v>82.28</v>
      </c>
      <c r="X504" s="27">
        <v>95.04</v>
      </c>
      <c r="Y504" s="27">
        <v>100.51</v>
      </c>
      <c r="Z504" s="27">
        <v>90.82</v>
      </c>
      <c r="AA504" s="27">
        <v>118.74</v>
      </c>
      <c r="AB504" s="27">
        <v>106.26</v>
      </c>
    </row>
    <row r="505" spans="1:28">
      <c r="A505" s="28">
        <v>38595</v>
      </c>
      <c r="B505" s="27">
        <v>83.31</v>
      </c>
      <c r="C505" s="27">
        <v>98.62</v>
      </c>
      <c r="D505" s="27">
        <v>97.34</v>
      </c>
      <c r="E505" s="27">
        <v>88.16</v>
      </c>
      <c r="F505" s="27">
        <v>110.85</v>
      </c>
      <c r="G505" s="27">
        <v>96.52</v>
      </c>
      <c r="H505" s="27">
        <v>95.45</v>
      </c>
      <c r="I505" s="27">
        <v>97.31</v>
      </c>
      <c r="J505" s="27">
        <v>100.21</v>
      </c>
      <c r="K505" s="27">
        <v>99.68</v>
      </c>
      <c r="L505" s="27">
        <v>90.06</v>
      </c>
      <c r="M505" s="27">
        <v>107.32</v>
      </c>
      <c r="N505" s="27">
        <v>98.08</v>
      </c>
      <c r="O505" s="27">
        <v>98.28</v>
      </c>
      <c r="P505" s="27">
        <v>89.89</v>
      </c>
      <c r="Q505" s="27">
        <v>115.41</v>
      </c>
      <c r="R505" s="27">
        <v>107.42</v>
      </c>
      <c r="S505" s="27">
        <v>99.3</v>
      </c>
      <c r="T505" s="27">
        <v>102.99</v>
      </c>
      <c r="U505" s="27">
        <v>96.7</v>
      </c>
      <c r="V505" s="27">
        <v>99.7</v>
      </c>
      <c r="W505" s="27">
        <v>82.55</v>
      </c>
      <c r="X505" s="27">
        <v>95.36</v>
      </c>
      <c r="Y505" s="27">
        <v>101.68</v>
      </c>
      <c r="Z505" s="27">
        <v>91.31</v>
      </c>
      <c r="AA505" s="27">
        <v>119.62</v>
      </c>
      <c r="AB505" s="27">
        <v>105.08</v>
      </c>
    </row>
    <row r="506" spans="1:28">
      <c r="A506" s="28">
        <v>38625</v>
      </c>
      <c r="B506" s="27">
        <v>83.65</v>
      </c>
      <c r="C506" s="27">
        <v>98.56</v>
      </c>
      <c r="D506" s="27">
        <v>96.88</v>
      </c>
      <c r="E506" s="27">
        <v>90.11</v>
      </c>
      <c r="F506" s="27">
        <v>107.89</v>
      </c>
      <c r="G506" s="27">
        <v>96.52</v>
      </c>
      <c r="H506" s="27">
        <v>95.02</v>
      </c>
      <c r="I506" s="27">
        <v>97.24</v>
      </c>
      <c r="J506" s="27">
        <v>100.09</v>
      </c>
      <c r="K506" s="27">
        <v>99.19</v>
      </c>
      <c r="L506" s="27">
        <v>91.68</v>
      </c>
      <c r="M506" s="27">
        <v>107.99</v>
      </c>
      <c r="N506" s="27">
        <v>98.19</v>
      </c>
      <c r="O506" s="27">
        <v>97.74</v>
      </c>
      <c r="P506" s="27">
        <v>89.52</v>
      </c>
      <c r="Q506" s="27">
        <v>114.8</v>
      </c>
      <c r="R506" s="27">
        <v>105.88</v>
      </c>
      <c r="S506" s="27">
        <v>99.57</v>
      </c>
      <c r="T506" s="27">
        <v>103.44</v>
      </c>
      <c r="U506" s="27">
        <v>98.08</v>
      </c>
      <c r="V506" s="27">
        <v>99.4</v>
      </c>
      <c r="W506" s="27">
        <v>81.55</v>
      </c>
      <c r="X506" s="27">
        <v>95.54</v>
      </c>
      <c r="Y506" s="27">
        <v>101.65</v>
      </c>
      <c r="Z506" s="27">
        <v>91.27</v>
      </c>
      <c r="AA506" s="27">
        <v>120.48</v>
      </c>
      <c r="AB506" s="27">
        <v>105.72</v>
      </c>
    </row>
    <row r="507" spans="1:28">
      <c r="A507" s="28">
        <v>38656</v>
      </c>
      <c r="B507" s="27">
        <v>83.65</v>
      </c>
      <c r="C507" s="27">
        <v>98.45</v>
      </c>
      <c r="D507" s="27">
        <v>96.49</v>
      </c>
      <c r="E507" s="27">
        <v>90.14</v>
      </c>
      <c r="F507" s="27">
        <v>107.76</v>
      </c>
      <c r="G507" s="27">
        <v>96.29</v>
      </c>
      <c r="H507" s="27">
        <v>94.8</v>
      </c>
      <c r="I507" s="27">
        <v>97.04</v>
      </c>
      <c r="J507" s="27">
        <v>99.75</v>
      </c>
      <c r="K507" s="27">
        <v>98.99</v>
      </c>
      <c r="L507" s="27">
        <v>92.15</v>
      </c>
      <c r="M507" s="27">
        <v>109.78</v>
      </c>
      <c r="N507" s="27">
        <v>97.79</v>
      </c>
      <c r="O507" s="27">
        <v>97.71</v>
      </c>
      <c r="P507" s="27">
        <v>87.34</v>
      </c>
      <c r="Q507" s="27">
        <v>114.57</v>
      </c>
      <c r="R507" s="27">
        <v>106.01</v>
      </c>
      <c r="S507" s="27">
        <v>99.26</v>
      </c>
      <c r="T507" s="27">
        <v>105</v>
      </c>
      <c r="U507" s="27">
        <v>97.75</v>
      </c>
      <c r="V507" s="27">
        <v>99.53</v>
      </c>
      <c r="W507" s="27">
        <v>82.6</v>
      </c>
      <c r="X507" s="27">
        <v>96.18</v>
      </c>
      <c r="Y507" s="27">
        <v>100.56</v>
      </c>
      <c r="Z507" s="27">
        <v>91.75</v>
      </c>
      <c r="AA507" s="27">
        <v>119.39</v>
      </c>
      <c r="AB507" s="27">
        <v>107.47</v>
      </c>
    </row>
    <row r="508" spans="1:28">
      <c r="A508" s="28">
        <v>38686</v>
      </c>
      <c r="B508" s="27">
        <v>83.06</v>
      </c>
      <c r="C508" s="27">
        <v>98.27</v>
      </c>
      <c r="D508" s="27">
        <v>96.5</v>
      </c>
      <c r="E508" s="27">
        <v>90.45</v>
      </c>
      <c r="F508" s="27">
        <v>107.7</v>
      </c>
      <c r="G508" s="27">
        <v>96.16</v>
      </c>
      <c r="H508" s="27">
        <v>94.27</v>
      </c>
      <c r="I508" s="27">
        <v>97</v>
      </c>
      <c r="J508" s="27">
        <v>99.51</v>
      </c>
      <c r="K508" s="27">
        <v>98.55</v>
      </c>
      <c r="L508" s="27">
        <v>91.95</v>
      </c>
      <c r="M508" s="27">
        <v>111.77</v>
      </c>
      <c r="N508" s="27">
        <v>97.45</v>
      </c>
      <c r="O508" s="27">
        <v>97.81</v>
      </c>
      <c r="P508" s="27">
        <v>85.34</v>
      </c>
      <c r="Q508" s="27">
        <v>116.96</v>
      </c>
      <c r="R508" s="27">
        <v>109.66</v>
      </c>
      <c r="S508" s="27">
        <v>99.01</v>
      </c>
      <c r="T508" s="27">
        <v>105.97</v>
      </c>
      <c r="U508" s="27">
        <v>98.1</v>
      </c>
      <c r="V508" s="27">
        <v>99.95</v>
      </c>
      <c r="W508" s="27">
        <v>83.55</v>
      </c>
      <c r="X508" s="27">
        <v>96.35</v>
      </c>
      <c r="Y508" s="27">
        <v>98.83</v>
      </c>
      <c r="Z508" s="27">
        <v>91.72</v>
      </c>
      <c r="AA508" s="27">
        <v>119.72</v>
      </c>
      <c r="AB508" s="27">
        <v>107.83</v>
      </c>
    </row>
    <row r="509" spans="1:28">
      <c r="A509" s="28">
        <v>38717</v>
      </c>
      <c r="B509" s="27">
        <v>83.49</v>
      </c>
      <c r="C509" s="27">
        <v>98.32</v>
      </c>
      <c r="D509" s="27">
        <v>96.35</v>
      </c>
      <c r="E509" s="27">
        <v>92.05</v>
      </c>
      <c r="F509" s="27">
        <v>107.81</v>
      </c>
      <c r="G509" s="27">
        <v>96.1</v>
      </c>
      <c r="H509" s="27">
        <v>94.69</v>
      </c>
      <c r="I509" s="27">
        <v>96.75</v>
      </c>
      <c r="J509" s="27">
        <v>99.47</v>
      </c>
      <c r="K509" s="27">
        <v>99.39</v>
      </c>
      <c r="L509" s="27">
        <v>92.19</v>
      </c>
      <c r="M509" s="27">
        <v>111.19</v>
      </c>
      <c r="N509" s="27">
        <v>97.34</v>
      </c>
      <c r="O509" s="27">
        <v>97.62</v>
      </c>
      <c r="P509" s="27">
        <v>84.8</v>
      </c>
      <c r="Q509" s="27">
        <v>118.96</v>
      </c>
      <c r="R509" s="27">
        <v>110.77</v>
      </c>
      <c r="S509" s="27">
        <v>98.36</v>
      </c>
      <c r="T509" s="27">
        <v>106.13</v>
      </c>
      <c r="U509" s="27">
        <v>95.85</v>
      </c>
      <c r="V509" s="27">
        <v>99.85</v>
      </c>
      <c r="W509" s="27">
        <v>84.37</v>
      </c>
      <c r="X509" s="27">
        <v>96.37</v>
      </c>
      <c r="Y509" s="27">
        <v>100.2</v>
      </c>
      <c r="Z509" s="27">
        <v>91.3</v>
      </c>
      <c r="AA509" s="27">
        <v>119.89</v>
      </c>
      <c r="AB509" s="27">
        <v>106.3</v>
      </c>
    </row>
    <row r="510" spans="1:28">
      <c r="A510" s="28">
        <v>38748</v>
      </c>
      <c r="B510" s="27">
        <v>83.11</v>
      </c>
      <c r="C510" s="27">
        <v>98.49</v>
      </c>
      <c r="D510" s="27">
        <v>96.72</v>
      </c>
      <c r="E510" s="27">
        <v>91.81</v>
      </c>
      <c r="F510" s="27">
        <v>109.76</v>
      </c>
      <c r="G510" s="27">
        <v>96.07</v>
      </c>
      <c r="H510" s="27">
        <v>94.76</v>
      </c>
      <c r="I510" s="27">
        <v>96.64</v>
      </c>
      <c r="J510" s="27">
        <v>99.69</v>
      </c>
      <c r="K510" s="27">
        <v>99.31</v>
      </c>
      <c r="L510" s="27">
        <v>92.17</v>
      </c>
      <c r="M510" s="27">
        <v>108.99</v>
      </c>
      <c r="N510" s="27">
        <v>97.58</v>
      </c>
      <c r="O510" s="27">
        <v>98.16</v>
      </c>
      <c r="P510" s="27">
        <v>85.58</v>
      </c>
      <c r="Q510" s="27">
        <v>122.2</v>
      </c>
      <c r="R510" s="27">
        <v>110.9</v>
      </c>
      <c r="S510" s="27">
        <v>98.38</v>
      </c>
      <c r="T510" s="27">
        <v>103.4</v>
      </c>
      <c r="U510" s="27">
        <v>95.17</v>
      </c>
      <c r="V510" s="27">
        <v>99.83</v>
      </c>
      <c r="W510" s="27">
        <v>84.68</v>
      </c>
      <c r="X510" s="27">
        <v>96.21</v>
      </c>
      <c r="Y510" s="27">
        <v>101.25</v>
      </c>
      <c r="Z510" s="27">
        <v>91.51</v>
      </c>
      <c r="AA510" s="27">
        <v>118.61</v>
      </c>
      <c r="AB510" s="27">
        <v>105.27</v>
      </c>
    </row>
    <row r="511" spans="1:28">
      <c r="A511" s="28">
        <v>38776</v>
      </c>
      <c r="B511" s="27">
        <v>83.21</v>
      </c>
      <c r="C511" s="27">
        <v>98.14</v>
      </c>
      <c r="D511" s="27">
        <v>96.61</v>
      </c>
      <c r="E511" s="27">
        <v>92.46</v>
      </c>
      <c r="F511" s="27">
        <v>108.64</v>
      </c>
      <c r="G511" s="27">
        <v>96.52</v>
      </c>
      <c r="H511" s="27">
        <v>94.26</v>
      </c>
      <c r="I511" s="27">
        <v>96.9</v>
      </c>
      <c r="J511" s="27">
        <v>99.57</v>
      </c>
      <c r="K511" s="27">
        <v>99.24</v>
      </c>
      <c r="L511" s="27">
        <v>90.57</v>
      </c>
      <c r="M511" s="27">
        <v>109.3</v>
      </c>
      <c r="N511" s="27">
        <v>97.96</v>
      </c>
      <c r="O511" s="27">
        <v>97.91</v>
      </c>
      <c r="P511" s="27">
        <v>83.76</v>
      </c>
      <c r="Q511" s="27">
        <v>125.37</v>
      </c>
      <c r="R511" s="27">
        <v>111.91</v>
      </c>
      <c r="S511" s="27">
        <v>98.21</v>
      </c>
      <c r="T511" s="27">
        <v>102.31</v>
      </c>
      <c r="U511" s="27">
        <v>95.26</v>
      </c>
      <c r="V511" s="27">
        <v>99.66</v>
      </c>
      <c r="W511" s="27">
        <v>85.66</v>
      </c>
      <c r="X511" s="27">
        <v>95.8</v>
      </c>
      <c r="Y511" s="27">
        <v>100.86</v>
      </c>
      <c r="Z511" s="27">
        <v>90.82</v>
      </c>
      <c r="AA511" s="27">
        <v>118.96</v>
      </c>
      <c r="AB511" s="27">
        <v>105.94</v>
      </c>
    </row>
    <row r="512" spans="1:28">
      <c r="A512" s="28">
        <v>38807</v>
      </c>
      <c r="B512" s="27">
        <v>81.819999999999993</v>
      </c>
      <c r="C512" s="27">
        <v>98.45</v>
      </c>
      <c r="D512" s="27">
        <v>96.49</v>
      </c>
      <c r="E512" s="27">
        <v>91.88</v>
      </c>
      <c r="F512" s="27">
        <v>107.24</v>
      </c>
      <c r="G512" s="27">
        <v>96.68</v>
      </c>
      <c r="H512" s="27">
        <v>95.24</v>
      </c>
      <c r="I512" s="27">
        <v>97.18</v>
      </c>
      <c r="J512" s="27">
        <v>99.82</v>
      </c>
      <c r="K512" s="27">
        <v>99.2</v>
      </c>
      <c r="L512" s="27">
        <v>92.63</v>
      </c>
      <c r="M512" s="27">
        <v>109.35</v>
      </c>
      <c r="N512" s="27">
        <v>98.56</v>
      </c>
      <c r="O512" s="27">
        <v>98.09</v>
      </c>
      <c r="P512" s="27">
        <v>84.1</v>
      </c>
      <c r="Q512" s="27">
        <v>124.82</v>
      </c>
      <c r="R512" s="27">
        <v>108.74</v>
      </c>
      <c r="S512" s="27">
        <v>99.02</v>
      </c>
      <c r="T512" s="27">
        <v>96.85</v>
      </c>
      <c r="U512" s="27">
        <v>96.31</v>
      </c>
      <c r="V512" s="27">
        <v>100.67</v>
      </c>
      <c r="W512" s="27">
        <v>85.4</v>
      </c>
      <c r="X512" s="27">
        <v>96.38</v>
      </c>
      <c r="Y512" s="27">
        <v>100.67</v>
      </c>
      <c r="Z512" s="27">
        <v>89.87</v>
      </c>
      <c r="AA512" s="27">
        <v>117.73</v>
      </c>
      <c r="AB512" s="27">
        <v>106.52</v>
      </c>
    </row>
    <row r="513" spans="1:28">
      <c r="A513" s="28">
        <v>38837</v>
      </c>
      <c r="B513" s="27">
        <v>82.22</v>
      </c>
      <c r="C513" s="27">
        <v>98.75</v>
      </c>
      <c r="D513" s="27">
        <v>96.77</v>
      </c>
      <c r="E513" s="27">
        <v>92.5</v>
      </c>
      <c r="F513" s="27">
        <v>107.81</v>
      </c>
      <c r="G513" s="27">
        <v>96.69</v>
      </c>
      <c r="H513" s="27">
        <v>96.3</v>
      </c>
      <c r="I513" s="27">
        <v>97.41</v>
      </c>
      <c r="J513" s="27">
        <v>100.04</v>
      </c>
      <c r="K513" s="27">
        <v>99.45</v>
      </c>
      <c r="L513" s="27">
        <v>93.05</v>
      </c>
      <c r="M513" s="27">
        <v>108.07</v>
      </c>
      <c r="N513" s="27">
        <v>99.57</v>
      </c>
      <c r="O513" s="27">
        <v>98.18</v>
      </c>
      <c r="P513" s="27">
        <v>83.02</v>
      </c>
      <c r="Q513" s="27">
        <v>126.19</v>
      </c>
      <c r="R513" s="27">
        <v>104.82</v>
      </c>
      <c r="S513" s="27">
        <v>99.36</v>
      </c>
      <c r="T513" s="27">
        <v>93.96</v>
      </c>
      <c r="U513" s="27">
        <v>98.44</v>
      </c>
      <c r="V513" s="27">
        <v>100.62</v>
      </c>
      <c r="W513" s="27">
        <v>85.67</v>
      </c>
      <c r="X513" s="27">
        <v>97.55</v>
      </c>
      <c r="Y513" s="27">
        <v>101.57</v>
      </c>
      <c r="Z513" s="27">
        <v>90.14</v>
      </c>
      <c r="AA513" s="27">
        <v>117.38</v>
      </c>
      <c r="AB513" s="27">
        <v>106.13</v>
      </c>
    </row>
    <row r="514" spans="1:28">
      <c r="A514" s="28">
        <v>38868</v>
      </c>
      <c r="B514" s="27">
        <v>83.2</v>
      </c>
      <c r="C514" s="27">
        <v>98.93</v>
      </c>
      <c r="D514" s="27">
        <v>97.14</v>
      </c>
      <c r="E514" s="27">
        <v>94.63</v>
      </c>
      <c r="F514" s="27">
        <v>107.31</v>
      </c>
      <c r="G514" s="27">
        <v>96.8</v>
      </c>
      <c r="H514" s="27">
        <v>97.02</v>
      </c>
      <c r="I514" s="27">
        <v>97.6</v>
      </c>
      <c r="J514" s="27">
        <v>100.51</v>
      </c>
      <c r="K514" s="27">
        <v>99.56</v>
      </c>
      <c r="L514" s="27">
        <v>93.14</v>
      </c>
      <c r="M514" s="27">
        <v>105.07</v>
      </c>
      <c r="N514" s="27">
        <v>100.22</v>
      </c>
      <c r="O514" s="27">
        <v>98.53</v>
      </c>
      <c r="P514" s="27">
        <v>85.21</v>
      </c>
      <c r="Q514" s="27">
        <v>123.9</v>
      </c>
      <c r="R514" s="27">
        <v>102.21</v>
      </c>
      <c r="S514" s="27">
        <v>99.57</v>
      </c>
      <c r="T514" s="27">
        <v>92.59</v>
      </c>
      <c r="U514" s="27">
        <v>98.95</v>
      </c>
      <c r="V514" s="27">
        <v>100.88</v>
      </c>
      <c r="W514" s="27">
        <v>84.34</v>
      </c>
      <c r="X514" s="27">
        <v>97.76</v>
      </c>
      <c r="Y514" s="27">
        <v>101.77</v>
      </c>
      <c r="Z514" s="27">
        <v>91.56</v>
      </c>
      <c r="AA514" s="27">
        <v>120.59</v>
      </c>
      <c r="AB514" s="27">
        <v>103.28</v>
      </c>
    </row>
    <row r="515" spans="1:28">
      <c r="A515" s="28">
        <v>38898</v>
      </c>
      <c r="B515" s="27">
        <v>81.8</v>
      </c>
      <c r="C515" s="27">
        <v>98.88</v>
      </c>
      <c r="D515" s="27">
        <v>97.06</v>
      </c>
      <c r="E515" s="27">
        <v>94.42</v>
      </c>
      <c r="F515" s="27">
        <v>106.87</v>
      </c>
      <c r="G515" s="27">
        <v>96.92</v>
      </c>
      <c r="H515" s="27">
        <v>97.12</v>
      </c>
      <c r="I515" s="27">
        <v>97.63</v>
      </c>
      <c r="J515" s="27">
        <v>100.45</v>
      </c>
      <c r="K515" s="27">
        <v>99.81</v>
      </c>
      <c r="L515" s="27">
        <v>93.04</v>
      </c>
      <c r="M515" s="27">
        <v>106.67</v>
      </c>
      <c r="N515" s="27">
        <v>100.36</v>
      </c>
      <c r="O515" s="27">
        <v>98.58</v>
      </c>
      <c r="P515" s="27">
        <v>83.68</v>
      </c>
      <c r="Q515" s="27">
        <v>123.47</v>
      </c>
      <c r="R515" s="27">
        <v>99.86</v>
      </c>
      <c r="S515" s="27">
        <v>99.13</v>
      </c>
      <c r="T515" s="27">
        <v>92.53</v>
      </c>
      <c r="U515" s="27">
        <v>97.93</v>
      </c>
      <c r="V515" s="27">
        <v>100.76</v>
      </c>
      <c r="W515" s="27">
        <v>83.97</v>
      </c>
      <c r="X515" s="27">
        <v>97.9</v>
      </c>
      <c r="Y515" s="27">
        <v>102.81</v>
      </c>
      <c r="Z515" s="27">
        <v>91.25</v>
      </c>
      <c r="AA515" s="27">
        <v>120.18</v>
      </c>
      <c r="AB515" s="27">
        <v>104.99</v>
      </c>
    </row>
    <row r="516" spans="1:28">
      <c r="A516" s="28">
        <v>38929</v>
      </c>
      <c r="B516" s="27">
        <v>83.42</v>
      </c>
      <c r="C516" s="27">
        <v>98.7</v>
      </c>
      <c r="D516" s="27">
        <v>97.42</v>
      </c>
      <c r="E516" s="27">
        <v>93</v>
      </c>
      <c r="F516" s="27">
        <v>106.63</v>
      </c>
      <c r="G516" s="27">
        <v>96.84</v>
      </c>
      <c r="H516" s="27">
        <v>97.27</v>
      </c>
      <c r="I516" s="27">
        <v>97.48</v>
      </c>
      <c r="J516" s="27">
        <v>100.29</v>
      </c>
      <c r="K516" s="27">
        <v>100.3</v>
      </c>
      <c r="L516" s="27">
        <v>92.43</v>
      </c>
      <c r="M516" s="27">
        <v>106.71</v>
      </c>
      <c r="N516" s="27">
        <v>100.75</v>
      </c>
      <c r="O516" s="27">
        <v>98.95</v>
      </c>
      <c r="P516" s="27">
        <v>82.45</v>
      </c>
      <c r="Q516" s="27">
        <v>124.59</v>
      </c>
      <c r="R516" s="27">
        <v>103.66</v>
      </c>
      <c r="S516" s="27">
        <v>98.95</v>
      </c>
      <c r="T516" s="27">
        <v>92.14</v>
      </c>
      <c r="U516" s="27">
        <v>96.73</v>
      </c>
      <c r="V516" s="27">
        <v>100.68</v>
      </c>
      <c r="W516" s="27">
        <v>85.04</v>
      </c>
      <c r="X516" s="27">
        <v>97.3</v>
      </c>
      <c r="Y516" s="27">
        <v>103.09</v>
      </c>
      <c r="Z516" s="27">
        <v>90.28</v>
      </c>
      <c r="AA516" s="27">
        <v>120.04</v>
      </c>
      <c r="AB516" s="27">
        <v>104.99</v>
      </c>
    </row>
    <row r="517" spans="1:28">
      <c r="A517" s="28">
        <v>38960</v>
      </c>
      <c r="B517" s="27">
        <v>84.16</v>
      </c>
      <c r="C517" s="27">
        <v>99</v>
      </c>
      <c r="D517" s="27">
        <v>97.35</v>
      </c>
      <c r="E517" s="27">
        <v>93.49</v>
      </c>
      <c r="F517" s="27">
        <v>104.9</v>
      </c>
      <c r="G517" s="27">
        <v>96.73</v>
      </c>
      <c r="H517" s="27">
        <v>97.31</v>
      </c>
      <c r="I517" s="27">
        <v>97.85</v>
      </c>
      <c r="J517" s="27">
        <v>100.54</v>
      </c>
      <c r="K517" s="27">
        <v>100.07</v>
      </c>
      <c r="L517" s="27">
        <v>91.67</v>
      </c>
      <c r="M517" s="27">
        <v>106.12</v>
      </c>
      <c r="N517" s="27">
        <v>101.16</v>
      </c>
      <c r="O517" s="27">
        <v>99.04</v>
      </c>
      <c r="P517" s="27">
        <v>82.44</v>
      </c>
      <c r="Q517" s="27">
        <v>123.21</v>
      </c>
      <c r="R517" s="27">
        <v>104.88</v>
      </c>
      <c r="S517" s="27">
        <v>99.42</v>
      </c>
      <c r="T517" s="27">
        <v>93.75</v>
      </c>
      <c r="U517" s="27">
        <v>95.98</v>
      </c>
      <c r="V517" s="27">
        <v>100.34</v>
      </c>
      <c r="W517" s="27">
        <v>85.09</v>
      </c>
      <c r="X517" s="27">
        <v>97.34</v>
      </c>
      <c r="Y517" s="27">
        <v>103.19</v>
      </c>
      <c r="Z517" s="27">
        <v>89.89</v>
      </c>
      <c r="AA517" s="27">
        <v>122.83</v>
      </c>
      <c r="AB517" s="27">
        <v>104.18</v>
      </c>
    </row>
    <row r="518" spans="1:28">
      <c r="A518" s="28">
        <v>38990</v>
      </c>
      <c r="B518" s="27">
        <v>83.65</v>
      </c>
      <c r="C518" s="27">
        <v>98.92</v>
      </c>
      <c r="D518" s="27">
        <v>97.07</v>
      </c>
      <c r="E518" s="27">
        <v>93.7</v>
      </c>
      <c r="F518" s="27">
        <v>104.44</v>
      </c>
      <c r="G518" s="27">
        <v>97.09</v>
      </c>
      <c r="H518" s="27">
        <v>97.18</v>
      </c>
      <c r="I518" s="27">
        <v>97.99</v>
      </c>
      <c r="J518" s="27">
        <v>100.36</v>
      </c>
      <c r="K518" s="27">
        <v>99.7</v>
      </c>
      <c r="L518" s="27">
        <v>93.15</v>
      </c>
      <c r="M518" s="27">
        <v>106.75</v>
      </c>
      <c r="N518" s="27">
        <v>101.54</v>
      </c>
      <c r="O518" s="27">
        <v>99.01</v>
      </c>
      <c r="P518" s="27">
        <v>81.92</v>
      </c>
      <c r="Q518" s="27">
        <v>125.5</v>
      </c>
      <c r="R518" s="27">
        <v>105.46</v>
      </c>
      <c r="S518" s="27">
        <v>99.89</v>
      </c>
      <c r="T518" s="27">
        <v>97.38</v>
      </c>
      <c r="U518" s="27">
        <v>94.14</v>
      </c>
      <c r="V518" s="27">
        <v>100.87</v>
      </c>
      <c r="W518" s="27">
        <v>85.22</v>
      </c>
      <c r="X518" s="27">
        <v>97.23</v>
      </c>
      <c r="Y518" s="27">
        <v>103.17</v>
      </c>
      <c r="Z518" s="27">
        <v>89.26</v>
      </c>
      <c r="AA518" s="27">
        <v>123.23</v>
      </c>
      <c r="AB518" s="27">
        <v>104.08</v>
      </c>
    </row>
    <row r="519" spans="1:28">
      <c r="A519" s="28">
        <v>39021</v>
      </c>
      <c r="B519" s="27">
        <v>83.94</v>
      </c>
      <c r="C519" s="27">
        <v>98.94</v>
      </c>
      <c r="D519" s="27">
        <v>96.85</v>
      </c>
      <c r="E519" s="27">
        <v>92.98</v>
      </c>
      <c r="F519" s="27">
        <v>104.38</v>
      </c>
      <c r="G519" s="27">
        <v>96.95</v>
      </c>
      <c r="H519" s="27">
        <v>97.05</v>
      </c>
      <c r="I519" s="27">
        <v>98.26</v>
      </c>
      <c r="J519" s="27">
        <v>100.06</v>
      </c>
      <c r="K519" s="27">
        <v>99.66</v>
      </c>
      <c r="L519" s="27">
        <v>93.65</v>
      </c>
      <c r="M519" s="27">
        <v>107.54</v>
      </c>
      <c r="N519" s="27">
        <v>101.27</v>
      </c>
      <c r="O519" s="27">
        <v>98.88</v>
      </c>
      <c r="P519" s="27">
        <v>81.12</v>
      </c>
      <c r="Q519" s="27">
        <v>125.88</v>
      </c>
      <c r="R519" s="27">
        <v>107.41</v>
      </c>
      <c r="S519" s="27">
        <v>99.57</v>
      </c>
      <c r="T519" s="27">
        <v>99</v>
      </c>
      <c r="U519" s="27">
        <v>92.58</v>
      </c>
      <c r="V519" s="27">
        <v>100.84</v>
      </c>
      <c r="W519" s="27">
        <v>86.3</v>
      </c>
      <c r="X519" s="27">
        <v>97.63</v>
      </c>
      <c r="Y519" s="27">
        <v>103.29</v>
      </c>
      <c r="Z519" s="27">
        <v>89.11</v>
      </c>
      <c r="AA519" s="27">
        <v>123.71</v>
      </c>
      <c r="AB519" s="27">
        <v>104.21</v>
      </c>
    </row>
    <row r="520" spans="1:28">
      <c r="A520" s="28">
        <v>39051</v>
      </c>
      <c r="B520" s="27">
        <v>84.9</v>
      </c>
      <c r="C520" s="27">
        <v>99.13</v>
      </c>
      <c r="D520" s="27">
        <v>97.3</v>
      </c>
      <c r="E520" s="27">
        <v>92.27</v>
      </c>
      <c r="F520" s="27">
        <v>104.47</v>
      </c>
      <c r="G520" s="27">
        <v>96.8</v>
      </c>
      <c r="H520" s="27">
        <v>97.87</v>
      </c>
      <c r="I520" s="27">
        <v>98.33</v>
      </c>
      <c r="J520" s="27">
        <v>100.4</v>
      </c>
      <c r="K520" s="27">
        <v>99.99</v>
      </c>
      <c r="L520" s="27">
        <v>93.68</v>
      </c>
      <c r="M520" s="27">
        <v>106.48</v>
      </c>
      <c r="N520" s="27">
        <v>102.25</v>
      </c>
      <c r="O520" s="27">
        <v>99.2</v>
      </c>
      <c r="P520" s="27">
        <v>80.78</v>
      </c>
      <c r="Q520" s="27">
        <v>126.43</v>
      </c>
      <c r="R520" s="27">
        <v>107.51</v>
      </c>
      <c r="S520" s="27">
        <v>99.7</v>
      </c>
      <c r="T520" s="27">
        <v>98.61</v>
      </c>
      <c r="U520" s="27">
        <v>94.16</v>
      </c>
      <c r="V520" s="27">
        <v>100.99</v>
      </c>
      <c r="W520" s="27">
        <v>86.63</v>
      </c>
      <c r="X520" s="27">
        <v>97.99</v>
      </c>
      <c r="Y520" s="27">
        <v>105.4</v>
      </c>
      <c r="Z520" s="27">
        <v>89.27</v>
      </c>
      <c r="AA520" s="27">
        <v>124.29</v>
      </c>
      <c r="AB520" s="27">
        <v>103.02</v>
      </c>
    </row>
    <row r="521" spans="1:28">
      <c r="A521" s="28">
        <v>39082</v>
      </c>
      <c r="B521" s="27">
        <v>84.97</v>
      </c>
      <c r="C521" s="27">
        <v>99.3</v>
      </c>
      <c r="D521" s="27">
        <v>97.47</v>
      </c>
      <c r="E521" s="27">
        <v>90.63</v>
      </c>
      <c r="F521" s="27">
        <v>104.59</v>
      </c>
      <c r="G521" s="27">
        <v>96.89</v>
      </c>
      <c r="H521" s="27">
        <v>99.18</v>
      </c>
      <c r="I521" s="27">
        <v>98.5</v>
      </c>
      <c r="J521" s="27">
        <v>100.73</v>
      </c>
      <c r="K521" s="27">
        <v>101.18</v>
      </c>
      <c r="L521" s="27">
        <v>94.11</v>
      </c>
      <c r="M521" s="27">
        <v>105.49</v>
      </c>
      <c r="N521" s="27">
        <v>103.09</v>
      </c>
      <c r="O521" s="27">
        <v>99.34</v>
      </c>
      <c r="P521" s="27">
        <v>79.819999999999993</v>
      </c>
      <c r="Q521" s="27">
        <v>126.74</v>
      </c>
      <c r="R521" s="27">
        <v>108.11</v>
      </c>
      <c r="S521" s="27">
        <v>99.44</v>
      </c>
      <c r="T521" s="27">
        <v>100.67</v>
      </c>
      <c r="U521" s="27">
        <v>94.73</v>
      </c>
      <c r="V521" s="27">
        <v>101.07</v>
      </c>
      <c r="W521" s="27">
        <v>86.71</v>
      </c>
      <c r="X521" s="27">
        <v>98.19</v>
      </c>
      <c r="Y521" s="27">
        <v>106.26</v>
      </c>
      <c r="Z521" s="27">
        <v>89.21</v>
      </c>
      <c r="AA521" s="27">
        <v>125.74</v>
      </c>
      <c r="AB521" s="27">
        <v>101.97</v>
      </c>
    </row>
    <row r="522" spans="1:28">
      <c r="A522" s="28">
        <v>39113</v>
      </c>
      <c r="B522" s="27">
        <v>85.77</v>
      </c>
      <c r="C522" s="27">
        <v>99.44</v>
      </c>
      <c r="D522" s="27">
        <v>97.46</v>
      </c>
      <c r="E522" s="27">
        <v>88.99</v>
      </c>
      <c r="F522" s="27">
        <v>105.19</v>
      </c>
      <c r="G522" s="27">
        <v>96.92</v>
      </c>
      <c r="H522" s="27">
        <v>98.4</v>
      </c>
      <c r="I522" s="27">
        <v>98.4</v>
      </c>
      <c r="J522" s="27">
        <v>100.32</v>
      </c>
      <c r="K522" s="27">
        <v>101.14</v>
      </c>
      <c r="L522" s="27">
        <v>93.86</v>
      </c>
      <c r="M522" s="27">
        <v>106.67</v>
      </c>
      <c r="N522" s="27">
        <v>102.51</v>
      </c>
      <c r="O522" s="27">
        <v>99.42</v>
      </c>
      <c r="P522" s="27">
        <v>78.25</v>
      </c>
      <c r="Q522" s="27">
        <v>127.39</v>
      </c>
      <c r="R522" s="27">
        <v>108.24</v>
      </c>
      <c r="S522" s="27">
        <v>99.48</v>
      </c>
      <c r="T522" s="27">
        <v>102.55</v>
      </c>
      <c r="U522" s="27">
        <v>92.52</v>
      </c>
      <c r="V522" s="27">
        <v>100.98</v>
      </c>
      <c r="W522" s="27">
        <v>86.67</v>
      </c>
      <c r="X522" s="27">
        <v>97.54</v>
      </c>
      <c r="Y522" s="27">
        <v>105.55</v>
      </c>
      <c r="Z522" s="27">
        <v>87.68</v>
      </c>
      <c r="AA522" s="27">
        <v>126.66</v>
      </c>
      <c r="AB522" s="27">
        <v>104.15</v>
      </c>
    </row>
    <row r="523" spans="1:28">
      <c r="A523" s="28">
        <v>39141</v>
      </c>
      <c r="B523" s="27">
        <v>85.53</v>
      </c>
      <c r="C523" s="27">
        <v>99.31</v>
      </c>
      <c r="D523" s="27">
        <v>97.79</v>
      </c>
      <c r="E523" s="27">
        <v>89.59</v>
      </c>
      <c r="F523" s="27">
        <v>104.67</v>
      </c>
      <c r="G523" s="27">
        <v>97.82</v>
      </c>
      <c r="H523" s="27">
        <v>98.87</v>
      </c>
      <c r="I523" s="27">
        <v>98.95</v>
      </c>
      <c r="J523" s="27">
        <v>100.33</v>
      </c>
      <c r="K523" s="27">
        <v>101.51</v>
      </c>
      <c r="L523" s="27">
        <v>92.47</v>
      </c>
      <c r="M523" s="27">
        <v>104.66</v>
      </c>
      <c r="N523" s="27">
        <v>103.31</v>
      </c>
      <c r="O523" s="27">
        <v>99.58</v>
      </c>
      <c r="P523" s="27">
        <v>77.36</v>
      </c>
      <c r="Q523" s="27">
        <v>127.92</v>
      </c>
      <c r="R523" s="27">
        <v>107.56</v>
      </c>
      <c r="S523" s="27">
        <v>99.77</v>
      </c>
      <c r="T523" s="27">
        <v>102.27</v>
      </c>
      <c r="U523" s="27">
        <v>95.03</v>
      </c>
      <c r="V523" s="27">
        <v>100.77</v>
      </c>
      <c r="W523" s="27">
        <v>87.32</v>
      </c>
      <c r="X523" s="27">
        <v>97.43</v>
      </c>
      <c r="Y523" s="27">
        <v>104.49</v>
      </c>
      <c r="Z523" s="27">
        <v>87.46</v>
      </c>
      <c r="AA523" s="27">
        <v>126.27</v>
      </c>
      <c r="AB523" s="27">
        <v>104.23</v>
      </c>
    </row>
    <row r="524" spans="1:28">
      <c r="A524" s="28">
        <v>39172</v>
      </c>
      <c r="B524" s="27">
        <v>85.8</v>
      </c>
      <c r="C524" s="27">
        <v>99.62</v>
      </c>
      <c r="D524" s="27">
        <v>97.58</v>
      </c>
      <c r="E524" s="27">
        <v>89.63</v>
      </c>
      <c r="F524" s="27">
        <v>101.64</v>
      </c>
      <c r="G524" s="27">
        <v>98.18</v>
      </c>
      <c r="H524" s="27">
        <v>99.89</v>
      </c>
      <c r="I524" s="27">
        <v>99.57</v>
      </c>
      <c r="J524" s="27">
        <v>100.6</v>
      </c>
      <c r="K524" s="27">
        <v>101.57</v>
      </c>
      <c r="L524" s="27">
        <v>94.46</v>
      </c>
      <c r="M524" s="27">
        <v>105.35</v>
      </c>
      <c r="N524" s="27">
        <v>104.23</v>
      </c>
      <c r="O524" s="27">
        <v>99.51</v>
      </c>
      <c r="P524" s="27">
        <v>79.14</v>
      </c>
      <c r="Q524" s="27">
        <v>125.87</v>
      </c>
      <c r="R524" s="27">
        <v>105.43</v>
      </c>
      <c r="S524" s="27">
        <v>100.8</v>
      </c>
      <c r="T524" s="27">
        <v>101.92</v>
      </c>
      <c r="U524" s="27">
        <v>94.92</v>
      </c>
      <c r="V524" s="27">
        <v>101.69</v>
      </c>
      <c r="W524" s="27">
        <v>86.66</v>
      </c>
      <c r="X524" s="27">
        <v>97.96</v>
      </c>
      <c r="Y524" s="27">
        <v>103.65</v>
      </c>
      <c r="Z524" s="27">
        <v>87.72</v>
      </c>
      <c r="AA524" s="27">
        <v>124.14</v>
      </c>
      <c r="AB524" s="27">
        <v>104.04</v>
      </c>
    </row>
    <row r="525" spans="1:28">
      <c r="A525" s="28">
        <v>39202</v>
      </c>
      <c r="B525" s="27">
        <v>88.73</v>
      </c>
      <c r="C525" s="27">
        <v>99.94</v>
      </c>
      <c r="D525" s="27">
        <v>97.83</v>
      </c>
      <c r="E525" s="27">
        <v>91.89</v>
      </c>
      <c r="F525" s="27">
        <v>101.52</v>
      </c>
      <c r="G525" s="27">
        <v>97.92</v>
      </c>
      <c r="H525" s="27">
        <v>101.14</v>
      </c>
      <c r="I525" s="27">
        <v>99.91</v>
      </c>
      <c r="J525" s="27">
        <v>100.92</v>
      </c>
      <c r="K525" s="27">
        <v>102.03</v>
      </c>
      <c r="L525" s="27">
        <v>94.89</v>
      </c>
      <c r="M525" s="27">
        <v>103.48</v>
      </c>
      <c r="N525" s="27">
        <v>105.1</v>
      </c>
      <c r="O525" s="27">
        <v>99.46</v>
      </c>
      <c r="P525" s="27">
        <v>77</v>
      </c>
      <c r="Q525" s="27">
        <v>126.84</v>
      </c>
      <c r="R525" s="27">
        <v>105.52</v>
      </c>
      <c r="S525" s="27">
        <v>101.24</v>
      </c>
      <c r="T525" s="27">
        <v>105.33</v>
      </c>
      <c r="U525" s="27">
        <v>94.84</v>
      </c>
      <c r="V525" s="27">
        <v>102.06</v>
      </c>
      <c r="W525" s="27">
        <v>86.92</v>
      </c>
      <c r="X525" s="27">
        <v>99.1</v>
      </c>
      <c r="Y525" s="27">
        <v>104.72</v>
      </c>
      <c r="Z525" s="27">
        <v>87.26</v>
      </c>
      <c r="AA525" s="27">
        <v>124.56</v>
      </c>
      <c r="AB525" s="27">
        <v>102.78</v>
      </c>
    </row>
    <row r="526" spans="1:28">
      <c r="A526" s="28">
        <v>39233</v>
      </c>
      <c r="B526" s="27">
        <v>88.84</v>
      </c>
      <c r="C526" s="27">
        <v>100.19</v>
      </c>
      <c r="D526" s="27">
        <v>97.57</v>
      </c>
      <c r="E526" s="27">
        <v>95.22</v>
      </c>
      <c r="F526" s="27">
        <v>101.44</v>
      </c>
      <c r="G526" s="27">
        <v>97.96</v>
      </c>
      <c r="H526" s="27">
        <v>101.25</v>
      </c>
      <c r="I526" s="27">
        <v>99.69</v>
      </c>
      <c r="J526" s="27">
        <v>101.04</v>
      </c>
      <c r="K526" s="27">
        <v>101.86</v>
      </c>
      <c r="L526" s="27">
        <v>95.01</v>
      </c>
      <c r="M526" s="27">
        <v>103.48</v>
      </c>
      <c r="N526" s="27">
        <v>105.35</v>
      </c>
      <c r="O526" s="27">
        <v>99.65</v>
      </c>
      <c r="P526" s="27">
        <v>75.680000000000007</v>
      </c>
      <c r="Q526" s="27">
        <v>127.5</v>
      </c>
      <c r="R526" s="27">
        <v>106.01</v>
      </c>
      <c r="S526" s="27">
        <v>101.2</v>
      </c>
      <c r="T526" s="27">
        <v>105.22</v>
      </c>
      <c r="U526" s="27">
        <v>94.53</v>
      </c>
      <c r="V526" s="27">
        <v>102.04</v>
      </c>
      <c r="W526" s="27">
        <v>86.99</v>
      </c>
      <c r="X526" s="27">
        <v>99.25</v>
      </c>
      <c r="Y526" s="27">
        <v>104.75</v>
      </c>
      <c r="Z526" s="27">
        <v>86.55</v>
      </c>
      <c r="AA526" s="27">
        <v>124.15</v>
      </c>
      <c r="AB526" s="27">
        <v>102.47</v>
      </c>
    </row>
    <row r="527" spans="1:28">
      <c r="A527" s="28">
        <v>39263</v>
      </c>
      <c r="B527" s="27">
        <v>91.16</v>
      </c>
      <c r="C527" s="27">
        <v>100.04</v>
      </c>
      <c r="D527" s="27">
        <v>97.35</v>
      </c>
      <c r="E527" s="27">
        <v>97.71</v>
      </c>
      <c r="F527" s="27">
        <v>103.56</v>
      </c>
      <c r="G527" s="27">
        <v>97.78</v>
      </c>
      <c r="H527" s="27">
        <v>100.8</v>
      </c>
      <c r="I527" s="27">
        <v>99.77</v>
      </c>
      <c r="J527" s="27">
        <v>100.92</v>
      </c>
      <c r="K527" s="27">
        <v>101.73</v>
      </c>
      <c r="L527" s="27">
        <v>94.73</v>
      </c>
      <c r="M527" s="27">
        <v>104.49</v>
      </c>
      <c r="N527" s="27">
        <v>105.07</v>
      </c>
      <c r="O527" s="27">
        <v>99.66</v>
      </c>
      <c r="P527" s="27">
        <v>74.31</v>
      </c>
      <c r="Q527" s="27">
        <v>127.97</v>
      </c>
      <c r="R527" s="27">
        <v>105.85</v>
      </c>
      <c r="S527" s="27">
        <v>100.51</v>
      </c>
      <c r="T527" s="27">
        <v>108.38</v>
      </c>
      <c r="U527" s="27">
        <v>95.32</v>
      </c>
      <c r="V527" s="27">
        <v>101.78</v>
      </c>
      <c r="W527" s="27">
        <v>86.23</v>
      </c>
      <c r="X527" s="27">
        <v>99.24</v>
      </c>
      <c r="Y527" s="27">
        <v>103.18</v>
      </c>
      <c r="Z527" s="27">
        <v>86.21</v>
      </c>
      <c r="AA527" s="27">
        <v>125.21</v>
      </c>
      <c r="AB527" s="27">
        <v>102.47</v>
      </c>
    </row>
    <row r="528" spans="1:28">
      <c r="A528" s="28">
        <v>39294</v>
      </c>
      <c r="B528" s="27">
        <v>92.77</v>
      </c>
      <c r="C528" s="27">
        <v>100.08</v>
      </c>
      <c r="D528" s="27">
        <v>98.02</v>
      </c>
      <c r="E528" s="27">
        <v>98.71</v>
      </c>
      <c r="F528" s="27">
        <v>102.69</v>
      </c>
      <c r="G528" s="27">
        <v>97.6</v>
      </c>
      <c r="H528" s="27">
        <v>101.48</v>
      </c>
      <c r="I528" s="27">
        <v>99.77</v>
      </c>
      <c r="J528" s="27">
        <v>100.91</v>
      </c>
      <c r="K528" s="27">
        <v>102.68</v>
      </c>
      <c r="L528" s="27">
        <v>94.16</v>
      </c>
      <c r="M528" s="27">
        <v>103.42</v>
      </c>
      <c r="N528" s="27">
        <v>106.01</v>
      </c>
      <c r="O528" s="27">
        <v>100.19</v>
      </c>
      <c r="P528" s="27">
        <v>74.02</v>
      </c>
      <c r="Q528" s="27">
        <v>128.41999999999999</v>
      </c>
      <c r="R528" s="27">
        <v>106.12</v>
      </c>
      <c r="S528" s="27">
        <v>100.27</v>
      </c>
      <c r="T528" s="27">
        <v>110.8</v>
      </c>
      <c r="U528" s="27">
        <v>96.77</v>
      </c>
      <c r="V528" s="27">
        <v>101.79</v>
      </c>
      <c r="W528" s="27">
        <v>88.29</v>
      </c>
      <c r="X528" s="27">
        <v>98.66</v>
      </c>
      <c r="Y528" s="27">
        <v>105.11</v>
      </c>
      <c r="Z528" s="27">
        <v>86.05</v>
      </c>
      <c r="AA528" s="27">
        <v>125.39</v>
      </c>
      <c r="AB528" s="27">
        <v>100.99</v>
      </c>
    </row>
    <row r="529" spans="1:28">
      <c r="A529" s="28">
        <v>39325</v>
      </c>
      <c r="B529" s="27">
        <v>88.75</v>
      </c>
      <c r="C529" s="27">
        <v>99.83</v>
      </c>
      <c r="D529" s="27">
        <v>97.66</v>
      </c>
      <c r="E529" s="27">
        <v>97.86</v>
      </c>
      <c r="F529" s="27">
        <v>102.65</v>
      </c>
      <c r="G529" s="27">
        <v>97.34</v>
      </c>
      <c r="H529" s="27">
        <v>100.96</v>
      </c>
      <c r="I529" s="27">
        <v>99.78</v>
      </c>
      <c r="J529" s="27">
        <v>101.12</v>
      </c>
      <c r="K529" s="27">
        <v>102.19</v>
      </c>
      <c r="L529" s="27">
        <v>93.28</v>
      </c>
      <c r="M529" s="27">
        <v>102.93</v>
      </c>
      <c r="N529" s="27">
        <v>106.14</v>
      </c>
      <c r="O529" s="27">
        <v>100.1</v>
      </c>
      <c r="P529" s="27">
        <v>77.97</v>
      </c>
      <c r="Q529" s="27">
        <v>125.1</v>
      </c>
      <c r="R529" s="27">
        <v>104.26</v>
      </c>
      <c r="S529" s="27">
        <v>100.17</v>
      </c>
      <c r="T529" s="27">
        <v>103.21</v>
      </c>
      <c r="U529" s="27">
        <v>96.22</v>
      </c>
      <c r="V529" s="27">
        <v>101.13</v>
      </c>
      <c r="W529" s="27">
        <v>87.96</v>
      </c>
      <c r="X529" s="27">
        <v>98.62</v>
      </c>
      <c r="Y529" s="27">
        <v>103.3</v>
      </c>
      <c r="Z529" s="27">
        <v>86.65</v>
      </c>
      <c r="AA529" s="27">
        <v>124.82</v>
      </c>
      <c r="AB529" s="27">
        <v>100.99</v>
      </c>
    </row>
    <row r="530" spans="1:28">
      <c r="A530" s="28">
        <v>39355</v>
      </c>
      <c r="B530" s="27">
        <v>89.6</v>
      </c>
      <c r="C530" s="27">
        <v>100</v>
      </c>
      <c r="D530" s="27">
        <v>97.84</v>
      </c>
      <c r="E530" s="27">
        <v>100.37</v>
      </c>
      <c r="F530" s="27">
        <v>102.13</v>
      </c>
      <c r="G530" s="27">
        <v>97.76</v>
      </c>
      <c r="H530" s="27">
        <v>102.2</v>
      </c>
      <c r="I530" s="27">
        <v>100.2</v>
      </c>
      <c r="J530" s="27">
        <v>101.38</v>
      </c>
      <c r="K530" s="27">
        <v>102.65</v>
      </c>
      <c r="L530" s="27">
        <v>95.21</v>
      </c>
      <c r="M530" s="27">
        <v>102.34</v>
      </c>
      <c r="N530" s="27">
        <v>107.07</v>
      </c>
      <c r="O530" s="27">
        <v>100.19</v>
      </c>
      <c r="P530" s="27">
        <v>78.22</v>
      </c>
      <c r="Q530" s="27">
        <v>124.9</v>
      </c>
      <c r="R530" s="27">
        <v>104.38</v>
      </c>
      <c r="S530" s="27">
        <v>100.99</v>
      </c>
      <c r="T530" s="27">
        <v>100.95</v>
      </c>
      <c r="U530" s="27">
        <v>98.54</v>
      </c>
      <c r="V530" s="27">
        <v>101.53</v>
      </c>
      <c r="W530" s="27">
        <v>87.03</v>
      </c>
      <c r="X530" s="27">
        <v>99</v>
      </c>
      <c r="Y530" s="27">
        <v>104.73</v>
      </c>
      <c r="Z530" s="27">
        <v>86.34</v>
      </c>
      <c r="AA530" s="27">
        <v>123.02</v>
      </c>
      <c r="AB530" s="27">
        <v>99.35</v>
      </c>
    </row>
    <row r="531" spans="1:28">
      <c r="A531" s="28">
        <v>39386</v>
      </c>
      <c r="B531" s="27">
        <v>93.81</v>
      </c>
      <c r="C531" s="27">
        <v>100.66</v>
      </c>
      <c r="D531" s="27">
        <v>98.39</v>
      </c>
      <c r="E531" s="27">
        <v>104.55</v>
      </c>
      <c r="F531" s="27">
        <v>104.45</v>
      </c>
      <c r="G531" s="27">
        <v>97.76</v>
      </c>
      <c r="H531" s="27">
        <v>103.43</v>
      </c>
      <c r="I531" s="27">
        <v>100.34</v>
      </c>
      <c r="J531" s="27">
        <v>101.58</v>
      </c>
      <c r="K531" s="27">
        <v>102.96</v>
      </c>
      <c r="L531" s="27">
        <v>95.84</v>
      </c>
      <c r="M531" s="27">
        <v>102.15</v>
      </c>
      <c r="N531" s="27">
        <v>107.68</v>
      </c>
      <c r="O531" s="27">
        <v>100.46</v>
      </c>
      <c r="P531" s="27">
        <v>76.23</v>
      </c>
      <c r="Q531" s="27">
        <v>125.26</v>
      </c>
      <c r="R531" s="27">
        <v>105.78</v>
      </c>
      <c r="S531" s="27">
        <v>101.06</v>
      </c>
      <c r="T531" s="27">
        <v>104.31</v>
      </c>
      <c r="U531" s="27">
        <v>100.27</v>
      </c>
      <c r="V531" s="27">
        <v>101.67</v>
      </c>
      <c r="W531" s="27">
        <v>89.7</v>
      </c>
      <c r="X531" s="27">
        <v>100.23</v>
      </c>
      <c r="Y531" s="27">
        <v>106.46</v>
      </c>
      <c r="Z531" s="27">
        <v>85.88</v>
      </c>
      <c r="AA531" s="27">
        <v>122.3</v>
      </c>
      <c r="AB531" s="27">
        <v>96.92</v>
      </c>
    </row>
    <row r="532" spans="1:28">
      <c r="A532" s="28">
        <v>39416</v>
      </c>
      <c r="B532" s="27">
        <v>91.96</v>
      </c>
      <c r="C532" s="27">
        <v>100.89</v>
      </c>
      <c r="D532" s="27">
        <v>99.4</v>
      </c>
      <c r="E532" s="27">
        <v>104.94</v>
      </c>
      <c r="F532" s="27">
        <v>102.13</v>
      </c>
      <c r="G532" s="27">
        <v>98.56</v>
      </c>
      <c r="H532" s="27">
        <v>105.3</v>
      </c>
      <c r="I532" s="27">
        <v>100.91</v>
      </c>
      <c r="J532" s="27">
        <v>102.19</v>
      </c>
      <c r="K532" s="27">
        <v>103.77</v>
      </c>
      <c r="L532" s="27">
        <v>96.53</v>
      </c>
      <c r="M532" s="27">
        <v>100.08</v>
      </c>
      <c r="N532" s="27">
        <v>108.97</v>
      </c>
      <c r="O532" s="27">
        <v>100.84</v>
      </c>
      <c r="P532" s="27">
        <v>78.36</v>
      </c>
      <c r="Q532" s="27">
        <v>121.75</v>
      </c>
      <c r="R532" s="27">
        <v>104.7</v>
      </c>
      <c r="S532" s="27">
        <v>101.37</v>
      </c>
      <c r="T532" s="27">
        <v>103.48</v>
      </c>
      <c r="U532" s="27">
        <v>98.9</v>
      </c>
      <c r="V532" s="27">
        <v>101.76</v>
      </c>
      <c r="W532" s="27">
        <v>89.77</v>
      </c>
      <c r="X532" s="27">
        <v>100.88</v>
      </c>
      <c r="Y532" s="27">
        <v>106.08</v>
      </c>
      <c r="Z532" s="27">
        <v>87.62</v>
      </c>
      <c r="AA532" s="27">
        <v>120.62</v>
      </c>
      <c r="AB532" s="27">
        <v>95.38</v>
      </c>
    </row>
    <row r="533" spans="1:28">
      <c r="A533" s="28">
        <v>39447</v>
      </c>
      <c r="B533" s="27">
        <v>90.38</v>
      </c>
      <c r="C533" s="27">
        <v>101.42</v>
      </c>
      <c r="D533" s="27">
        <v>99.57</v>
      </c>
      <c r="E533" s="27">
        <v>101.18</v>
      </c>
      <c r="F533" s="27">
        <v>101.39</v>
      </c>
      <c r="G533" s="27">
        <v>98.51</v>
      </c>
      <c r="H533" s="27">
        <v>106.05</v>
      </c>
      <c r="I533" s="27">
        <v>100.77</v>
      </c>
      <c r="J533" s="27">
        <v>102.43</v>
      </c>
      <c r="K533" s="27">
        <v>104.3</v>
      </c>
      <c r="L533" s="27">
        <v>96.8</v>
      </c>
      <c r="M533" s="27">
        <v>101.22</v>
      </c>
      <c r="N533" s="27">
        <v>109.1</v>
      </c>
      <c r="O533" s="27">
        <v>100.98</v>
      </c>
      <c r="P533" s="27">
        <v>78.13</v>
      </c>
      <c r="Q533" s="27">
        <v>121.38</v>
      </c>
      <c r="R533" s="27">
        <v>105.91</v>
      </c>
      <c r="S533" s="27">
        <v>100.78</v>
      </c>
      <c r="T533" s="27">
        <v>105.79</v>
      </c>
      <c r="U533" s="27">
        <v>99.08</v>
      </c>
      <c r="V533" s="27">
        <v>101.63</v>
      </c>
      <c r="W533" s="27">
        <v>89.66</v>
      </c>
      <c r="X533" s="27">
        <v>101.16</v>
      </c>
      <c r="Y533" s="27">
        <v>104.52</v>
      </c>
      <c r="Z533" s="27">
        <v>87.09</v>
      </c>
      <c r="AA533" s="27">
        <v>119.11</v>
      </c>
      <c r="AB533" s="27">
        <v>96.54</v>
      </c>
    </row>
    <row r="534" spans="1:28">
      <c r="A534" s="28">
        <v>39478</v>
      </c>
      <c r="B534" s="27">
        <v>90.95</v>
      </c>
      <c r="C534" s="27">
        <v>101.3</v>
      </c>
      <c r="D534" s="27">
        <v>100.35</v>
      </c>
      <c r="E534" s="27">
        <v>99.8</v>
      </c>
      <c r="F534" s="27">
        <v>99.52</v>
      </c>
      <c r="G534" s="27">
        <v>99.45</v>
      </c>
      <c r="H534" s="27">
        <v>106.39</v>
      </c>
      <c r="I534" s="27">
        <v>102.18</v>
      </c>
      <c r="J534" s="27">
        <v>102.57</v>
      </c>
      <c r="K534" s="27">
        <v>104.13</v>
      </c>
      <c r="L534" s="27">
        <v>96.77</v>
      </c>
      <c r="M534" s="27">
        <v>99.06</v>
      </c>
      <c r="N534" s="27">
        <v>109.41</v>
      </c>
      <c r="O534" s="27">
        <v>101.72</v>
      </c>
      <c r="P534" s="27">
        <v>80.98</v>
      </c>
      <c r="Q534" s="27">
        <v>118.79</v>
      </c>
      <c r="R534" s="27">
        <v>105.2</v>
      </c>
      <c r="S534" s="27">
        <v>101.36</v>
      </c>
      <c r="T534" s="27">
        <v>105.1</v>
      </c>
      <c r="U534" s="27">
        <v>99.9</v>
      </c>
      <c r="V534" s="27">
        <v>101.88</v>
      </c>
      <c r="W534" s="27">
        <v>91</v>
      </c>
      <c r="X534" s="27">
        <v>100.79</v>
      </c>
      <c r="Y534" s="27">
        <v>104.26</v>
      </c>
      <c r="Z534" s="27">
        <v>89.41</v>
      </c>
      <c r="AA534" s="27">
        <v>114.28</v>
      </c>
      <c r="AB534" s="27">
        <v>96.62</v>
      </c>
    </row>
    <row r="535" spans="1:28">
      <c r="A535" s="28">
        <v>39507</v>
      </c>
      <c r="B535" s="27">
        <v>93.81</v>
      </c>
      <c r="C535" s="27">
        <v>100.94</v>
      </c>
      <c r="D535" s="27">
        <v>100.6</v>
      </c>
      <c r="E535" s="27">
        <v>100.69</v>
      </c>
      <c r="F535" s="27">
        <v>102.45</v>
      </c>
      <c r="G535" s="27">
        <v>100.11</v>
      </c>
      <c r="H535" s="27">
        <v>106.11</v>
      </c>
      <c r="I535" s="27">
        <v>102.07</v>
      </c>
      <c r="J535" s="27">
        <v>102.3</v>
      </c>
      <c r="K535" s="27">
        <v>104.09</v>
      </c>
      <c r="L535" s="27">
        <v>95.65</v>
      </c>
      <c r="M535" s="27">
        <v>99.58</v>
      </c>
      <c r="N535" s="27">
        <v>110.39</v>
      </c>
      <c r="O535" s="27">
        <v>101.48</v>
      </c>
      <c r="P535" s="27">
        <v>80.56</v>
      </c>
      <c r="Q535" s="27">
        <v>118</v>
      </c>
      <c r="R535" s="27">
        <v>106.44</v>
      </c>
      <c r="S535" s="27">
        <v>101.58</v>
      </c>
      <c r="T535" s="27">
        <v>106.81</v>
      </c>
      <c r="U535" s="27">
        <v>100</v>
      </c>
      <c r="V535" s="27">
        <v>101.53</v>
      </c>
      <c r="W535" s="27">
        <v>92.13</v>
      </c>
      <c r="X535" s="27">
        <v>100.53</v>
      </c>
      <c r="Y535" s="27">
        <v>104.92</v>
      </c>
      <c r="Z535" s="27">
        <v>89.82</v>
      </c>
      <c r="AA535" s="27">
        <v>113.98</v>
      </c>
      <c r="AB535" s="27">
        <v>95.84</v>
      </c>
    </row>
    <row r="536" spans="1:28">
      <c r="A536" s="28">
        <v>39538</v>
      </c>
      <c r="B536" s="27">
        <v>92.32</v>
      </c>
      <c r="C536" s="27">
        <v>101.59</v>
      </c>
      <c r="D536" s="27">
        <v>101.51</v>
      </c>
      <c r="E536" s="27">
        <v>99.24</v>
      </c>
      <c r="F536" s="27">
        <v>101.18</v>
      </c>
      <c r="G536" s="27">
        <v>100.66</v>
      </c>
      <c r="H536" s="27">
        <v>109.38</v>
      </c>
      <c r="I536" s="27">
        <v>103.31</v>
      </c>
      <c r="J536" s="27">
        <v>103.26</v>
      </c>
      <c r="K536" s="27">
        <v>105.07</v>
      </c>
      <c r="L536" s="27">
        <v>98.09</v>
      </c>
      <c r="M536" s="27">
        <v>96.29</v>
      </c>
      <c r="N536" s="27">
        <v>112.81</v>
      </c>
      <c r="O536" s="27">
        <v>102.08</v>
      </c>
      <c r="P536" s="27">
        <v>84.05</v>
      </c>
      <c r="Q536" s="27">
        <v>110.08</v>
      </c>
      <c r="R536" s="27">
        <v>105.62</v>
      </c>
      <c r="S536" s="27">
        <v>102.94</v>
      </c>
      <c r="T536" s="27">
        <v>104.7</v>
      </c>
      <c r="U536" s="27">
        <v>100.12</v>
      </c>
      <c r="V536" s="27">
        <v>102.7</v>
      </c>
      <c r="W536" s="27">
        <v>91.12</v>
      </c>
      <c r="X536" s="27">
        <v>101.37</v>
      </c>
      <c r="Y536" s="27">
        <v>105.75</v>
      </c>
      <c r="Z536" s="27">
        <v>92.5</v>
      </c>
      <c r="AA536" s="27">
        <v>111.33</v>
      </c>
      <c r="AB536" s="27">
        <v>93.65</v>
      </c>
    </row>
    <row r="537" spans="1:28">
      <c r="A537" s="28">
        <v>39568</v>
      </c>
      <c r="B537" s="27">
        <v>92.64</v>
      </c>
      <c r="C537" s="27">
        <v>102.12</v>
      </c>
      <c r="D537" s="27">
        <v>101.96</v>
      </c>
      <c r="E537" s="27">
        <v>97.94</v>
      </c>
      <c r="F537" s="27">
        <v>103.02</v>
      </c>
      <c r="G537" s="27">
        <v>100.99</v>
      </c>
      <c r="H537" s="27">
        <v>110.91</v>
      </c>
      <c r="I537" s="27">
        <v>103.72</v>
      </c>
      <c r="J537" s="27">
        <v>103.81</v>
      </c>
      <c r="K537" s="27">
        <v>105.09</v>
      </c>
      <c r="L537" s="27">
        <v>98.89</v>
      </c>
      <c r="M537" s="27">
        <v>95.83</v>
      </c>
      <c r="N537" s="27">
        <v>113.58</v>
      </c>
      <c r="O537" s="27">
        <v>102.52</v>
      </c>
      <c r="P537" s="27">
        <v>81.709999999999994</v>
      </c>
      <c r="Q537" s="27">
        <v>109.38</v>
      </c>
      <c r="R537" s="27">
        <v>107.48</v>
      </c>
      <c r="S537" s="27">
        <v>103.66</v>
      </c>
      <c r="T537" s="27">
        <v>102.86</v>
      </c>
      <c r="U537" s="27">
        <v>100.36</v>
      </c>
      <c r="V537" s="27">
        <v>102.78</v>
      </c>
      <c r="W537" s="27">
        <v>93.47</v>
      </c>
      <c r="X537" s="27">
        <v>102.62</v>
      </c>
      <c r="Y537" s="27">
        <v>106.77</v>
      </c>
      <c r="Z537" s="27">
        <v>91.99</v>
      </c>
      <c r="AA537" s="27">
        <v>109.44</v>
      </c>
      <c r="AB537" s="27">
        <v>93.58</v>
      </c>
    </row>
    <row r="538" spans="1:28">
      <c r="A538" s="28">
        <v>39599</v>
      </c>
      <c r="B538" s="27">
        <v>95.47</v>
      </c>
      <c r="C538" s="27">
        <v>102.25</v>
      </c>
      <c r="D538" s="27">
        <v>102.14</v>
      </c>
      <c r="E538" s="27">
        <v>99.98</v>
      </c>
      <c r="F538" s="27">
        <v>102.77</v>
      </c>
      <c r="G538" s="27">
        <v>100.49</v>
      </c>
      <c r="H538" s="27">
        <v>110.6</v>
      </c>
      <c r="I538" s="27">
        <v>103.54</v>
      </c>
      <c r="J538" s="27">
        <v>103.62</v>
      </c>
      <c r="K538" s="27">
        <v>104.92</v>
      </c>
      <c r="L538" s="27">
        <v>99.15</v>
      </c>
      <c r="M538" s="27">
        <v>96.5</v>
      </c>
      <c r="N538" s="27">
        <v>113.22</v>
      </c>
      <c r="O538" s="27">
        <v>102.37</v>
      </c>
      <c r="P538" s="27">
        <v>81.3</v>
      </c>
      <c r="Q538" s="27">
        <v>105.24</v>
      </c>
      <c r="R538" s="27">
        <v>107.72</v>
      </c>
      <c r="S538" s="27">
        <v>103.22</v>
      </c>
      <c r="T538" s="27">
        <v>101.54</v>
      </c>
      <c r="U538" s="27">
        <v>100.9</v>
      </c>
      <c r="V538" s="27">
        <v>102.57</v>
      </c>
      <c r="W538" s="27">
        <v>94.43</v>
      </c>
      <c r="X538" s="27">
        <v>102.66</v>
      </c>
      <c r="Y538" s="27">
        <v>107.04</v>
      </c>
      <c r="Z538" s="27">
        <v>90.33</v>
      </c>
      <c r="AA538" s="27">
        <v>109.68</v>
      </c>
      <c r="AB538" s="27">
        <v>94.31</v>
      </c>
    </row>
    <row r="539" spans="1:28">
      <c r="A539" s="28">
        <v>39629</v>
      </c>
      <c r="B539" s="27">
        <v>96.12</v>
      </c>
      <c r="C539" s="27">
        <v>102.11</v>
      </c>
      <c r="D539" s="27">
        <v>102.38</v>
      </c>
      <c r="E539" s="27">
        <v>98.14</v>
      </c>
      <c r="F539" s="27">
        <v>105.67</v>
      </c>
      <c r="G539" s="27">
        <v>100.47</v>
      </c>
      <c r="H539" s="27">
        <v>110.55</v>
      </c>
      <c r="I539" s="27">
        <v>103.67</v>
      </c>
      <c r="J539" s="27">
        <v>103.59</v>
      </c>
      <c r="K539" s="27">
        <v>104.87</v>
      </c>
      <c r="L539" s="27">
        <v>98.64</v>
      </c>
      <c r="M539" s="27">
        <v>97.09</v>
      </c>
      <c r="N539" s="27">
        <v>113.24</v>
      </c>
      <c r="O539" s="27">
        <v>102.44</v>
      </c>
      <c r="P539" s="27">
        <v>79.02</v>
      </c>
      <c r="Q539" s="27">
        <v>106.48</v>
      </c>
      <c r="R539" s="27">
        <v>108.63</v>
      </c>
      <c r="S539" s="27">
        <v>102.65</v>
      </c>
      <c r="T539" s="27">
        <v>99.9</v>
      </c>
      <c r="U539" s="27">
        <v>99.23</v>
      </c>
      <c r="V539" s="27">
        <v>102.66</v>
      </c>
      <c r="W539" s="27">
        <v>93.84</v>
      </c>
      <c r="X539" s="27">
        <v>102.87</v>
      </c>
      <c r="Y539" s="27">
        <v>106.51</v>
      </c>
      <c r="Z539" s="27">
        <v>90.75</v>
      </c>
      <c r="AA539" s="27">
        <v>110.14</v>
      </c>
      <c r="AB539" s="27">
        <v>95.19</v>
      </c>
    </row>
    <row r="540" spans="1:28">
      <c r="A540" s="28">
        <v>39660</v>
      </c>
      <c r="B540" s="27">
        <v>96.88</v>
      </c>
      <c r="C540" s="27">
        <v>101.85</v>
      </c>
      <c r="D540" s="27">
        <v>102.97</v>
      </c>
      <c r="E540" s="27">
        <v>98.09</v>
      </c>
      <c r="F540" s="27">
        <v>105.16</v>
      </c>
      <c r="G540" s="27">
        <v>100.61</v>
      </c>
      <c r="H540" s="27">
        <v>111.01</v>
      </c>
      <c r="I540" s="27">
        <v>103.63</v>
      </c>
      <c r="J540" s="27">
        <v>103.36</v>
      </c>
      <c r="K540" s="27">
        <v>105.67</v>
      </c>
      <c r="L540" s="27">
        <v>97.77</v>
      </c>
      <c r="M540" s="27">
        <v>96.85</v>
      </c>
      <c r="N540" s="27">
        <v>113.26</v>
      </c>
      <c r="O540" s="27">
        <v>103.05</v>
      </c>
      <c r="P540" s="27">
        <v>78.42</v>
      </c>
      <c r="Q540" s="27">
        <v>107.96</v>
      </c>
      <c r="R540" s="27">
        <v>109.66</v>
      </c>
      <c r="S540" s="27">
        <v>102.84</v>
      </c>
      <c r="T540" s="27">
        <v>98.51</v>
      </c>
      <c r="U540" s="27">
        <v>99.5</v>
      </c>
      <c r="V540" s="27">
        <v>102.14</v>
      </c>
      <c r="W540" s="27">
        <v>94.64</v>
      </c>
      <c r="X540" s="27">
        <v>102.37</v>
      </c>
      <c r="Y540" s="27">
        <v>105.65</v>
      </c>
      <c r="Z540" s="27">
        <v>90.34</v>
      </c>
      <c r="AA540" s="27">
        <v>110.2</v>
      </c>
      <c r="AB540" s="27">
        <v>94.69</v>
      </c>
    </row>
    <row r="541" spans="1:28">
      <c r="A541" s="28">
        <v>39691</v>
      </c>
      <c r="B541" s="27">
        <v>91.9</v>
      </c>
      <c r="C541" s="27">
        <v>101.35</v>
      </c>
      <c r="D541" s="27">
        <v>101.67</v>
      </c>
      <c r="E541" s="27">
        <v>95.37</v>
      </c>
      <c r="F541" s="27">
        <v>105.48</v>
      </c>
      <c r="G541" s="27">
        <v>100</v>
      </c>
      <c r="H541" s="27">
        <v>108.42</v>
      </c>
      <c r="I541" s="27">
        <v>103.29</v>
      </c>
      <c r="J541" s="27">
        <v>102.73</v>
      </c>
      <c r="K541" s="27">
        <v>104.35</v>
      </c>
      <c r="L541" s="27">
        <v>96.43</v>
      </c>
      <c r="M541" s="27">
        <v>98.37</v>
      </c>
      <c r="N541" s="27">
        <v>112.13</v>
      </c>
      <c r="O541" s="27">
        <v>102.67</v>
      </c>
      <c r="P541" s="27">
        <v>79.2</v>
      </c>
      <c r="Q541" s="27">
        <v>107.71</v>
      </c>
      <c r="R541" s="27">
        <v>113.32</v>
      </c>
      <c r="S541" s="27">
        <v>102.28</v>
      </c>
      <c r="T541" s="27">
        <v>97.24</v>
      </c>
      <c r="U541" s="27">
        <v>99.7</v>
      </c>
      <c r="V541" s="27">
        <v>101.47</v>
      </c>
      <c r="W541" s="27">
        <v>94.64</v>
      </c>
      <c r="X541" s="27">
        <v>101.74</v>
      </c>
      <c r="Y541" s="27">
        <v>105.73</v>
      </c>
      <c r="Z541" s="27">
        <v>89.19</v>
      </c>
      <c r="AA541" s="27">
        <v>109.88</v>
      </c>
      <c r="AB541" s="27">
        <v>97.29</v>
      </c>
    </row>
    <row r="542" spans="1:28">
      <c r="A542" s="28">
        <v>39721</v>
      </c>
      <c r="B542" s="27">
        <v>87.06</v>
      </c>
      <c r="C542" s="27">
        <v>101.19</v>
      </c>
      <c r="D542" s="27">
        <v>101.24</v>
      </c>
      <c r="E542" s="27">
        <v>96</v>
      </c>
      <c r="F542" s="27">
        <v>103.79</v>
      </c>
      <c r="G542" s="27">
        <v>99.96</v>
      </c>
      <c r="H542" s="27">
        <v>106.72</v>
      </c>
      <c r="I542" s="27">
        <v>103.29</v>
      </c>
      <c r="J542" s="27">
        <v>102.05</v>
      </c>
      <c r="K542" s="27">
        <v>103.35</v>
      </c>
      <c r="L542" s="27">
        <v>98.18</v>
      </c>
      <c r="M542" s="27">
        <v>99.29</v>
      </c>
      <c r="N542" s="27">
        <v>111.2</v>
      </c>
      <c r="O542" s="27">
        <v>101.74</v>
      </c>
      <c r="P542" s="27">
        <v>83.72</v>
      </c>
      <c r="Q542" s="27">
        <v>100.59</v>
      </c>
      <c r="R542" s="27">
        <v>109.45</v>
      </c>
      <c r="S542" s="27">
        <v>101.98</v>
      </c>
      <c r="T542" s="27">
        <v>95.62</v>
      </c>
      <c r="U542" s="27">
        <v>98.37</v>
      </c>
      <c r="V542" s="27">
        <v>101.83</v>
      </c>
      <c r="W542" s="27">
        <v>94.73</v>
      </c>
      <c r="X542" s="27">
        <v>101.33</v>
      </c>
      <c r="Y542" s="27">
        <v>104.28</v>
      </c>
      <c r="Z542" s="27">
        <v>89.93</v>
      </c>
      <c r="AA542" s="27">
        <v>108.33</v>
      </c>
      <c r="AB542" s="27">
        <v>99.75</v>
      </c>
    </row>
    <row r="543" spans="1:28">
      <c r="A543" s="28">
        <v>39752</v>
      </c>
      <c r="B543" s="27">
        <v>75.78</v>
      </c>
      <c r="C543" s="27">
        <v>100.5</v>
      </c>
      <c r="D543" s="27">
        <v>100.1</v>
      </c>
      <c r="E543" s="27">
        <v>87.81</v>
      </c>
      <c r="F543" s="27">
        <v>105.82</v>
      </c>
      <c r="G543" s="27">
        <v>99.46</v>
      </c>
      <c r="H543" s="27">
        <v>103.23</v>
      </c>
      <c r="I543" s="27">
        <v>102.79</v>
      </c>
      <c r="J543" s="27">
        <v>100.89</v>
      </c>
      <c r="K543" s="27">
        <v>101.62</v>
      </c>
      <c r="L543" s="27">
        <v>97.84</v>
      </c>
      <c r="M543" s="27">
        <v>103.11</v>
      </c>
      <c r="N543" s="27">
        <v>108.76</v>
      </c>
      <c r="O543" s="27">
        <v>100.73</v>
      </c>
      <c r="P543" s="27">
        <v>94.7</v>
      </c>
      <c r="Q543" s="27">
        <v>87.88</v>
      </c>
      <c r="R543" s="27">
        <v>95.23</v>
      </c>
      <c r="S543" s="27">
        <v>100.39</v>
      </c>
      <c r="T543" s="27">
        <v>92.56</v>
      </c>
      <c r="U543" s="27">
        <v>93.05</v>
      </c>
      <c r="V543" s="27">
        <v>101.27</v>
      </c>
      <c r="W543" s="27">
        <v>96.25</v>
      </c>
      <c r="X543" s="27">
        <v>101.05</v>
      </c>
      <c r="Y543" s="27">
        <v>100.53</v>
      </c>
      <c r="Z543" s="27">
        <v>93.55</v>
      </c>
      <c r="AA543" s="27">
        <v>108.07</v>
      </c>
      <c r="AB543" s="27">
        <v>107.15</v>
      </c>
    </row>
    <row r="544" spans="1:28">
      <c r="A544" s="28">
        <v>39782</v>
      </c>
      <c r="B544" s="27">
        <v>74.63</v>
      </c>
      <c r="C544" s="27">
        <v>100.39</v>
      </c>
      <c r="D544" s="27">
        <v>99.84</v>
      </c>
      <c r="E544" s="27">
        <v>86.62</v>
      </c>
      <c r="F544" s="27">
        <v>105.41</v>
      </c>
      <c r="G544" s="27">
        <v>100.06</v>
      </c>
      <c r="H544" s="27">
        <v>102.72</v>
      </c>
      <c r="I544" s="27">
        <v>102.9</v>
      </c>
      <c r="J544" s="27">
        <v>100.66</v>
      </c>
      <c r="K544" s="27">
        <v>101.29</v>
      </c>
      <c r="L544" s="27">
        <v>98.05</v>
      </c>
      <c r="M544" s="27">
        <v>107.81</v>
      </c>
      <c r="N544" s="27">
        <v>108.16</v>
      </c>
      <c r="O544" s="27">
        <v>100.61</v>
      </c>
      <c r="P544" s="27">
        <v>100.94</v>
      </c>
      <c r="Q544" s="27">
        <v>84.37</v>
      </c>
      <c r="R544" s="27">
        <v>95.34</v>
      </c>
      <c r="S544" s="27">
        <v>100.21</v>
      </c>
      <c r="T544" s="27">
        <v>88.75</v>
      </c>
      <c r="U544" s="27">
        <v>91.01</v>
      </c>
      <c r="V544" s="27">
        <v>101.12</v>
      </c>
      <c r="W544" s="27">
        <v>96.82</v>
      </c>
      <c r="X544" s="27">
        <v>101.07</v>
      </c>
      <c r="Y544" s="27">
        <v>97.44</v>
      </c>
      <c r="Z544" s="27">
        <v>93.02</v>
      </c>
      <c r="AA544" s="27">
        <v>101.9</v>
      </c>
      <c r="AB544" s="27">
        <v>108.78</v>
      </c>
    </row>
    <row r="545" spans="1:28">
      <c r="A545" s="28">
        <v>39813</v>
      </c>
      <c r="B545" s="27">
        <v>74.44</v>
      </c>
      <c r="C545" s="27">
        <v>101.26</v>
      </c>
      <c r="D545" s="27">
        <v>101.43</v>
      </c>
      <c r="E545" s="27">
        <v>84.88</v>
      </c>
      <c r="F545" s="27">
        <v>100.71</v>
      </c>
      <c r="G545" s="27">
        <v>102.53</v>
      </c>
      <c r="H545" s="27">
        <v>108.14</v>
      </c>
      <c r="I545" s="27">
        <v>105.22</v>
      </c>
      <c r="J545" s="27">
        <v>102.14</v>
      </c>
      <c r="K545" s="27">
        <v>104.02</v>
      </c>
      <c r="L545" s="27">
        <v>98.96</v>
      </c>
      <c r="M545" s="27">
        <v>105.28</v>
      </c>
      <c r="N545" s="27">
        <v>110.58</v>
      </c>
      <c r="O545" s="27">
        <v>102.1</v>
      </c>
      <c r="P545" s="27">
        <v>105.76</v>
      </c>
      <c r="Q545" s="27">
        <v>83.76</v>
      </c>
      <c r="R545" s="27">
        <v>93.39</v>
      </c>
      <c r="S545" s="27">
        <v>101.42</v>
      </c>
      <c r="T545" s="27">
        <v>85.81</v>
      </c>
      <c r="U545" s="27">
        <v>87.7</v>
      </c>
      <c r="V545" s="27">
        <v>101.69</v>
      </c>
      <c r="W545" s="27">
        <v>95.89</v>
      </c>
      <c r="X545" s="27">
        <v>101.99</v>
      </c>
      <c r="Y545" s="27">
        <v>92.6</v>
      </c>
      <c r="Z545" s="27">
        <v>92.94</v>
      </c>
      <c r="AA545" s="27">
        <v>95.21</v>
      </c>
      <c r="AB545" s="27">
        <v>106.26</v>
      </c>
    </row>
    <row r="546" spans="1:28">
      <c r="A546" s="28">
        <v>39844</v>
      </c>
      <c r="B546" s="27">
        <v>75.75</v>
      </c>
      <c r="C546" s="27">
        <v>100.96</v>
      </c>
      <c r="D546" s="27">
        <v>101.7</v>
      </c>
      <c r="E546" s="27">
        <v>85.39</v>
      </c>
      <c r="F546" s="27">
        <v>99.93</v>
      </c>
      <c r="G546" s="27">
        <v>102.45</v>
      </c>
      <c r="H546" s="27">
        <v>106.56</v>
      </c>
      <c r="I546" s="27">
        <v>104.97</v>
      </c>
      <c r="J546" s="27">
        <v>101.78</v>
      </c>
      <c r="K546" s="27">
        <v>103.39</v>
      </c>
      <c r="L546" s="27">
        <v>98.49</v>
      </c>
      <c r="M546" s="27">
        <v>106.1</v>
      </c>
      <c r="N546" s="27">
        <v>108.79</v>
      </c>
      <c r="O546" s="27">
        <v>102</v>
      </c>
      <c r="P546" s="27">
        <v>106.62</v>
      </c>
      <c r="Q546" s="27">
        <v>85.44</v>
      </c>
      <c r="R546" s="27">
        <v>90.62</v>
      </c>
      <c r="S546" s="27">
        <v>101.72</v>
      </c>
      <c r="T546" s="27">
        <v>84.86</v>
      </c>
      <c r="U546" s="27">
        <v>89.43</v>
      </c>
      <c r="V546" s="27">
        <v>101.54</v>
      </c>
      <c r="W546" s="27">
        <v>95.63</v>
      </c>
      <c r="X546" s="27">
        <v>100.9</v>
      </c>
      <c r="Y546" s="27">
        <v>92.6</v>
      </c>
      <c r="Z546" s="27">
        <v>95.29</v>
      </c>
      <c r="AA546" s="27">
        <v>92.9</v>
      </c>
      <c r="AB546" s="27">
        <v>107.98</v>
      </c>
    </row>
    <row r="547" spans="1:28">
      <c r="A547" s="28">
        <v>39872</v>
      </c>
      <c r="B547" s="27">
        <v>74.59</v>
      </c>
      <c r="C547" s="27">
        <v>100.43</v>
      </c>
      <c r="D547" s="27">
        <v>101.06</v>
      </c>
      <c r="E547" s="27">
        <v>85.09</v>
      </c>
      <c r="F547" s="27">
        <v>97.96</v>
      </c>
      <c r="G547" s="27">
        <v>102.77</v>
      </c>
      <c r="H547" s="27">
        <v>104.8</v>
      </c>
      <c r="I547" s="27">
        <v>104.23</v>
      </c>
      <c r="J547" s="27">
        <v>101.25</v>
      </c>
      <c r="K547" s="27">
        <v>102.94</v>
      </c>
      <c r="L547" s="27">
        <v>96.97</v>
      </c>
      <c r="M547" s="27">
        <v>107.96</v>
      </c>
      <c r="N547" s="27">
        <v>106.37</v>
      </c>
      <c r="O547" s="27">
        <v>101.36</v>
      </c>
      <c r="P547" s="27">
        <v>106.07</v>
      </c>
      <c r="Q547" s="27">
        <v>82.87</v>
      </c>
      <c r="R547" s="27">
        <v>86.92</v>
      </c>
      <c r="S547" s="27">
        <v>101.38</v>
      </c>
      <c r="T547" s="27">
        <v>81.81</v>
      </c>
      <c r="U547" s="27">
        <v>93.92</v>
      </c>
      <c r="V547" s="27">
        <v>100.92</v>
      </c>
      <c r="W547" s="27">
        <v>95.72</v>
      </c>
      <c r="X547" s="27">
        <v>100.13</v>
      </c>
      <c r="Y547" s="27">
        <v>89.82</v>
      </c>
      <c r="Z547" s="27">
        <v>94.66</v>
      </c>
      <c r="AA547" s="27">
        <v>96.04</v>
      </c>
      <c r="AB547" s="27">
        <v>111.57</v>
      </c>
    </row>
    <row r="548" spans="1:28">
      <c r="A548" s="28">
        <v>39903</v>
      </c>
      <c r="B548" s="27">
        <v>76.77</v>
      </c>
      <c r="C548" s="27">
        <v>101.26</v>
      </c>
      <c r="D548" s="27">
        <v>101.18</v>
      </c>
      <c r="E548" s="27">
        <v>84.04</v>
      </c>
      <c r="F548" s="27">
        <v>99.04</v>
      </c>
      <c r="G548" s="27">
        <v>104</v>
      </c>
      <c r="H548" s="27">
        <v>107.99</v>
      </c>
      <c r="I548" s="27">
        <v>105.36</v>
      </c>
      <c r="J548" s="27">
        <v>102.27</v>
      </c>
      <c r="K548" s="27">
        <v>103.74</v>
      </c>
      <c r="L548" s="27">
        <v>99.55</v>
      </c>
      <c r="M548" s="27">
        <v>109.11</v>
      </c>
      <c r="N548" s="27">
        <v>107.81</v>
      </c>
      <c r="O548" s="27">
        <v>102.19</v>
      </c>
      <c r="P548" s="27">
        <v>100.01</v>
      </c>
      <c r="Q548" s="27">
        <v>83.56</v>
      </c>
      <c r="R548" s="27">
        <v>86.88</v>
      </c>
      <c r="S548" s="27">
        <v>103.52</v>
      </c>
      <c r="T548" s="27">
        <v>84.18</v>
      </c>
      <c r="U548" s="27">
        <v>94.36</v>
      </c>
      <c r="V548" s="27">
        <v>102.03</v>
      </c>
      <c r="W548" s="27">
        <v>94.87</v>
      </c>
      <c r="X548" s="27">
        <v>100.84</v>
      </c>
      <c r="Y548" s="27">
        <v>88.43</v>
      </c>
      <c r="Z548" s="27">
        <v>93.97</v>
      </c>
      <c r="AA548" s="27">
        <v>93.52</v>
      </c>
      <c r="AB548" s="27">
        <v>112.21</v>
      </c>
    </row>
    <row r="549" spans="1:28">
      <c r="A549" s="28">
        <v>39933</v>
      </c>
      <c r="B549" s="27">
        <v>80.83</v>
      </c>
      <c r="C549" s="27">
        <v>101.12</v>
      </c>
      <c r="D549" s="27">
        <v>100.99</v>
      </c>
      <c r="E549" s="27">
        <v>85.4</v>
      </c>
      <c r="F549" s="27">
        <v>100.12</v>
      </c>
      <c r="G549" s="27">
        <v>102.94</v>
      </c>
      <c r="H549" s="27">
        <v>107.16</v>
      </c>
      <c r="I549" s="27">
        <v>104.46</v>
      </c>
      <c r="J549" s="27">
        <v>101.94</v>
      </c>
      <c r="K549" s="27">
        <v>103.23</v>
      </c>
      <c r="L549" s="27">
        <v>99.09</v>
      </c>
      <c r="M549" s="27">
        <v>107.28</v>
      </c>
      <c r="N549" s="27">
        <v>106.37</v>
      </c>
      <c r="O549" s="27">
        <v>101.9</v>
      </c>
      <c r="P549" s="27">
        <v>96.64</v>
      </c>
      <c r="Q549" s="27">
        <v>90.34</v>
      </c>
      <c r="R549" s="27">
        <v>94.07</v>
      </c>
      <c r="S549" s="27">
        <v>103.32</v>
      </c>
      <c r="T549" s="27">
        <v>87.68</v>
      </c>
      <c r="U549" s="27">
        <v>94.21</v>
      </c>
      <c r="V549" s="27">
        <v>101.68</v>
      </c>
      <c r="W549" s="27">
        <v>94.07</v>
      </c>
      <c r="X549" s="27">
        <v>101.38</v>
      </c>
      <c r="Y549" s="27">
        <v>90.47</v>
      </c>
      <c r="Z549" s="27">
        <v>93.9</v>
      </c>
      <c r="AA549" s="27">
        <v>95.6</v>
      </c>
      <c r="AB549" s="27">
        <v>108.77</v>
      </c>
    </row>
    <row r="550" spans="1:28">
      <c r="A550" s="28">
        <v>39964</v>
      </c>
      <c r="B550" s="27">
        <v>84.43</v>
      </c>
      <c r="C550" s="27">
        <v>101.51</v>
      </c>
      <c r="D550" s="27">
        <v>100.98</v>
      </c>
      <c r="E550" s="27">
        <v>90.58</v>
      </c>
      <c r="F550" s="27">
        <v>100.26</v>
      </c>
      <c r="G550" s="27">
        <v>103</v>
      </c>
      <c r="H550" s="27">
        <v>107.33</v>
      </c>
      <c r="I550" s="27">
        <v>103.99</v>
      </c>
      <c r="J550" s="27">
        <v>102.18</v>
      </c>
      <c r="K550" s="27">
        <v>103.16</v>
      </c>
      <c r="L550" s="27">
        <v>99.13</v>
      </c>
      <c r="M550" s="27">
        <v>103.83</v>
      </c>
      <c r="N550" s="27">
        <v>106.08</v>
      </c>
      <c r="O550" s="27">
        <v>102.18</v>
      </c>
      <c r="P550" s="27">
        <v>95.62</v>
      </c>
      <c r="Q550" s="27">
        <v>93.89</v>
      </c>
      <c r="R550" s="27">
        <v>94.29</v>
      </c>
      <c r="S550" s="27">
        <v>103.59</v>
      </c>
      <c r="T550" s="27">
        <v>89.08</v>
      </c>
      <c r="U550" s="27">
        <v>93.91</v>
      </c>
      <c r="V550" s="27">
        <v>101.44</v>
      </c>
      <c r="W550" s="27">
        <v>94.61</v>
      </c>
      <c r="X550" s="27">
        <v>101.32</v>
      </c>
      <c r="Y550" s="27">
        <v>92.79</v>
      </c>
      <c r="Z550" s="27">
        <v>94.41</v>
      </c>
      <c r="AA550" s="27">
        <v>97.74</v>
      </c>
      <c r="AB550" s="27">
        <v>104.79</v>
      </c>
    </row>
    <row r="551" spans="1:28">
      <c r="A551" s="28">
        <v>39994</v>
      </c>
      <c r="B551" s="27">
        <v>87.35</v>
      </c>
      <c r="C551" s="27">
        <v>101.39</v>
      </c>
      <c r="D551" s="27">
        <v>100.87</v>
      </c>
      <c r="E551" s="27">
        <v>92.08</v>
      </c>
      <c r="F551" s="27">
        <v>99.47</v>
      </c>
      <c r="G551" s="27">
        <v>103.58</v>
      </c>
      <c r="H551" s="27">
        <v>108.21</v>
      </c>
      <c r="I551" s="27">
        <v>104.8</v>
      </c>
      <c r="J551" s="27">
        <v>102.42</v>
      </c>
      <c r="K551" s="27">
        <v>103.87</v>
      </c>
      <c r="L551" s="27">
        <v>99.21</v>
      </c>
      <c r="M551" s="27">
        <v>102.51</v>
      </c>
      <c r="N551" s="27">
        <v>105.75</v>
      </c>
      <c r="O551" s="27">
        <v>102.36</v>
      </c>
      <c r="P551" s="27">
        <v>94.05</v>
      </c>
      <c r="Q551" s="27">
        <v>92</v>
      </c>
      <c r="R551" s="27">
        <v>92.38</v>
      </c>
      <c r="S551" s="27">
        <v>103.4</v>
      </c>
      <c r="T551" s="27">
        <v>92.53</v>
      </c>
      <c r="U551" s="27">
        <v>93.39</v>
      </c>
      <c r="V551" s="27">
        <v>101.36</v>
      </c>
      <c r="W551" s="27">
        <v>93.6</v>
      </c>
      <c r="X551" s="27">
        <v>101.77</v>
      </c>
      <c r="Y551" s="27">
        <v>90.57</v>
      </c>
      <c r="Z551" s="27">
        <v>94.58</v>
      </c>
      <c r="AA551" s="27">
        <v>101.81</v>
      </c>
      <c r="AB551" s="27">
        <v>104.02</v>
      </c>
    </row>
    <row r="552" spans="1:28">
      <c r="A552" s="28">
        <v>40025</v>
      </c>
      <c r="B552" s="27">
        <v>87.6</v>
      </c>
      <c r="C552" s="27">
        <v>101.31</v>
      </c>
      <c r="D552" s="27">
        <v>101.17</v>
      </c>
      <c r="E552" s="27">
        <v>91.87</v>
      </c>
      <c r="F552" s="27">
        <v>98.67</v>
      </c>
      <c r="G552" s="27">
        <v>103.64</v>
      </c>
      <c r="H552" s="27">
        <v>107.84</v>
      </c>
      <c r="I552" s="27">
        <v>104.38</v>
      </c>
      <c r="J552" s="27">
        <v>102.24</v>
      </c>
      <c r="K552" s="27">
        <v>104.27</v>
      </c>
      <c r="L552" s="27">
        <v>98.75</v>
      </c>
      <c r="M552" s="27">
        <v>102</v>
      </c>
      <c r="N552" s="27">
        <v>105.36</v>
      </c>
      <c r="O552" s="27">
        <v>102.72</v>
      </c>
      <c r="P552" s="27">
        <v>95.87</v>
      </c>
      <c r="Q552" s="27">
        <v>91.82</v>
      </c>
      <c r="R552" s="27">
        <v>92.45</v>
      </c>
      <c r="S552" s="27">
        <v>102.5</v>
      </c>
      <c r="T552" s="27">
        <v>93.54</v>
      </c>
      <c r="U552" s="27">
        <v>93.14</v>
      </c>
      <c r="V552" s="27">
        <v>101.29</v>
      </c>
      <c r="W552" s="27">
        <v>94.28</v>
      </c>
      <c r="X552" s="27">
        <v>101.19</v>
      </c>
      <c r="Y552" s="27">
        <v>91.02</v>
      </c>
      <c r="Z552" s="27">
        <v>94.09</v>
      </c>
      <c r="AA552" s="27">
        <v>101.83</v>
      </c>
      <c r="AB552" s="27">
        <v>103.63</v>
      </c>
    </row>
    <row r="553" spans="1:28">
      <c r="A553" s="28">
        <v>40056</v>
      </c>
      <c r="B553" s="27">
        <v>90</v>
      </c>
      <c r="C553" s="27">
        <v>101.42</v>
      </c>
      <c r="D553" s="27">
        <v>101.21</v>
      </c>
      <c r="E553" s="27">
        <v>94.23</v>
      </c>
      <c r="F553" s="27">
        <v>99.66</v>
      </c>
      <c r="G553" s="27">
        <v>102.82</v>
      </c>
      <c r="H553" s="27">
        <v>107.93</v>
      </c>
      <c r="I553" s="27">
        <v>103.71</v>
      </c>
      <c r="J553" s="27">
        <v>102.55</v>
      </c>
      <c r="K553" s="27">
        <v>104.21</v>
      </c>
      <c r="L553" s="27">
        <v>97.72</v>
      </c>
      <c r="M553" s="27">
        <v>99.22</v>
      </c>
      <c r="N553" s="27">
        <v>105.66</v>
      </c>
      <c r="O553" s="27">
        <v>102.76</v>
      </c>
      <c r="P553" s="27">
        <v>94.45</v>
      </c>
      <c r="Q553" s="27">
        <v>92.92</v>
      </c>
      <c r="R553" s="27">
        <v>94.48</v>
      </c>
      <c r="S553" s="27">
        <v>102.53</v>
      </c>
      <c r="T553" s="27">
        <v>96.69</v>
      </c>
      <c r="U553" s="27">
        <v>94.97</v>
      </c>
      <c r="V553" s="27">
        <v>100.64</v>
      </c>
      <c r="W553" s="27">
        <v>94.09</v>
      </c>
      <c r="X553" s="27">
        <v>101.28</v>
      </c>
      <c r="Y553" s="27">
        <v>96.28</v>
      </c>
      <c r="Z553" s="27">
        <v>93.81</v>
      </c>
      <c r="AA553" s="27">
        <v>101.7</v>
      </c>
      <c r="AB553" s="27">
        <v>101.77</v>
      </c>
    </row>
    <row r="554" spans="1:28">
      <c r="A554" s="28">
        <v>40086</v>
      </c>
      <c r="B554" s="27">
        <v>91.46</v>
      </c>
      <c r="C554" s="27">
        <v>101.83</v>
      </c>
      <c r="D554" s="27">
        <v>101.4</v>
      </c>
      <c r="E554" s="27">
        <v>94.39</v>
      </c>
      <c r="F554" s="27">
        <v>98.03</v>
      </c>
      <c r="G554" s="27">
        <v>103.31</v>
      </c>
      <c r="H554" s="27">
        <v>109.1</v>
      </c>
      <c r="I554" s="27">
        <v>104.23</v>
      </c>
      <c r="J554" s="27">
        <v>102.77</v>
      </c>
      <c r="K554" s="27">
        <v>104.32</v>
      </c>
      <c r="L554" s="27">
        <v>99.91</v>
      </c>
      <c r="M554" s="27">
        <v>98.3</v>
      </c>
      <c r="N554" s="27">
        <v>106.43</v>
      </c>
      <c r="O554" s="27">
        <v>102.94</v>
      </c>
      <c r="P554" s="27">
        <v>96.96</v>
      </c>
      <c r="Q554" s="27">
        <v>93.33</v>
      </c>
      <c r="R554" s="27">
        <v>91.5</v>
      </c>
      <c r="S554" s="27">
        <v>103.64</v>
      </c>
      <c r="T554" s="27">
        <v>98.59</v>
      </c>
      <c r="U554" s="27">
        <v>96.68</v>
      </c>
      <c r="V554" s="27">
        <v>101.18</v>
      </c>
      <c r="W554" s="27">
        <v>93.55</v>
      </c>
      <c r="X554" s="27">
        <v>101.45</v>
      </c>
      <c r="Y554" s="27">
        <v>97.07</v>
      </c>
      <c r="Z554" s="27">
        <v>94.74</v>
      </c>
      <c r="AA554" s="27">
        <v>98.8</v>
      </c>
      <c r="AB554" s="27">
        <v>100.86</v>
      </c>
    </row>
    <row r="555" spans="1:28">
      <c r="A555" s="28">
        <v>40117</v>
      </c>
      <c r="B555" s="27">
        <v>95.03</v>
      </c>
      <c r="C555" s="27">
        <v>102</v>
      </c>
      <c r="D555" s="27">
        <v>101.7</v>
      </c>
      <c r="E555" s="27">
        <v>96.25</v>
      </c>
      <c r="F555" s="27">
        <v>97.9</v>
      </c>
      <c r="G555" s="27">
        <v>103.46</v>
      </c>
      <c r="H555" s="27">
        <v>110.26</v>
      </c>
      <c r="I555" s="27">
        <v>103.86</v>
      </c>
      <c r="J555" s="27">
        <v>103.03</v>
      </c>
      <c r="K555" s="27">
        <v>104.68</v>
      </c>
      <c r="L555" s="27">
        <v>100.45</v>
      </c>
      <c r="M555" s="27">
        <v>99.19</v>
      </c>
      <c r="N555" s="27">
        <v>106.95</v>
      </c>
      <c r="O555" s="27">
        <v>103.13</v>
      </c>
      <c r="P555" s="27">
        <v>96.23</v>
      </c>
      <c r="Q555" s="27">
        <v>95.15</v>
      </c>
      <c r="R555" s="27">
        <v>92.46</v>
      </c>
      <c r="S555" s="27">
        <v>104.02</v>
      </c>
      <c r="T555" s="27">
        <v>100.8</v>
      </c>
      <c r="U555" s="27">
        <v>99.53</v>
      </c>
      <c r="V555" s="27">
        <v>101.1</v>
      </c>
      <c r="W555" s="27">
        <v>94.48</v>
      </c>
      <c r="X555" s="27">
        <v>102.34</v>
      </c>
      <c r="Y555" s="27">
        <v>96.27</v>
      </c>
      <c r="Z555" s="27">
        <v>95.58</v>
      </c>
      <c r="AA555" s="27">
        <v>96.32</v>
      </c>
      <c r="AB555" s="27">
        <v>99.13</v>
      </c>
    </row>
    <row r="556" spans="1:28">
      <c r="A556" s="28">
        <v>40147</v>
      </c>
      <c r="B556" s="27">
        <v>95.92</v>
      </c>
      <c r="C556" s="27">
        <v>102.1</v>
      </c>
      <c r="D556" s="27">
        <v>101.87</v>
      </c>
      <c r="E556" s="27">
        <v>95.89</v>
      </c>
      <c r="F556" s="27">
        <v>96.37</v>
      </c>
      <c r="G556" s="27">
        <v>103.34</v>
      </c>
      <c r="H556" s="27">
        <v>110</v>
      </c>
      <c r="I556" s="27">
        <v>103.89</v>
      </c>
      <c r="J556" s="27">
        <v>103.05</v>
      </c>
      <c r="K556" s="27">
        <v>104.25</v>
      </c>
      <c r="L556" s="27">
        <v>100.81</v>
      </c>
      <c r="M556" s="27">
        <v>98.43</v>
      </c>
      <c r="N556" s="27">
        <v>106.64</v>
      </c>
      <c r="O556" s="27">
        <v>103</v>
      </c>
      <c r="P556" s="27">
        <v>96.81</v>
      </c>
      <c r="Q556" s="27">
        <v>95.56</v>
      </c>
      <c r="R556" s="27">
        <v>93.47</v>
      </c>
      <c r="S556" s="27">
        <v>103.77</v>
      </c>
      <c r="T556" s="27">
        <v>98.43</v>
      </c>
      <c r="U556" s="27">
        <v>99.06</v>
      </c>
      <c r="V556" s="27">
        <v>101.11</v>
      </c>
      <c r="W556" s="27">
        <v>94.55</v>
      </c>
      <c r="X556" s="27">
        <v>102.77</v>
      </c>
      <c r="Y556" s="27">
        <v>95.84</v>
      </c>
      <c r="Z556" s="27">
        <v>95.83</v>
      </c>
      <c r="AA556" s="27">
        <v>98.45</v>
      </c>
      <c r="AB556" s="27">
        <v>98.36</v>
      </c>
    </row>
    <row r="557" spans="1:28">
      <c r="A557" s="28">
        <v>40178</v>
      </c>
      <c r="B557" s="27">
        <v>95.4</v>
      </c>
      <c r="C557" s="27">
        <v>101.63</v>
      </c>
      <c r="D557" s="27">
        <v>101.52</v>
      </c>
      <c r="E557" s="27">
        <v>96.43</v>
      </c>
      <c r="F557" s="27">
        <v>96.82</v>
      </c>
      <c r="G557" s="27">
        <v>102.61</v>
      </c>
      <c r="H557" s="27">
        <v>109.14</v>
      </c>
      <c r="I557" s="27">
        <v>103.43</v>
      </c>
      <c r="J557" s="27">
        <v>102.72</v>
      </c>
      <c r="K557" s="27">
        <v>104.62</v>
      </c>
      <c r="L557" s="27">
        <v>100.44</v>
      </c>
      <c r="M557" s="27">
        <v>99.78</v>
      </c>
      <c r="N557" s="27">
        <v>105.19</v>
      </c>
      <c r="O557" s="27">
        <v>102.62</v>
      </c>
      <c r="P557" s="27">
        <v>96.57</v>
      </c>
      <c r="Q557" s="27">
        <v>96.57</v>
      </c>
      <c r="R557" s="27">
        <v>96.14</v>
      </c>
      <c r="S557" s="27">
        <v>102.45</v>
      </c>
      <c r="T557" s="27">
        <v>97.86</v>
      </c>
      <c r="U557" s="27">
        <v>99.02</v>
      </c>
      <c r="V557" s="27">
        <v>100.84</v>
      </c>
      <c r="W557" s="27">
        <v>94.23</v>
      </c>
      <c r="X557" s="27">
        <v>102.22</v>
      </c>
      <c r="Y557" s="27">
        <v>94.81</v>
      </c>
      <c r="Z557" s="27">
        <v>95.49</v>
      </c>
      <c r="AA557" s="27">
        <v>98.22</v>
      </c>
      <c r="AB557" s="27">
        <v>98.55</v>
      </c>
    </row>
    <row r="558" spans="1:28">
      <c r="A558" s="28">
        <v>40209</v>
      </c>
      <c r="B558" s="27">
        <v>97.64</v>
      </c>
      <c r="C558" s="27">
        <v>101.28</v>
      </c>
      <c r="D558" s="27">
        <v>101.59</v>
      </c>
      <c r="E558" s="27">
        <v>97.75</v>
      </c>
      <c r="F558" s="27">
        <v>98.69</v>
      </c>
      <c r="G558" s="27">
        <v>102.33</v>
      </c>
      <c r="H558" s="27">
        <v>105.87</v>
      </c>
      <c r="I558" s="27">
        <v>102.82</v>
      </c>
      <c r="J558" s="27">
        <v>102.02</v>
      </c>
      <c r="K558" s="27">
        <v>103.02</v>
      </c>
      <c r="L558" s="27">
        <v>99.18</v>
      </c>
      <c r="M558" s="27">
        <v>100.08</v>
      </c>
      <c r="N558" s="27">
        <v>103.46</v>
      </c>
      <c r="O558" s="27">
        <v>102.34</v>
      </c>
      <c r="P558" s="27">
        <v>95.2</v>
      </c>
      <c r="Q558" s="27">
        <v>100.56</v>
      </c>
      <c r="R558" s="27">
        <v>97.52</v>
      </c>
      <c r="S558" s="27">
        <v>101.81</v>
      </c>
      <c r="T558" s="27">
        <v>99.5</v>
      </c>
      <c r="U558" s="27">
        <v>101.14</v>
      </c>
      <c r="V558" s="27">
        <v>100.48</v>
      </c>
      <c r="W558" s="27">
        <v>95.32</v>
      </c>
      <c r="X558" s="27">
        <v>100.87</v>
      </c>
      <c r="Y558" s="27">
        <v>95.79</v>
      </c>
      <c r="Z558" s="27">
        <v>96.77</v>
      </c>
      <c r="AA558" s="27">
        <v>99.44</v>
      </c>
      <c r="AB558" s="27">
        <v>99.26</v>
      </c>
    </row>
    <row r="559" spans="1:28">
      <c r="A559" s="28">
        <v>40237</v>
      </c>
      <c r="B559" s="27">
        <v>96.5</v>
      </c>
      <c r="C559" s="27">
        <v>100.36</v>
      </c>
      <c r="D559" s="27">
        <v>100.83</v>
      </c>
      <c r="E559" s="27">
        <v>97.44</v>
      </c>
      <c r="F559" s="27">
        <v>99.34</v>
      </c>
      <c r="G559" s="27">
        <v>102.05</v>
      </c>
      <c r="H559" s="27">
        <v>103.12</v>
      </c>
      <c r="I559" s="27">
        <v>101.53</v>
      </c>
      <c r="J559" s="27">
        <v>101.45</v>
      </c>
      <c r="K559" s="27">
        <v>101.98</v>
      </c>
      <c r="L559" s="27">
        <v>97.73</v>
      </c>
      <c r="M559" s="27">
        <v>102.18</v>
      </c>
      <c r="N559" s="27">
        <v>102.01</v>
      </c>
      <c r="O559" s="27">
        <v>101.24</v>
      </c>
      <c r="P559" s="27">
        <v>97.87</v>
      </c>
      <c r="Q559" s="27">
        <v>100.08</v>
      </c>
      <c r="R559" s="27">
        <v>97.63</v>
      </c>
      <c r="S559" s="27">
        <v>101.15</v>
      </c>
      <c r="T559" s="27">
        <v>97.37</v>
      </c>
      <c r="U559" s="27">
        <v>101.68</v>
      </c>
      <c r="V559" s="27">
        <v>99.95</v>
      </c>
      <c r="W559" s="27">
        <v>95.68</v>
      </c>
      <c r="X559" s="27">
        <v>99.73</v>
      </c>
      <c r="Y559" s="27">
        <v>97.47</v>
      </c>
      <c r="Z559" s="27">
        <v>96.17</v>
      </c>
      <c r="AA559" s="27">
        <v>99.14</v>
      </c>
      <c r="AB559" s="27">
        <v>100.81</v>
      </c>
    </row>
    <row r="560" spans="1:28">
      <c r="A560" s="28">
        <v>40268</v>
      </c>
      <c r="B560" s="27">
        <v>99.18</v>
      </c>
      <c r="C560" s="27">
        <v>100.82</v>
      </c>
      <c r="D560" s="27">
        <v>100.58</v>
      </c>
      <c r="E560" s="27">
        <v>100.06</v>
      </c>
      <c r="F560" s="27">
        <v>98.63</v>
      </c>
      <c r="G560" s="27">
        <v>101.58</v>
      </c>
      <c r="H560" s="27">
        <v>103.46</v>
      </c>
      <c r="I560" s="27">
        <v>101.17</v>
      </c>
      <c r="J560" s="27">
        <v>101.29</v>
      </c>
      <c r="K560" s="27">
        <v>101.73</v>
      </c>
      <c r="L560" s="27">
        <v>100.16</v>
      </c>
      <c r="M560" s="27">
        <v>101.48</v>
      </c>
      <c r="N560" s="27">
        <v>101.54</v>
      </c>
      <c r="O560" s="27">
        <v>100.79</v>
      </c>
      <c r="P560" s="27">
        <v>96.97</v>
      </c>
      <c r="Q560" s="27">
        <v>101.77</v>
      </c>
      <c r="R560" s="27">
        <v>100.73</v>
      </c>
      <c r="S560" s="27">
        <v>101.77</v>
      </c>
      <c r="T560" s="27">
        <v>97.19</v>
      </c>
      <c r="U560" s="27">
        <v>101.79</v>
      </c>
      <c r="V560" s="27">
        <v>100.49</v>
      </c>
      <c r="W560" s="27">
        <v>96.32</v>
      </c>
      <c r="X560" s="27">
        <v>99.88</v>
      </c>
      <c r="Y560" s="27">
        <v>99</v>
      </c>
      <c r="Z560" s="27">
        <v>96.59</v>
      </c>
      <c r="AA560" s="27">
        <v>95.64</v>
      </c>
      <c r="AB560" s="27">
        <v>99.92</v>
      </c>
    </row>
    <row r="561" spans="1:28">
      <c r="A561" s="28">
        <v>40298</v>
      </c>
      <c r="B561" s="27">
        <v>101.07</v>
      </c>
      <c r="C561" s="27">
        <v>100.6</v>
      </c>
      <c r="D561" s="27">
        <v>100.22</v>
      </c>
      <c r="E561" s="27">
        <v>102.12</v>
      </c>
      <c r="F561" s="27">
        <v>101.08</v>
      </c>
      <c r="G561" s="27">
        <v>100.7</v>
      </c>
      <c r="H561" s="27">
        <v>102.01</v>
      </c>
      <c r="I561" s="27">
        <v>100.7</v>
      </c>
      <c r="J561" s="27">
        <v>100.76</v>
      </c>
      <c r="K561" s="27">
        <v>100.76</v>
      </c>
      <c r="L561" s="27">
        <v>100.56</v>
      </c>
      <c r="M561" s="27">
        <v>101.53</v>
      </c>
      <c r="N561" s="27">
        <v>100.56</v>
      </c>
      <c r="O561" s="27">
        <v>100.4</v>
      </c>
      <c r="P561" s="27">
        <v>93.49</v>
      </c>
      <c r="Q561" s="27">
        <v>104.71</v>
      </c>
      <c r="R561" s="27">
        <v>103.04</v>
      </c>
      <c r="S561" s="27">
        <v>101.34</v>
      </c>
      <c r="T561" s="27">
        <v>98.14</v>
      </c>
      <c r="U561" s="27">
        <v>102.39</v>
      </c>
      <c r="V561" s="27">
        <v>100.16</v>
      </c>
      <c r="W561" s="27">
        <v>98.61</v>
      </c>
      <c r="X561" s="27">
        <v>100.3</v>
      </c>
      <c r="Y561" s="27">
        <v>98.76</v>
      </c>
      <c r="Z561" s="27">
        <v>97.58</v>
      </c>
      <c r="AA561" s="27">
        <v>98.38</v>
      </c>
      <c r="AB561" s="27">
        <v>99.43</v>
      </c>
    </row>
    <row r="562" spans="1:28">
      <c r="A562" s="28">
        <v>40329</v>
      </c>
      <c r="B562" s="27">
        <v>97.5</v>
      </c>
      <c r="C562" s="27">
        <v>99.88</v>
      </c>
      <c r="D562" s="27">
        <v>99.37</v>
      </c>
      <c r="E562" s="27">
        <v>100.09</v>
      </c>
      <c r="F562" s="27">
        <v>101.45</v>
      </c>
      <c r="G562" s="27">
        <v>99.5</v>
      </c>
      <c r="H562" s="27">
        <v>98.35</v>
      </c>
      <c r="I562" s="27">
        <v>99.24</v>
      </c>
      <c r="J562" s="27">
        <v>99.56</v>
      </c>
      <c r="K562" s="27">
        <v>99.04</v>
      </c>
      <c r="L562" s="27">
        <v>100.44</v>
      </c>
      <c r="M562" s="27">
        <v>103.34</v>
      </c>
      <c r="N562" s="27">
        <v>98.64</v>
      </c>
      <c r="O562" s="27">
        <v>99.24</v>
      </c>
      <c r="P562" s="27">
        <v>97.78</v>
      </c>
      <c r="Q562" s="27">
        <v>102.03</v>
      </c>
      <c r="R562" s="27">
        <v>99.57</v>
      </c>
      <c r="S562" s="27">
        <v>99.7</v>
      </c>
      <c r="T562" s="27">
        <v>99.52</v>
      </c>
      <c r="U562" s="27">
        <v>100.89</v>
      </c>
      <c r="V562" s="27">
        <v>99.69</v>
      </c>
      <c r="W562" s="27">
        <v>100.68</v>
      </c>
      <c r="X562" s="27">
        <v>99.59</v>
      </c>
      <c r="Y562" s="27">
        <v>97.6</v>
      </c>
      <c r="Z562" s="27">
        <v>96.89</v>
      </c>
      <c r="AA562" s="27">
        <v>98.81</v>
      </c>
      <c r="AB562" s="27">
        <v>103.4</v>
      </c>
    </row>
    <row r="563" spans="1:28">
      <c r="A563" s="28">
        <v>40359</v>
      </c>
      <c r="B563" s="27">
        <v>96.82</v>
      </c>
      <c r="C563" s="27">
        <v>99.3</v>
      </c>
      <c r="D563" s="27">
        <v>98.67</v>
      </c>
      <c r="E563" s="27">
        <v>100.59</v>
      </c>
      <c r="F563" s="27">
        <v>101.37</v>
      </c>
      <c r="G563" s="27">
        <v>98.56</v>
      </c>
      <c r="H563" s="27">
        <v>95.97</v>
      </c>
      <c r="I563" s="27">
        <v>98.55</v>
      </c>
      <c r="J563" s="27">
        <v>98.79</v>
      </c>
      <c r="K563" s="27">
        <v>98.07</v>
      </c>
      <c r="L563" s="27">
        <v>99.71</v>
      </c>
      <c r="M563" s="27">
        <v>104.53</v>
      </c>
      <c r="N563" s="27">
        <v>97.02</v>
      </c>
      <c r="O563" s="27">
        <v>98.52</v>
      </c>
      <c r="P563" s="27">
        <v>100.38</v>
      </c>
      <c r="Q563" s="27">
        <v>98.5</v>
      </c>
      <c r="R563" s="27">
        <v>100.08</v>
      </c>
      <c r="S563" s="27">
        <v>98.33</v>
      </c>
      <c r="T563" s="27">
        <v>99.88</v>
      </c>
      <c r="U563" s="27">
        <v>99.66</v>
      </c>
      <c r="V563" s="27">
        <v>99.51</v>
      </c>
      <c r="W563" s="27">
        <v>100.29</v>
      </c>
      <c r="X563" s="27">
        <v>99.2</v>
      </c>
      <c r="Y563" s="27">
        <v>97.8</v>
      </c>
      <c r="Z563" s="27">
        <v>98.45</v>
      </c>
      <c r="AA563" s="27">
        <v>101.58</v>
      </c>
      <c r="AB563" s="27">
        <v>104.25</v>
      </c>
    </row>
    <row r="564" spans="1:28">
      <c r="A564" s="28">
        <v>40390</v>
      </c>
      <c r="B564" s="27">
        <v>97.25</v>
      </c>
      <c r="C564" s="27">
        <v>99.27</v>
      </c>
      <c r="D564" s="27">
        <v>99.42</v>
      </c>
      <c r="E564" s="27">
        <v>99.78</v>
      </c>
      <c r="F564" s="27">
        <v>99.76</v>
      </c>
      <c r="G564" s="27">
        <v>99.21</v>
      </c>
      <c r="H564" s="27">
        <v>97.5</v>
      </c>
      <c r="I564" s="27">
        <v>98.61</v>
      </c>
      <c r="J564" s="27">
        <v>99.16</v>
      </c>
      <c r="K564" s="27">
        <v>99.11</v>
      </c>
      <c r="L564" s="27">
        <v>99.74</v>
      </c>
      <c r="M564" s="27">
        <v>99.53</v>
      </c>
      <c r="N564" s="27">
        <v>98.47</v>
      </c>
      <c r="O564" s="27">
        <v>99.56</v>
      </c>
      <c r="P564" s="27">
        <v>101.92</v>
      </c>
      <c r="Q564" s="27">
        <v>97.15</v>
      </c>
      <c r="R564" s="27">
        <v>98.67</v>
      </c>
      <c r="S564" s="27">
        <v>98.84</v>
      </c>
      <c r="T564" s="27">
        <v>100.67</v>
      </c>
      <c r="U564" s="27">
        <v>98.62</v>
      </c>
      <c r="V564" s="27">
        <v>100.12</v>
      </c>
      <c r="W564" s="27">
        <v>101.11</v>
      </c>
      <c r="X564" s="27">
        <v>99.23</v>
      </c>
      <c r="Y564" s="27">
        <v>99.38</v>
      </c>
      <c r="Z564" s="27">
        <v>101.25</v>
      </c>
      <c r="AA564" s="27">
        <v>101.68</v>
      </c>
      <c r="AB564" s="27">
        <v>102.19</v>
      </c>
    </row>
    <row r="565" spans="1:28">
      <c r="A565" s="28">
        <v>40421</v>
      </c>
      <c r="B565" s="27">
        <v>98.76</v>
      </c>
      <c r="C565" s="27">
        <v>99.24</v>
      </c>
      <c r="D565" s="27">
        <v>99.17</v>
      </c>
      <c r="E565" s="27">
        <v>99.41</v>
      </c>
      <c r="F565" s="27">
        <v>98.84</v>
      </c>
      <c r="G565" s="27">
        <v>99.26</v>
      </c>
      <c r="H565" s="27">
        <v>97.1</v>
      </c>
      <c r="I565" s="27">
        <v>98.71</v>
      </c>
      <c r="J565" s="27">
        <v>99.11</v>
      </c>
      <c r="K565" s="27">
        <v>98.87</v>
      </c>
      <c r="L565" s="27">
        <v>98.68</v>
      </c>
      <c r="M565" s="27">
        <v>97.98</v>
      </c>
      <c r="N565" s="27">
        <v>98.83</v>
      </c>
      <c r="O565" s="27">
        <v>99.5</v>
      </c>
      <c r="P565" s="27">
        <v>103.46</v>
      </c>
      <c r="Q565" s="27">
        <v>98.26</v>
      </c>
      <c r="R565" s="27">
        <v>98.78</v>
      </c>
      <c r="S565" s="27">
        <v>98.67</v>
      </c>
      <c r="T565" s="27">
        <v>99.66</v>
      </c>
      <c r="U565" s="27">
        <v>99</v>
      </c>
      <c r="V565" s="27">
        <v>99.64</v>
      </c>
      <c r="W565" s="27">
        <v>101.8</v>
      </c>
      <c r="X565" s="27">
        <v>99.2</v>
      </c>
      <c r="Y565" s="27">
        <v>99.78</v>
      </c>
      <c r="Z565" s="27">
        <v>101.32</v>
      </c>
      <c r="AA565" s="27">
        <v>103.57</v>
      </c>
      <c r="AB565" s="27">
        <v>101.03</v>
      </c>
    </row>
    <row r="566" spans="1:28">
      <c r="A566" s="28">
        <v>40451</v>
      </c>
      <c r="B566" s="27">
        <v>101.69</v>
      </c>
      <c r="C566" s="27">
        <v>99.44</v>
      </c>
      <c r="D566" s="27">
        <v>99.58</v>
      </c>
      <c r="E566" s="27">
        <v>99.72</v>
      </c>
      <c r="F566" s="27">
        <v>98.24</v>
      </c>
      <c r="G566" s="27">
        <v>99.18</v>
      </c>
      <c r="H566" s="27">
        <v>97.57</v>
      </c>
      <c r="I566" s="27">
        <v>98.97</v>
      </c>
      <c r="J566" s="27">
        <v>99.08</v>
      </c>
      <c r="K566" s="27">
        <v>98.72</v>
      </c>
      <c r="L566" s="27">
        <v>100.55</v>
      </c>
      <c r="M566" s="27">
        <v>97.03</v>
      </c>
      <c r="N566" s="27">
        <v>99.09</v>
      </c>
      <c r="O566" s="27">
        <v>99.25</v>
      </c>
      <c r="P566" s="27">
        <v>103.64</v>
      </c>
      <c r="Q566" s="27">
        <v>99.6</v>
      </c>
      <c r="R566" s="27">
        <v>98.42</v>
      </c>
      <c r="S566" s="27">
        <v>99.41</v>
      </c>
      <c r="T566" s="27">
        <v>100.42</v>
      </c>
      <c r="U566" s="27">
        <v>99.37</v>
      </c>
      <c r="V566" s="27">
        <v>99.82</v>
      </c>
      <c r="W566" s="27">
        <v>102.24</v>
      </c>
      <c r="X566" s="27">
        <v>99.33</v>
      </c>
      <c r="Y566" s="27">
        <v>102.69</v>
      </c>
      <c r="Z566" s="27">
        <v>103.8</v>
      </c>
      <c r="AA566" s="27">
        <v>101.38</v>
      </c>
      <c r="AB566" s="27">
        <v>99.92</v>
      </c>
    </row>
    <row r="567" spans="1:28">
      <c r="A567" s="28">
        <v>40482</v>
      </c>
      <c r="B567" s="27">
        <v>102.87</v>
      </c>
      <c r="C567" s="27">
        <v>100.5</v>
      </c>
      <c r="D567" s="27">
        <v>100.71</v>
      </c>
      <c r="E567" s="27">
        <v>100.27</v>
      </c>
      <c r="F567" s="27">
        <v>98.5</v>
      </c>
      <c r="G567" s="27">
        <v>100.02</v>
      </c>
      <c r="H567" s="27">
        <v>101.44</v>
      </c>
      <c r="I567" s="27">
        <v>100.5</v>
      </c>
      <c r="J567" s="27">
        <v>100.17</v>
      </c>
      <c r="K567" s="27">
        <v>100.19</v>
      </c>
      <c r="L567" s="27">
        <v>101.44</v>
      </c>
      <c r="M567" s="27">
        <v>96.63</v>
      </c>
      <c r="N567" s="27">
        <v>101.52</v>
      </c>
      <c r="O567" s="27">
        <v>100.4</v>
      </c>
      <c r="P567" s="27">
        <v>103.87</v>
      </c>
      <c r="Q567" s="27">
        <v>99.58</v>
      </c>
      <c r="R567" s="27">
        <v>100.49</v>
      </c>
      <c r="S567" s="27">
        <v>100.7</v>
      </c>
      <c r="T567" s="27">
        <v>100.77</v>
      </c>
      <c r="U567" s="27">
        <v>98.23</v>
      </c>
      <c r="V567" s="27">
        <v>100.4</v>
      </c>
      <c r="W567" s="27">
        <v>101.7</v>
      </c>
      <c r="X567" s="27">
        <v>100.97</v>
      </c>
      <c r="Y567" s="27">
        <v>103.65</v>
      </c>
      <c r="Z567" s="27">
        <v>102.74</v>
      </c>
      <c r="AA567" s="27">
        <v>98.59</v>
      </c>
      <c r="AB567" s="27">
        <v>96.14</v>
      </c>
    </row>
    <row r="568" spans="1:28">
      <c r="A568" s="28">
        <v>40512</v>
      </c>
      <c r="B568" s="27">
        <v>104.3</v>
      </c>
      <c r="C568" s="27">
        <v>99.88</v>
      </c>
      <c r="D568" s="27">
        <v>100.27</v>
      </c>
      <c r="E568" s="27">
        <v>101.04</v>
      </c>
      <c r="F568" s="27">
        <v>101.2</v>
      </c>
      <c r="G568" s="27">
        <v>99.6</v>
      </c>
      <c r="H568" s="27">
        <v>99.96</v>
      </c>
      <c r="I568" s="27">
        <v>100.18</v>
      </c>
      <c r="J568" s="27">
        <v>99.68</v>
      </c>
      <c r="K568" s="27">
        <v>99.72</v>
      </c>
      <c r="L568" s="27">
        <v>101.22</v>
      </c>
      <c r="M568" s="27">
        <v>97.29</v>
      </c>
      <c r="N568" s="27">
        <v>100.13</v>
      </c>
      <c r="O568" s="27">
        <v>99.81</v>
      </c>
      <c r="P568" s="27">
        <v>102.94</v>
      </c>
      <c r="Q568" s="27">
        <v>98.87</v>
      </c>
      <c r="R568" s="27">
        <v>102.41</v>
      </c>
      <c r="S568" s="27">
        <v>99.9</v>
      </c>
      <c r="T568" s="27">
        <v>104.36</v>
      </c>
      <c r="U568" s="27">
        <v>97.44</v>
      </c>
      <c r="V568" s="27">
        <v>100.12</v>
      </c>
      <c r="W568" s="27">
        <v>102.92</v>
      </c>
      <c r="X568" s="27">
        <v>101.03</v>
      </c>
      <c r="Y568" s="27">
        <v>102.96</v>
      </c>
      <c r="Z568" s="27">
        <v>102.41</v>
      </c>
      <c r="AA568" s="27">
        <v>100.81</v>
      </c>
      <c r="AB568" s="27">
        <v>96.34</v>
      </c>
    </row>
    <row r="569" spans="1:28">
      <c r="A569" s="28">
        <v>40543</v>
      </c>
      <c r="B569" s="27">
        <v>106.42</v>
      </c>
      <c r="C569" s="27">
        <v>99.43</v>
      </c>
      <c r="D569" s="27">
        <v>99.59</v>
      </c>
      <c r="E569" s="27">
        <v>101.74</v>
      </c>
      <c r="F569" s="27">
        <v>102.91</v>
      </c>
      <c r="G569" s="27">
        <v>98.02</v>
      </c>
      <c r="H569" s="27">
        <v>97.64</v>
      </c>
      <c r="I569" s="27">
        <v>99.03</v>
      </c>
      <c r="J569" s="27">
        <v>98.93</v>
      </c>
      <c r="K569" s="27">
        <v>98.78</v>
      </c>
      <c r="L569" s="27">
        <v>100.59</v>
      </c>
      <c r="M569" s="27">
        <v>98.39</v>
      </c>
      <c r="N569" s="27">
        <v>98.74</v>
      </c>
      <c r="O569" s="27">
        <v>98.95</v>
      </c>
      <c r="P569" s="27">
        <v>102.46</v>
      </c>
      <c r="Q569" s="27">
        <v>98.88</v>
      </c>
      <c r="R569" s="27">
        <v>102.67</v>
      </c>
      <c r="S569" s="27">
        <v>98.38</v>
      </c>
      <c r="T569" s="27">
        <v>102.53</v>
      </c>
      <c r="U569" s="27">
        <v>99.79</v>
      </c>
      <c r="V569" s="27">
        <v>99.6</v>
      </c>
      <c r="W569" s="27">
        <v>103.33</v>
      </c>
      <c r="X569" s="27">
        <v>100.67</v>
      </c>
      <c r="Y569" s="27">
        <v>105.12</v>
      </c>
      <c r="Z569" s="27">
        <v>106.02</v>
      </c>
      <c r="AA569" s="27">
        <v>101</v>
      </c>
      <c r="AB569" s="27">
        <v>97.31</v>
      </c>
    </row>
    <row r="570" spans="1:28">
      <c r="A570" s="28">
        <v>40574</v>
      </c>
      <c r="B570" s="27">
        <v>106.12</v>
      </c>
      <c r="C570" s="27">
        <v>99.43</v>
      </c>
      <c r="D570" s="27">
        <v>100.2</v>
      </c>
      <c r="E570" s="27">
        <v>102.7</v>
      </c>
      <c r="F570" s="27">
        <v>104.43</v>
      </c>
      <c r="G570" s="27">
        <v>98.32</v>
      </c>
      <c r="H570" s="27">
        <v>96.71</v>
      </c>
      <c r="I570" s="27">
        <v>99.2</v>
      </c>
      <c r="J570" s="27">
        <v>98.66</v>
      </c>
      <c r="K570" s="27">
        <v>98.47</v>
      </c>
      <c r="L570" s="27">
        <v>99.72</v>
      </c>
      <c r="M570" s="27">
        <v>97.4</v>
      </c>
      <c r="N570" s="27">
        <v>98.45</v>
      </c>
      <c r="O570" s="27">
        <v>99.4</v>
      </c>
      <c r="P570" s="27">
        <v>101.84</v>
      </c>
      <c r="Q570" s="27">
        <v>101.39</v>
      </c>
      <c r="R570" s="27">
        <v>104.7</v>
      </c>
      <c r="S570" s="27">
        <v>98.21</v>
      </c>
      <c r="T570" s="27">
        <v>103.64</v>
      </c>
      <c r="U570" s="27">
        <v>100.22</v>
      </c>
      <c r="V570" s="27">
        <v>100.38</v>
      </c>
      <c r="W570" s="27">
        <v>105.34</v>
      </c>
      <c r="X570" s="27">
        <v>99.87</v>
      </c>
      <c r="Y570" s="27">
        <v>106.61</v>
      </c>
      <c r="Z570" s="27">
        <v>106.34</v>
      </c>
      <c r="AA570" s="27">
        <v>101.64</v>
      </c>
      <c r="AB570" s="27">
        <v>96.33</v>
      </c>
    </row>
    <row r="571" spans="1:28">
      <c r="A571" s="28">
        <v>40602</v>
      </c>
      <c r="B571" s="27">
        <v>106.67</v>
      </c>
      <c r="C571" s="27">
        <v>99.83</v>
      </c>
      <c r="D571" s="27">
        <v>100.61</v>
      </c>
      <c r="E571" s="27">
        <v>102.75</v>
      </c>
      <c r="F571" s="27">
        <v>103.54</v>
      </c>
      <c r="G571" s="27">
        <v>99.14</v>
      </c>
      <c r="H571" s="27">
        <v>97.82</v>
      </c>
      <c r="I571" s="27">
        <v>99.46</v>
      </c>
      <c r="J571" s="27">
        <v>99.04</v>
      </c>
      <c r="K571" s="27">
        <v>99.2</v>
      </c>
      <c r="L571" s="27">
        <v>98.2</v>
      </c>
      <c r="M571" s="27">
        <v>97.25</v>
      </c>
      <c r="N571" s="27">
        <v>99.59</v>
      </c>
      <c r="O571" s="27">
        <v>99.63</v>
      </c>
      <c r="P571" s="27">
        <v>100.55</v>
      </c>
      <c r="Q571" s="27">
        <v>101.23</v>
      </c>
      <c r="R571" s="27">
        <v>104.71</v>
      </c>
      <c r="S571" s="27">
        <v>98.85</v>
      </c>
      <c r="T571" s="27">
        <v>101.68</v>
      </c>
      <c r="U571" s="27">
        <v>100.28</v>
      </c>
      <c r="V571" s="27">
        <v>100.1</v>
      </c>
      <c r="W571" s="27">
        <v>104.97</v>
      </c>
      <c r="X571" s="27">
        <v>99.78</v>
      </c>
      <c r="Y571" s="27">
        <v>108.7</v>
      </c>
      <c r="Z571" s="27">
        <v>105.22</v>
      </c>
      <c r="AA571" s="27">
        <v>102.7</v>
      </c>
      <c r="AB571" s="27">
        <v>95.52</v>
      </c>
    </row>
    <row r="572" spans="1:28">
      <c r="A572" s="28">
        <v>40633</v>
      </c>
      <c r="B572" s="27">
        <v>105.68</v>
      </c>
      <c r="C572" s="27">
        <v>100.78</v>
      </c>
      <c r="D572" s="27">
        <v>101.04</v>
      </c>
      <c r="E572" s="27">
        <v>103.78</v>
      </c>
      <c r="F572" s="27">
        <v>100.26</v>
      </c>
      <c r="G572" s="27">
        <v>99.46</v>
      </c>
      <c r="H572" s="27">
        <v>100.36</v>
      </c>
      <c r="I572" s="27">
        <v>100.08</v>
      </c>
      <c r="J572" s="27">
        <v>99.79</v>
      </c>
      <c r="K572" s="27">
        <v>99.78</v>
      </c>
      <c r="L572" s="27">
        <v>101.24</v>
      </c>
      <c r="M572" s="27">
        <v>95.88</v>
      </c>
      <c r="N572" s="27">
        <v>101.03</v>
      </c>
      <c r="O572" s="27">
        <v>99.88</v>
      </c>
      <c r="P572" s="27">
        <v>100.41</v>
      </c>
      <c r="Q572" s="27">
        <v>99.74</v>
      </c>
      <c r="R572" s="27">
        <v>104.06</v>
      </c>
      <c r="S572" s="27">
        <v>100.07</v>
      </c>
      <c r="T572" s="27">
        <v>97.84</v>
      </c>
      <c r="U572" s="27">
        <v>100.45</v>
      </c>
      <c r="V572" s="27">
        <v>101.29</v>
      </c>
      <c r="W572" s="27">
        <v>104.38</v>
      </c>
      <c r="X572" s="27">
        <v>100.28</v>
      </c>
      <c r="Y572" s="27">
        <v>107.82</v>
      </c>
      <c r="Z572" s="27">
        <v>106.51</v>
      </c>
      <c r="AA572" s="27">
        <v>100.16</v>
      </c>
      <c r="AB572" s="27">
        <v>94.65</v>
      </c>
    </row>
    <row r="573" spans="1:28">
      <c r="A573" s="28">
        <v>40663</v>
      </c>
      <c r="B573" s="27">
        <v>108.73</v>
      </c>
      <c r="C573" s="27">
        <v>101.42</v>
      </c>
      <c r="D573" s="27">
        <v>101.55</v>
      </c>
      <c r="E573" s="27">
        <v>104.94</v>
      </c>
      <c r="F573" s="27">
        <v>101.6</v>
      </c>
      <c r="G573" s="27">
        <v>100.02</v>
      </c>
      <c r="H573" s="27">
        <v>102.42</v>
      </c>
      <c r="I573" s="27">
        <v>100.58</v>
      </c>
      <c r="J573" s="27">
        <v>100.35</v>
      </c>
      <c r="K573" s="27">
        <v>100.29</v>
      </c>
      <c r="L573" s="27">
        <v>101.79</v>
      </c>
      <c r="M573" s="27">
        <v>95.07</v>
      </c>
      <c r="N573" s="27">
        <v>102.23</v>
      </c>
      <c r="O573" s="27">
        <v>100.62</v>
      </c>
      <c r="P573" s="27">
        <v>96.31</v>
      </c>
      <c r="Q573" s="27">
        <v>101.77</v>
      </c>
      <c r="R573" s="27">
        <v>105.38</v>
      </c>
      <c r="S573" s="27">
        <v>100.99</v>
      </c>
      <c r="T573" s="27">
        <v>101.77</v>
      </c>
      <c r="U573" s="27">
        <v>101.6</v>
      </c>
      <c r="V573" s="27">
        <v>101.36</v>
      </c>
      <c r="W573" s="27">
        <v>104.66</v>
      </c>
      <c r="X573" s="27">
        <v>101.63</v>
      </c>
      <c r="Y573" s="27">
        <v>107.34</v>
      </c>
      <c r="Z573" s="27">
        <v>106.07</v>
      </c>
      <c r="AA573" s="27">
        <v>99.7</v>
      </c>
      <c r="AB573" s="27">
        <v>93.14</v>
      </c>
    </row>
    <row r="574" spans="1:28">
      <c r="A574" s="28">
        <v>40694</v>
      </c>
      <c r="B574" s="27">
        <v>109.44</v>
      </c>
      <c r="C574" s="27">
        <v>101.17</v>
      </c>
      <c r="D574" s="27">
        <v>101.47</v>
      </c>
      <c r="E574" s="27">
        <v>104.12</v>
      </c>
      <c r="F574" s="27">
        <v>101.74</v>
      </c>
      <c r="G574" s="27">
        <v>99.71</v>
      </c>
      <c r="H574" s="27">
        <v>100.98</v>
      </c>
      <c r="I574" s="27">
        <v>100.2</v>
      </c>
      <c r="J574" s="27">
        <v>99.92</v>
      </c>
      <c r="K574" s="27">
        <v>99.47</v>
      </c>
      <c r="L574" s="27">
        <v>101.62</v>
      </c>
      <c r="M574" s="27">
        <v>94.57</v>
      </c>
      <c r="N574" s="27">
        <v>101.51</v>
      </c>
      <c r="O574" s="27">
        <v>100.2</v>
      </c>
      <c r="P574" s="27">
        <v>98.57</v>
      </c>
      <c r="Q574" s="27">
        <v>101.21</v>
      </c>
      <c r="R574" s="27">
        <v>104.75</v>
      </c>
      <c r="S574" s="27">
        <v>100.57</v>
      </c>
      <c r="T574" s="27">
        <v>102.47</v>
      </c>
      <c r="U574" s="27">
        <v>100.44</v>
      </c>
      <c r="V574" s="27">
        <v>101.11</v>
      </c>
      <c r="W574" s="27">
        <v>105.45</v>
      </c>
      <c r="X574" s="27">
        <v>101.24</v>
      </c>
      <c r="Y574" s="27">
        <v>107.26</v>
      </c>
      <c r="Z574" s="27">
        <v>109.28</v>
      </c>
      <c r="AA574" s="27">
        <v>99.89</v>
      </c>
      <c r="AB574" s="27">
        <v>93.36</v>
      </c>
    </row>
    <row r="575" spans="1:28">
      <c r="A575" s="28">
        <v>40724</v>
      </c>
      <c r="B575" s="27">
        <v>108.66</v>
      </c>
      <c r="C575" s="27">
        <v>100.99</v>
      </c>
      <c r="D575" s="27">
        <v>101.94</v>
      </c>
      <c r="E575" s="27">
        <v>102.48</v>
      </c>
      <c r="F575" s="27">
        <v>101.76</v>
      </c>
      <c r="G575" s="27">
        <v>99.83</v>
      </c>
      <c r="H575" s="27">
        <v>101.11</v>
      </c>
      <c r="I575" s="27">
        <v>100.83</v>
      </c>
      <c r="J575" s="27">
        <v>100.03</v>
      </c>
      <c r="K575" s="27">
        <v>99.6</v>
      </c>
      <c r="L575" s="27">
        <v>101.37</v>
      </c>
      <c r="M575" s="27">
        <v>94.44</v>
      </c>
      <c r="N575" s="27">
        <v>101.74</v>
      </c>
      <c r="O575" s="27">
        <v>100.27</v>
      </c>
      <c r="P575" s="27">
        <v>99.26</v>
      </c>
      <c r="Q575" s="27">
        <v>101.51</v>
      </c>
      <c r="R575" s="27">
        <v>103.38</v>
      </c>
      <c r="S575" s="27">
        <v>100.14</v>
      </c>
      <c r="T575" s="27">
        <v>105.16</v>
      </c>
      <c r="U575" s="27">
        <v>100.66</v>
      </c>
      <c r="V575" s="27">
        <v>100.94</v>
      </c>
      <c r="W575" s="27">
        <v>105.19</v>
      </c>
      <c r="X575" s="27">
        <v>101.14</v>
      </c>
      <c r="Y575" s="27">
        <v>105.28</v>
      </c>
      <c r="Z575" s="27">
        <v>113.25</v>
      </c>
      <c r="AA575" s="27">
        <v>98.73</v>
      </c>
      <c r="AB575" s="27">
        <v>93.59</v>
      </c>
    </row>
    <row r="576" spans="1:28">
      <c r="A576" s="28">
        <v>40755</v>
      </c>
      <c r="B576" s="27">
        <v>110.19</v>
      </c>
      <c r="C576" s="27">
        <v>100.37</v>
      </c>
      <c r="D576" s="27">
        <v>101.64</v>
      </c>
      <c r="E576" s="27">
        <v>104.8</v>
      </c>
      <c r="F576" s="27">
        <v>100.83</v>
      </c>
      <c r="G576" s="27">
        <v>99.73</v>
      </c>
      <c r="H576" s="27">
        <v>99.27</v>
      </c>
      <c r="I576" s="27">
        <v>100.13</v>
      </c>
      <c r="J576" s="27">
        <v>99.1</v>
      </c>
      <c r="K576" s="27">
        <v>99.25</v>
      </c>
      <c r="L576" s="27">
        <v>99.52</v>
      </c>
      <c r="M576" s="27">
        <v>93.47</v>
      </c>
      <c r="N576" s="27">
        <v>101.01</v>
      </c>
      <c r="O576" s="27">
        <v>100.14</v>
      </c>
      <c r="P576" s="27">
        <v>100.3</v>
      </c>
      <c r="Q576" s="27">
        <v>103.85</v>
      </c>
      <c r="R576" s="27">
        <v>104.91</v>
      </c>
      <c r="S576" s="27">
        <v>100.21</v>
      </c>
      <c r="T576" s="27">
        <v>108.6</v>
      </c>
      <c r="U576" s="27">
        <v>100.79</v>
      </c>
      <c r="V576" s="27">
        <v>100.83</v>
      </c>
      <c r="W576" s="27">
        <v>108.01</v>
      </c>
      <c r="X576" s="27">
        <v>100.28</v>
      </c>
      <c r="Y576" s="27">
        <v>104.9</v>
      </c>
      <c r="Z576" s="27">
        <v>115.31</v>
      </c>
      <c r="AA576" s="27">
        <v>98.8</v>
      </c>
      <c r="AB576" s="27">
        <v>92.94</v>
      </c>
    </row>
    <row r="577" spans="1:28">
      <c r="A577" s="28">
        <v>40786</v>
      </c>
      <c r="B577" s="27">
        <v>106.79</v>
      </c>
      <c r="C577" s="27">
        <v>100.2</v>
      </c>
      <c r="D577" s="27">
        <v>101.26</v>
      </c>
      <c r="E577" s="27">
        <v>102.17</v>
      </c>
      <c r="F577" s="27">
        <v>99.29</v>
      </c>
      <c r="G577" s="27">
        <v>99.63</v>
      </c>
      <c r="H577" s="27">
        <v>98.83</v>
      </c>
      <c r="I577" s="27">
        <v>100.39</v>
      </c>
      <c r="J577" s="27">
        <v>99.35</v>
      </c>
      <c r="K577" s="27">
        <v>98.95</v>
      </c>
      <c r="L577" s="27">
        <v>97.86</v>
      </c>
      <c r="M577" s="27">
        <v>90.13</v>
      </c>
      <c r="N577" s="27">
        <v>100.91</v>
      </c>
      <c r="O577" s="27">
        <v>100.12</v>
      </c>
      <c r="P577" s="27">
        <v>103.41</v>
      </c>
      <c r="Q577" s="27">
        <v>101.9</v>
      </c>
      <c r="R577" s="27">
        <v>99.9</v>
      </c>
      <c r="S577" s="27">
        <v>100.1</v>
      </c>
      <c r="T577" s="27">
        <v>107.66</v>
      </c>
      <c r="U577" s="27">
        <v>99.97</v>
      </c>
      <c r="V577" s="27">
        <v>100.15</v>
      </c>
      <c r="W577" s="27">
        <v>108.88</v>
      </c>
      <c r="X577" s="27">
        <v>100.14</v>
      </c>
      <c r="Y577" s="27">
        <v>104.33</v>
      </c>
      <c r="Z577" s="27">
        <v>120.61</v>
      </c>
      <c r="AA577" s="27">
        <v>100.07</v>
      </c>
      <c r="AB577" s="27">
        <v>93.75</v>
      </c>
    </row>
    <row r="578" spans="1:28">
      <c r="A578" s="28">
        <v>40816</v>
      </c>
      <c r="B578" s="27">
        <v>106.25</v>
      </c>
      <c r="C578" s="27">
        <v>100.27</v>
      </c>
      <c r="D578" s="27">
        <v>100.78</v>
      </c>
      <c r="E578" s="27">
        <v>101.24</v>
      </c>
      <c r="F578" s="27">
        <v>98.69</v>
      </c>
      <c r="G578" s="27">
        <v>98.96</v>
      </c>
      <c r="H578" s="27">
        <v>98.29</v>
      </c>
      <c r="I578" s="27">
        <v>99.99</v>
      </c>
      <c r="J578" s="27">
        <v>98.67</v>
      </c>
      <c r="K578" s="27">
        <v>98.53</v>
      </c>
      <c r="L578" s="27">
        <v>100.89</v>
      </c>
      <c r="M578" s="27">
        <v>93.36</v>
      </c>
      <c r="N578" s="27">
        <v>99.93</v>
      </c>
      <c r="O578" s="27">
        <v>99.62</v>
      </c>
      <c r="P578" s="27">
        <v>106.32</v>
      </c>
      <c r="Q578" s="27">
        <v>99.17</v>
      </c>
      <c r="R578" s="27">
        <v>94.71</v>
      </c>
      <c r="S578" s="27">
        <v>99.63</v>
      </c>
      <c r="T578" s="27">
        <v>106.54</v>
      </c>
      <c r="U578" s="27">
        <v>100.59</v>
      </c>
      <c r="V578" s="27">
        <v>100.63</v>
      </c>
      <c r="W578" s="27">
        <v>107.09</v>
      </c>
      <c r="X578" s="27">
        <v>99.92</v>
      </c>
      <c r="Y578" s="27">
        <v>104.31</v>
      </c>
      <c r="Z578" s="27">
        <v>111.16</v>
      </c>
      <c r="AA578" s="27">
        <v>100.1</v>
      </c>
      <c r="AB578" s="27">
        <v>97.04</v>
      </c>
    </row>
    <row r="579" spans="1:28">
      <c r="A579" s="28">
        <v>40847</v>
      </c>
      <c r="B579" s="27">
        <v>105.82</v>
      </c>
      <c r="C579" s="27">
        <v>100.51</v>
      </c>
      <c r="D579" s="27">
        <v>100.84</v>
      </c>
      <c r="E579" s="27">
        <v>100</v>
      </c>
      <c r="F579" s="27">
        <v>97.92</v>
      </c>
      <c r="G579" s="27">
        <v>98.96</v>
      </c>
      <c r="H579" s="27">
        <v>98.96</v>
      </c>
      <c r="I579" s="27">
        <v>100.22</v>
      </c>
      <c r="J579" s="27">
        <v>98.82</v>
      </c>
      <c r="K579" s="27">
        <v>98.52</v>
      </c>
      <c r="L579" s="27">
        <v>100.99</v>
      </c>
      <c r="M579" s="27">
        <v>97.25</v>
      </c>
      <c r="N579" s="27">
        <v>100.19</v>
      </c>
      <c r="O579" s="27">
        <v>100.21</v>
      </c>
      <c r="P579" s="27">
        <v>107.54</v>
      </c>
      <c r="Q579" s="27">
        <v>96.75</v>
      </c>
      <c r="R579" s="27">
        <v>92.76</v>
      </c>
      <c r="S579" s="27">
        <v>99.58</v>
      </c>
      <c r="T579" s="27">
        <v>103.86</v>
      </c>
      <c r="U579" s="27">
        <v>100.08</v>
      </c>
      <c r="V579" s="27">
        <v>101.38</v>
      </c>
      <c r="W579" s="27">
        <v>105.95</v>
      </c>
      <c r="X579" s="27">
        <v>100.58</v>
      </c>
      <c r="Y579" s="27">
        <v>104.44</v>
      </c>
      <c r="Z579" s="27">
        <v>108.22</v>
      </c>
      <c r="AA579" s="27">
        <v>100.27</v>
      </c>
      <c r="AB579" s="27">
        <v>97.94</v>
      </c>
    </row>
    <row r="580" spans="1:28">
      <c r="A580" s="28">
        <v>40877</v>
      </c>
      <c r="B580" s="27">
        <v>106.18</v>
      </c>
      <c r="C580" s="27">
        <v>100.31</v>
      </c>
      <c r="D580" s="27">
        <v>100.94</v>
      </c>
      <c r="E580" s="27">
        <v>99.87</v>
      </c>
      <c r="F580" s="27">
        <v>98.6</v>
      </c>
      <c r="G580" s="27">
        <v>98.62</v>
      </c>
      <c r="H580" s="27">
        <v>98.34</v>
      </c>
      <c r="I580" s="27">
        <v>100.02</v>
      </c>
      <c r="J580" s="27">
        <v>98.8</v>
      </c>
      <c r="K580" s="27">
        <v>98.28</v>
      </c>
      <c r="L580" s="27">
        <v>100.8</v>
      </c>
      <c r="M580" s="27">
        <v>98.02</v>
      </c>
      <c r="N580" s="27">
        <v>99.62</v>
      </c>
      <c r="O580" s="27">
        <v>99.79</v>
      </c>
      <c r="P580" s="27">
        <v>105.92</v>
      </c>
      <c r="Q580" s="27">
        <v>99.12</v>
      </c>
      <c r="R580" s="27">
        <v>92.3</v>
      </c>
      <c r="S580" s="27">
        <v>98.91</v>
      </c>
      <c r="T580" s="27">
        <v>101.85</v>
      </c>
      <c r="U580" s="27">
        <v>99.24</v>
      </c>
      <c r="V580" s="27">
        <v>101.01</v>
      </c>
      <c r="W580" s="27">
        <v>105.89</v>
      </c>
      <c r="X580" s="27">
        <v>100.73</v>
      </c>
      <c r="Y580" s="27">
        <v>104.1</v>
      </c>
      <c r="Z580" s="27">
        <v>107.52</v>
      </c>
      <c r="AA580" s="27">
        <v>101.61</v>
      </c>
      <c r="AB580" s="27">
        <v>98.49</v>
      </c>
    </row>
    <row r="581" spans="1:28">
      <c r="A581" s="28">
        <v>40908</v>
      </c>
      <c r="B581" s="27">
        <v>107.59</v>
      </c>
      <c r="C581" s="27">
        <v>99.93</v>
      </c>
      <c r="D581" s="27">
        <v>100.18</v>
      </c>
      <c r="E581" s="27">
        <v>100.01</v>
      </c>
      <c r="F581" s="27">
        <v>99.56</v>
      </c>
      <c r="G581" s="27">
        <v>97.71</v>
      </c>
      <c r="H581" s="27">
        <v>96.73</v>
      </c>
      <c r="I581" s="27">
        <v>99.06</v>
      </c>
      <c r="J581" s="27">
        <v>98.44</v>
      </c>
      <c r="K581" s="27">
        <v>97.65</v>
      </c>
      <c r="L581" s="27">
        <v>100.09</v>
      </c>
      <c r="M581" s="27">
        <v>99.7</v>
      </c>
      <c r="N581" s="27">
        <v>98</v>
      </c>
      <c r="O581" s="27">
        <v>99.4</v>
      </c>
      <c r="P581" s="27">
        <v>106.56</v>
      </c>
      <c r="Q581" s="27">
        <v>99.1</v>
      </c>
      <c r="R581" s="27">
        <v>93.24</v>
      </c>
      <c r="S581" s="27">
        <v>97.77</v>
      </c>
      <c r="T581" s="27">
        <v>102.61</v>
      </c>
      <c r="U581" s="27">
        <v>98.78</v>
      </c>
      <c r="V581" s="27">
        <v>100.54</v>
      </c>
      <c r="W581" s="27">
        <v>106.3</v>
      </c>
      <c r="X581" s="27">
        <v>100.18</v>
      </c>
      <c r="Y581" s="27">
        <v>104.77</v>
      </c>
      <c r="Z581" s="27">
        <v>106.45</v>
      </c>
      <c r="AA581" s="27">
        <v>102.71</v>
      </c>
      <c r="AB581" s="27">
        <v>99.08</v>
      </c>
    </row>
    <row r="582" spans="1:28">
      <c r="A582" s="28">
        <v>40939</v>
      </c>
      <c r="B582" s="27">
        <v>110.67</v>
      </c>
      <c r="C582" s="27">
        <v>99.12</v>
      </c>
      <c r="D582" s="27">
        <v>100.36</v>
      </c>
      <c r="E582" s="27">
        <v>101.15</v>
      </c>
      <c r="F582" s="27">
        <v>100.44</v>
      </c>
      <c r="G582" s="27">
        <v>97.81</v>
      </c>
      <c r="H582" s="27">
        <v>93.92</v>
      </c>
      <c r="I582" s="27">
        <v>98.93</v>
      </c>
      <c r="J582" s="27">
        <v>97.49</v>
      </c>
      <c r="K582" s="27">
        <v>96.56</v>
      </c>
      <c r="L582" s="27">
        <v>98.87</v>
      </c>
      <c r="M582" s="27">
        <v>100.57</v>
      </c>
      <c r="N582" s="27">
        <v>96.39</v>
      </c>
      <c r="O582" s="27">
        <v>99.12</v>
      </c>
      <c r="P582" s="27">
        <v>108.14</v>
      </c>
      <c r="Q582" s="27">
        <v>99.92</v>
      </c>
      <c r="R582" s="27">
        <v>96.07</v>
      </c>
      <c r="S582" s="27">
        <v>97</v>
      </c>
      <c r="T582" s="27">
        <v>106.25</v>
      </c>
      <c r="U582" s="27">
        <v>98.93</v>
      </c>
      <c r="V582" s="27">
        <v>101.12</v>
      </c>
      <c r="W582" s="27">
        <v>108.64</v>
      </c>
      <c r="X582" s="27">
        <v>98.59</v>
      </c>
      <c r="Y582" s="27">
        <v>105.48</v>
      </c>
      <c r="Z582" s="27">
        <v>107.02</v>
      </c>
      <c r="AA582" s="27">
        <v>103.12</v>
      </c>
      <c r="AB582" s="27">
        <v>99.16</v>
      </c>
    </row>
    <row r="583" spans="1:28">
      <c r="A583" s="28">
        <v>40968</v>
      </c>
      <c r="B583" s="27">
        <v>112.5</v>
      </c>
      <c r="C583" s="27">
        <v>99.22</v>
      </c>
      <c r="D583" s="27">
        <v>100.86</v>
      </c>
      <c r="E583" s="27">
        <v>102.09</v>
      </c>
      <c r="F583" s="27">
        <v>99.77</v>
      </c>
      <c r="G583" s="27">
        <v>98.69</v>
      </c>
      <c r="H583" s="27">
        <v>95.14</v>
      </c>
      <c r="I583" s="27">
        <v>99.22</v>
      </c>
      <c r="J583" s="27">
        <v>97.81</v>
      </c>
      <c r="K583" s="27">
        <v>97.38</v>
      </c>
      <c r="L583" s="27">
        <v>97.07</v>
      </c>
      <c r="M583" s="27">
        <v>99.01</v>
      </c>
      <c r="N583" s="27">
        <v>97.59</v>
      </c>
      <c r="O583" s="27">
        <v>99.41</v>
      </c>
      <c r="P583" s="27">
        <v>104.41</v>
      </c>
      <c r="Q583" s="27">
        <v>101.13</v>
      </c>
      <c r="R583" s="27">
        <v>100.14</v>
      </c>
      <c r="S583" s="27">
        <v>97.72</v>
      </c>
      <c r="T583" s="27">
        <v>109.15</v>
      </c>
      <c r="U583" s="27">
        <v>101.5</v>
      </c>
      <c r="V583" s="27">
        <v>100.93</v>
      </c>
      <c r="W583" s="27">
        <v>109.3</v>
      </c>
      <c r="X583" s="27">
        <v>98.48</v>
      </c>
      <c r="Y583" s="27">
        <v>106.33</v>
      </c>
      <c r="Z583" s="27">
        <v>107.85</v>
      </c>
      <c r="AA583" s="27">
        <v>103.23</v>
      </c>
      <c r="AB583" s="27">
        <v>97.27</v>
      </c>
    </row>
    <row r="584" spans="1:28">
      <c r="A584" s="28">
        <v>40999</v>
      </c>
      <c r="B584" s="27">
        <v>110.74</v>
      </c>
      <c r="C584" s="27">
        <v>99.78</v>
      </c>
      <c r="D584" s="27">
        <v>100.51</v>
      </c>
      <c r="E584" s="27">
        <v>102.41</v>
      </c>
      <c r="F584" s="27">
        <v>100.86</v>
      </c>
      <c r="G584" s="27">
        <v>98.5</v>
      </c>
      <c r="H584" s="27">
        <v>96.37</v>
      </c>
      <c r="I584" s="27">
        <v>99.3</v>
      </c>
      <c r="J584" s="27">
        <v>98.19</v>
      </c>
      <c r="K584" s="27">
        <v>97.59</v>
      </c>
      <c r="L584" s="27">
        <v>99.3</v>
      </c>
      <c r="M584" s="27">
        <v>99.6</v>
      </c>
      <c r="N584" s="27">
        <v>98.1</v>
      </c>
      <c r="O584" s="27">
        <v>99.37</v>
      </c>
      <c r="P584" s="27">
        <v>99.22</v>
      </c>
      <c r="Q584" s="27">
        <v>101.56</v>
      </c>
      <c r="R584" s="27">
        <v>100.13</v>
      </c>
      <c r="S584" s="27">
        <v>98.5</v>
      </c>
      <c r="T584" s="27">
        <v>108.16</v>
      </c>
      <c r="U584" s="27">
        <v>101.18</v>
      </c>
      <c r="V584" s="27">
        <v>101.5</v>
      </c>
      <c r="W584" s="27">
        <v>110.08</v>
      </c>
      <c r="X584" s="27">
        <v>98.59</v>
      </c>
      <c r="Y584" s="27">
        <v>104.99</v>
      </c>
      <c r="Z584" s="27">
        <v>107.71</v>
      </c>
      <c r="AA584" s="27">
        <v>103.07</v>
      </c>
      <c r="AB584" s="27">
        <v>98.06</v>
      </c>
    </row>
    <row r="585" spans="1:28">
      <c r="A585" s="28">
        <v>41029</v>
      </c>
      <c r="B585" s="27">
        <v>108.42</v>
      </c>
      <c r="C585" s="27">
        <v>99.96</v>
      </c>
      <c r="D585" s="27">
        <v>100.16</v>
      </c>
      <c r="E585" s="27">
        <v>102.75</v>
      </c>
      <c r="F585" s="27">
        <v>101.55</v>
      </c>
      <c r="G585" s="27">
        <v>97.88</v>
      </c>
      <c r="H585" s="27">
        <v>96.02</v>
      </c>
      <c r="I585" s="27">
        <v>99.29</v>
      </c>
      <c r="J585" s="27">
        <v>97.88</v>
      </c>
      <c r="K585" s="27">
        <v>96.85</v>
      </c>
      <c r="L585" s="27">
        <v>99.8</v>
      </c>
      <c r="M585" s="27">
        <v>99.41</v>
      </c>
      <c r="N585" s="27">
        <v>97.5</v>
      </c>
      <c r="O585" s="27">
        <v>99.48</v>
      </c>
      <c r="P585" s="27">
        <v>100.6</v>
      </c>
      <c r="Q585" s="27">
        <v>100.1</v>
      </c>
      <c r="R585" s="27">
        <v>97.05</v>
      </c>
      <c r="S585" s="27">
        <v>98.49</v>
      </c>
      <c r="T585" s="27">
        <v>108.02</v>
      </c>
      <c r="U585" s="27">
        <v>100.15</v>
      </c>
      <c r="V585" s="27">
        <v>101.16</v>
      </c>
      <c r="W585" s="27">
        <v>110.97</v>
      </c>
      <c r="X585" s="27">
        <v>99.67</v>
      </c>
      <c r="Y585" s="27">
        <v>104.92</v>
      </c>
      <c r="Z585" s="27">
        <v>107.45</v>
      </c>
      <c r="AA585" s="27">
        <v>104.78</v>
      </c>
      <c r="AB585" s="27">
        <v>98.45</v>
      </c>
    </row>
    <row r="586" spans="1:28">
      <c r="A586" s="28">
        <v>41060</v>
      </c>
      <c r="B586" s="27">
        <v>106.13</v>
      </c>
      <c r="C586" s="27">
        <v>99.6</v>
      </c>
      <c r="D586" s="27">
        <v>99.57</v>
      </c>
      <c r="E586" s="27">
        <v>101.65</v>
      </c>
      <c r="F586" s="27">
        <v>102.63</v>
      </c>
      <c r="G586" s="27">
        <v>97.78</v>
      </c>
      <c r="H586" s="27">
        <v>94.21</v>
      </c>
      <c r="I586" s="27">
        <v>98.98</v>
      </c>
      <c r="J586" s="27">
        <v>97.32</v>
      </c>
      <c r="K586" s="27">
        <v>96.03</v>
      </c>
      <c r="L586" s="27">
        <v>99.17</v>
      </c>
      <c r="M586" s="27">
        <v>100.42</v>
      </c>
      <c r="N586" s="27">
        <v>96.38</v>
      </c>
      <c r="O586" s="27">
        <v>98.99</v>
      </c>
      <c r="P586" s="27">
        <v>103.83</v>
      </c>
      <c r="Q586" s="27">
        <v>99.05</v>
      </c>
      <c r="R586" s="27">
        <v>93.25</v>
      </c>
      <c r="S586" s="27">
        <v>97.7</v>
      </c>
      <c r="T586" s="27">
        <v>103.95</v>
      </c>
      <c r="U586" s="27">
        <v>99.83</v>
      </c>
      <c r="V586" s="27">
        <v>100.65</v>
      </c>
      <c r="W586" s="27">
        <v>111.09</v>
      </c>
      <c r="X586" s="27">
        <v>99.16</v>
      </c>
      <c r="Y586" s="27">
        <v>102.76</v>
      </c>
      <c r="Z586" s="27">
        <v>106.72</v>
      </c>
      <c r="AA586" s="27">
        <v>106.37</v>
      </c>
      <c r="AB586" s="27">
        <v>100.49</v>
      </c>
    </row>
    <row r="587" spans="1:28">
      <c r="A587" s="28">
        <v>41090</v>
      </c>
      <c r="B587" s="27">
        <v>107.86</v>
      </c>
      <c r="C587" s="27">
        <v>99.52</v>
      </c>
      <c r="D587" s="27">
        <v>99.14</v>
      </c>
      <c r="E587" s="27">
        <v>100.05</v>
      </c>
      <c r="F587" s="27">
        <v>102.59</v>
      </c>
      <c r="G587" s="27">
        <v>97.29</v>
      </c>
      <c r="H587" s="27">
        <v>93.36</v>
      </c>
      <c r="I587" s="27">
        <v>98.71</v>
      </c>
      <c r="J587" s="27">
        <v>97.16</v>
      </c>
      <c r="K587" s="27">
        <v>95.61</v>
      </c>
      <c r="L587" s="27">
        <v>98.77</v>
      </c>
      <c r="M587" s="27">
        <v>101.65</v>
      </c>
      <c r="N587" s="27">
        <v>95.77</v>
      </c>
      <c r="O587" s="27">
        <v>98.97</v>
      </c>
      <c r="P587" s="27">
        <v>105.06</v>
      </c>
      <c r="Q587" s="27">
        <v>99.26</v>
      </c>
      <c r="R587" s="27">
        <v>92.15</v>
      </c>
      <c r="S587" s="27">
        <v>96.97</v>
      </c>
      <c r="T587" s="27">
        <v>105.65</v>
      </c>
      <c r="U587" s="27">
        <v>99.22</v>
      </c>
      <c r="V587" s="27">
        <v>100.44</v>
      </c>
      <c r="W587" s="27">
        <v>110.72</v>
      </c>
      <c r="X587" s="27">
        <v>98.86</v>
      </c>
      <c r="Y587" s="27">
        <v>103.68</v>
      </c>
      <c r="Z587" s="27">
        <v>106.02</v>
      </c>
      <c r="AA587" s="27">
        <v>105.15</v>
      </c>
      <c r="AB587" s="27">
        <v>101.95</v>
      </c>
    </row>
    <row r="588" spans="1:28">
      <c r="A588" s="28">
        <v>41121</v>
      </c>
      <c r="B588" s="27">
        <v>112.36</v>
      </c>
      <c r="C588" s="27">
        <v>98.65</v>
      </c>
      <c r="D588" s="27">
        <v>98.54</v>
      </c>
      <c r="E588" s="27">
        <v>101.37</v>
      </c>
      <c r="F588" s="27">
        <v>102.88</v>
      </c>
      <c r="G588" s="27">
        <v>96.46</v>
      </c>
      <c r="H588" s="27">
        <v>90.99</v>
      </c>
      <c r="I588" s="27">
        <v>97.33</v>
      </c>
      <c r="J588" s="27">
        <v>95.98</v>
      </c>
      <c r="K588" s="27">
        <v>95.17</v>
      </c>
      <c r="L588" s="27">
        <v>96.81</v>
      </c>
      <c r="M588" s="27">
        <v>99.73</v>
      </c>
      <c r="N588" s="27">
        <v>94.5</v>
      </c>
      <c r="O588" s="27">
        <v>98.38</v>
      </c>
      <c r="P588" s="27">
        <v>105.23</v>
      </c>
      <c r="Q588" s="27">
        <v>101.28</v>
      </c>
      <c r="R588" s="27">
        <v>96.85</v>
      </c>
      <c r="S588" s="27">
        <v>96.8</v>
      </c>
      <c r="T588" s="27">
        <v>107.55</v>
      </c>
      <c r="U588" s="27">
        <v>98.85</v>
      </c>
      <c r="V588" s="27">
        <v>100.12</v>
      </c>
      <c r="W588" s="27">
        <v>112.92</v>
      </c>
      <c r="X588" s="27">
        <v>98.05</v>
      </c>
      <c r="Y588" s="27">
        <v>106.88</v>
      </c>
      <c r="Z588" s="27">
        <v>104.99</v>
      </c>
      <c r="AA588" s="27">
        <v>107.11</v>
      </c>
      <c r="AB588" s="27">
        <v>101.11</v>
      </c>
    </row>
    <row r="589" spans="1:28">
      <c r="A589" s="28">
        <v>41152</v>
      </c>
      <c r="B589" s="27">
        <v>113.47</v>
      </c>
      <c r="C589" s="27">
        <v>98.59</v>
      </c>
      <c r="D589" s="27">
        <v>98.61</v>
      </c>
      <c r="E589" s="27">
        <v>102.96</v>
      </c>
      <c r="F589" s="27">
        <v>102.91</v>
      </c>
      <c r="G589" s="27">
        <v>95.95</v>
      </c>
      <c r="H589" s="27">
        <v>91.04</v>
      </c>
      <c r="I589" s="27">
        <v>96.81</v>
      </c>
      <c r="J589" s="27">
        <v>96.31</v>
      </c>
      <c r="K589" s="27">
        <v>95.14</v>
      </c>
      <c r="L589" s="27">
        <v>95.47</v>
      </c>
      <c r="M589" s="27">
        <v>98.6</v>
      </c>
      <c r="N589" s="27">
        <v>94.84</v>
      </c>
      <c r="O589" s="27">
        <v>98.42</v>
      </c>
      <c r="P589" s="27">
        <v>104.63</v>
      </c>
      <c r="Q589" s="27">
        <v>101.66</v>
      </c>
      <c r="R589" s="27">
        <v>97.62</v>
      </c>
      <c r="S589" s="27">
        <v>96.56</v>
      </c>
      <c r="T589" s="27">
        <v>107.7</v>
      </c>
      <c r="U589" s="27">
        <v>99.41</v>
      </c>
      <c r="V589" s="27">
        <v>99.53</v>
      </c>
      <c r="W589" s="27">
        <v>113.63</v>
      </c>
      <c r="X589" s="27">
        <v>98.26</v>
      </c>
      <c r="Y589" s="27">
        <v>109.99</v>
      </c>
      <c r="Z589" s="27">
        <v>104.63</v>
      </c>
      <c r="AA589" s="27">
        <v>107.23</v>
      </c>
      <c r="AB589" s="27">
        <v>100.16</v>
      </c>
    </row>
    <row r="590" spans="1:28">
      <c r="A590" s="28">
        <v>41182</v>
      </c>
      <c r="B590" s="27">
        <v>110.5</v>
      </c>
      <c r="C590" s="27">
        <v>99.7</v>
      </c>
      <c r="D590" s="27">
        <v>99.32</v>
      </c>
      <c r="E590" s="27">
        <v>103.49</v>
      </c>
      <c r="F590" s="27">
        <v>102.36</v>
      </c>
      <c r="G590" s="27">
        <v>96.43</v>
      </c>
      <c r="H590" s="27">
        <v>93.44</v>
      </c>
      <c r="I590" s="27">
        <v>97.94</v>
      </c>
      <c r="J590" s="27">
        <v>96.48</v>
      </c>
      <c r="K590" s="27">
        <v>95.9</v>
      </c>
      <c r="L590" s="27">
        <v>98.09</v>
      </c>
      <c r="M590" s="27">
        <v>96.97</v>
      </c>
      <c r="N590" s="27">
        <v>95.77</v>
      </c>
      <c r="O590" s="27">
        <v>98.88</v>
      </c>
      <c r="P590" s="27">
        <v>103.4</v>
      </c>
      <c r="Q590" s="27">
        <v>101.31</v>
      </c>
      <c r="R590" s="27">
        <v>98.83</v>
      </c>
      <c r="S590" s="27">
        <v>97.54</v>
      </c>
      <c r="T590" s="27">
        <v>107.16</v>
      </c>
      <c r="U590" s="27">
        <v>100.2</v>
      </c>
      <c r="V590" s="27">
        <v>100.05</v>
      </c>
      <c r="W590" s="27">
        <v>113.79</v>
      </c>
      <c r="X590" s="27">
        <v>99.59</v>
      </c>
      <c r="Y590" s="27">
        <v>107.85</v>
      </c>
      <c r="Z590" s="27">
        <v>104.71</v>
      </c>
      <c r="AA590" s="27">
        <v>106.9</v>
      </c>
      <c r="AB590" s="27">
        <v>98.21</v>
      </c>
    </row>
    <row r="591" spans="1:28">
      <c r="A591" s="28">
        <v>41213</v>
      </c>
      <c r="B591" s="27">
        <v>109.11</v>
      </c>
      <c r="C591" s="27">
        <v>100.07</v>
      </c>
      <c r="D591" s="27">
        <v>99.61</v>
      </c>
      <c r="E591" s="27">
        <v>102.67</v>
      </c>
      <c r="F591" s="27">
        <v>103.09</v>
      </c>
      <c r="G591" s="27">
        <v>96.61</v>
      </c>
      <c r="H591" s="27">
        <v>94.33</v>
      </c>
      <c r="I591" s="27">
        <v>98.4</v>
      </c>
      <c r="J591" s="27">
        <v>96.73</v>
      </c>
      <c r="K591" s="27">
        <v>96.05</v>
      </c>
      <c r="L591" s="27">
        <v>98.85</v>
      </c>
      <c r="M591" s="27">
        <v>99.52</v>
      </c>
      <c r="N591" s="27">
        <v>96</v>
      </c>
      <c r="O591" s="27">
        <v>98.94</v>
      </c>
      <c r="P591" s="27">
        <v>101.7</v>
      </c>
      <c r="Q591" s="27">
        <v>102.58</v>
      </c>
      <c r="R591" s="27">
        <v>99.67</v>
      </c>
      <c r="S591" s="27">
        <v>98.31</v>
      </c>
      <c r="T591" s="27">
        <v>107.37</v>
      </c>
      <c r="U591" s="27">
        <v>100.82</v>
      </c>
      <c r="V591" s="27">
        <v>100.13</v>
      </c>
      <c r="W591" s="27">
        <v>113.74</v>
      </c>
      <c r="X591" s="27">
        <v>100.49</v>
      </c>
      <c r="Y591" s="27">
        <v>106.32</v>
      </c>
      <c r="Z591" s="27">
        <v>104.88</v>
      </c>
      <c r="AA591" s="27">
        <v>106.52</v>
      </c>
      <c r="AB591" s="27">
        <v>97.79</v>
      </c>
    </row>
    <row r="592" spans="1:28">
      <c r="A592" s="28">
        <v>41243</v>
      </c>
      <c r="B592" s="27">
        <v>111.21</v>
      </c>
      <c r="C592" s="27">
        <v>100.03</v>
      </c>
      <c r="D592" s="27">
        <v>99.47</v>
      </c>
      <c r="E592" s="27">
        <v>102.02</v>
      </c>
      <c r="F592" s="27">
        <v>103.86</v>
      </c>
      <c r="G592" s="27">
        <v>96.36</v>
      </c>
      <c r="H592" s="27">
        <v>93.81</v>
      </c>
      <c r="I592" s="27">
        <v>98</v>
      </c>
      <c r="J592" s="27">
        <v>96.53</v>
      </c>
      <c r="K592" s="27">
        <v>96.11</v>
      </c>
      <c r="L592" s="27">
        <v>98.25</v>
      </c>
      <c r="M592" s="27">
        <v>100.56</v>
      </c>
      <c r="N592" s="27">
        <v>95.42</v>
      </c>
      <c r="O592" s="27">
        <v>98.68</v>
      </c>
      <c r="P592" s="27">
        <v>99.26</v>
      </c>
      <c r="Q592" s="27">
        <v>105.31</v>
      </c>
      <c r="R592" s="27">
        <v>99.6</v>
      </c>
      <c r="S592" s="27">
        <v>97.83</v>
      </c>
      <c r="T592" s="27">
        <v>107.73</v>
      </c>
      <c r="U592" s="27">
        <v>101.88</v>
      </c>
      <c r="V592" s="27">
        <v>99.85</v>
      </c>
      <c r="W592" s="27">
        <v>114.84</v>
      </c>
      <c r="X592" s="27">
        <v>100.36</v>
      </c>
      <c r="Y592" s="27">
        <v>106.07</v>
      </c>
      <c r="Z592" s="27">
        <v>104.9</v>
      </c>
      <c r="AA592" s="27">
        <v>107.08</v>
      </c>
      <c r="AB592" s="27">
        <v>98.4</v>
      </c>
    </row>
    <row r="593" spans="1:28">
      <c r="A593" s="28">
        <v>41274</v>
      </c>
      <c r="B593" s="27">
        <v>111.41</v>
      </c>
      <c r="C593" s="27">
        <v>100.48</v>
      </c>
      <c r="D593" s="27">
        <v>99.92</v>
      </c>
      <c r="E593" s="27">
        <v>102</v>
      </c>
      <c r="F593" s="27">
        <v>104.44</v>
      </c>
      <c r="G593" s="27">
        <v>96.45</v>
      </c>
      <c r="H593" s="27">
        <v>95.74</v>
      </c>
      <c r="I593" s="27">
        <v>98.6</v>
      </c>
      <c r="J593" s="27">
        <v>97.26</v>
      </c>
      <c r="K593" s="27">
        <v>97.09</v>
      </c>
      <c r="L593" s="27">
        <v>98.16</v>
      </c>
      <c r="M593" s="27">
        <v>100.44</v>
      </c>
      <c r="N593" s="27">
        <v>96.41</v>
      </c>
      <c r="O593" s="27">
        <v>99.3</v>
      </c>
      <c r="P593" s="27">
        <v>95.15</v>
      </c>
      <c r="Q593" s="27">
        <v>106.64</v>
      </c>
      <c r="R593" s="27">
        <v>101.44</v>
      </c>
      <c r="S593" s="27">
        <v>98.21</v>
      </c>
      <c r="T593" s="27">
        <v>108.93</v>
      </c>
      <c r="U593" s="27">
        <v>102.53</v>
      </c>
      <c r="V593" s="27">
        <v>99.94</v>
      </c>
      <c r="W593" s="27">
        <v>115.54</v>
      </c>
      <c r="X593" s="27">
        <v>100.68</v>
      </c>
      <c r="Y593" s="27">
        <v>106.17</v>
      </c>
      <c r="Z593" s="27">
        <v>104.92</v>
      </c>
      <c r="AA593" s="27">
        <v>107.04</v>
      </c>
      <c r="AB593" s="27">
        <v>97.2</v>
      </c>
    </row>
    <row r="594" spans="1:28">
      <c r="A594" s="28">
        <v>41305</v>
      </c>
      <c r="B594" s="27">
        <v>112.8</v>
      </c>
      <c r="C594" s="27">
        <v>100.76</v>
      </c>
      <c r="D594" s="27">
        <v>100.82</v>
      </c>
      <c r="E594" s="27">
        <v>101.74</v>
      </c>
      <c r="F594" s="27">
        <v>105.71</v>
      </c>
      <c r="G594" s="27">
        <v>97.26</v>
      </c>
      <c r="H594" s="27">
        <v>96.7</v>
      </c>
      <c r="I594" s="27">
        <v>99.39</v>
      </c>
      <c r="J594" s="27">
        <v>97.67</v>
      </c>
      <c r="K594" s="27">
        <v>97.65</v>
      </c>
      <c r="L594" s="27">
        <v>97.4</v>
      </c>
      <c r="M594" s="27">
        <v>101.64</v>
      </c>
      <c r="N594" s="27">
        <v>97.16</v>
      </c>
      <c r="O594" s="27">
        <v>100.48</v>
      </c>
      <c r="P594" s="27">
        <v>89.19</v>
      </c>
      <c r="Q594" s="27">
        <v>109.85</v>
      </c>
      <c r="R594" s="27">
        <v>103.19</v>
      </c>
      <c r="S594" s="27">
        <v>99.28</v>
      </c>
      <c r="T594" s="27">
        <v>110.59</v>
      </c>
      <c r="U594" s="27">
        <v>103.22</v>
      </c>
      <c r="V594" s="27">
        <v>99.54</v>
      </c>
      <c r="W594" s="27">
        <v>115.94</v>
      </c>
      <c r="X594" s="27">
        <v>100.19</v>
      </c>
      <c r="Y594" s="27">
        <v>107.08</v>
      </c>
      <c r="Z594" s="27">
        <v>104.5</v>
      </c>
      <c r="AA594" s="27">
        <v>105.3</v>
      </c>
      <c r="AB594" s="27">
        <v>97.94</v>
      </c>
    </row>
    <row r="595" spans="1:28">
      <c r="A595" s="28">
        <v>41333</v>
      </c>
      <c r="B595" s="27">
        <v>111.55</v>
      </c>
      <c r="C595" s="27">
        <v>100.79</v>
      </c>
      <c r="D595" s="27">
        <v>101.16</v>
      </c>
      <c r="E595" s="27">
        <v>100.83</v>
      </c>
      <c r="F595" s="27">
        <v>105.5</v>
      </c>
      <c r="G595" s="27">
        <v>98.34</v>
      </c>
      <c r="H595" s="27">
        <v>98.12</v>
      </c>
      <c r="I595" s="27">
        <v>99.85</v>
      </c>
      <c r="J595" s="27">
        <v>98.02</v>
      </c>
      <c r="K595" s="27">
        <v>98.56</v>
      </c>
      <c r="L595" s="27">
        <v>95.81</v>
      </c>
      <c r="M595" s="27">
        <v>103.23</v>
      </c>
      <c r="N595" s="27">
        <v>98.37</v>
      </c>
      <c r="O595" s="27">
        <v>100.63</v>
      </c>
      <c r="P595" s="27">
        <v>85.03</v>
      </c>
      <c r="Q595" s="27">
        <v>109.16</v>
      </c>
      <c r="R595" s="27">
        <v>103.27</v>
      </c>
      <c r="S595" s="27">
        <v>100.25</v>
      </c>
      <c r="T595" s="27">
        <v>112.02</v>
      </c>
      <c r="U595" s="27">
        <v>103.27</v>
      </c>
      <c r="V595" s="27">
        <v>99.31</v>
      </c>
      <c r="W595" s="27">
        <v>117.05</v>
      </c>
      <c r="X595" s="27">
        <v>100.4</v>
      </c>
      <c r="Y595" s="27">
        <v>109.18</v>
      </c>
      <c r="Z595" s="27">
        <v>104.97</v>
      </c>
      <c r="AA595" s="27">
        <v>102.42</v>
      </c>
      <c r="AB595" s="27">
        <v>99.32</v>
      </c>
    </row>
    <row r="596" spans="1:28">
      <c r="A596" s="28">
        <v>41364</v>
      </c>
      <c r="B596" s="27">
        <v>113.27</v>
      </c>
      <c r="C596" s="27">
        <v>100.9</v>
      </c>
      <c r="D596" s="27">
        <v>100.28</v>
      </c>
      <c r="E596" s="27">
        <v>99.54</v>
      </c>
      <c r="F596" s="27">
        <v>104.82</v>
      </c>
      <c r="G596" s="27">
        <v>97.3</v>
      </c>
      <c r="H596" s="27">
        <v>97.56</v>
      </c>
      <c r="I596" s="27">
        <v>99.19</v>
      </c>
      <c r="J596" s="27">
        <v>97.92</v>
      </c>
      <c r="K596" s="27">
        <v>97.85</v>
      </c>
      <c r="L596" s="27">
        <v>97.57</v>
      </c>
      <c r="M596" s="27">
        <v>104.37</v>
      </c>
      <c r="N596" s="27">
        <v>97.42</v>
      </c>
      <c r="O596" s="27">
        <v>99.82</v>
      </c>
      <c r="P596" s="27">
        <v>84.44</v>
      </c>
      <c r="Q596" s="27">
        <v>108.7</v>
      </c>
      <c r="R596" s="27">
        <v>106.03</v>
      </c>
      <c r="S596" s="27">
        <v>100.41</v>
      </c>
      <c r="T596" s="27">
        <v>111.5</v>
      </c>
      <c r="U596" s="27">
        <v>101.21</v>
      </c>
      <c r="V596" s="27">
        <v>100.32</v>
      </c>
      <c r="W596" s="27">
        <v>117.02</v>
      </c>
      <c r="X596" s="27">
        <v>99.85</v>
      </c>
      <c r="Y596" s="27">
        <v>110.39</v>
      </c>
      <c r="Z596" s="27">
        <v>103.86</v>
      </c>
      <c r="AA596" s="27">
        <v>101.43</v>
      </c>
      <c r="AB596" s="27">
        <v>100.48</v>
      </c>
    </row>
    <row r="597" spans="1:28">
      <c r="A597" s="28">
        <v>41394</v>
      </c>
      <c r="B597" s="27">
        <v>114.11</v>
      </c>
      <c r="C597" s="27">
        <v>101.26</v>
      </c>
      <c r="D597" s="27">
        <v>100.45</v>
      </c>
      <c r="E597" s="27">
        <v>99.98</v>
      </c>
      <c r="F597" s="27">
        <v>106.02</v>
      </c>
      <c r="G597" s="27">
        <v>97.39</v>
      </c>
      <c r="H597" s="27">
        <v>97.84</v>
      </c>
      <c r="I597" s="27">
        <v>99.76</v>
      </c>
      <c r="J597" s="27">
        <v>97.97</v>
      </c>
      <c r="K597" s="27">
        <v>97.63</v>
      </c>
      <c r="L597" s="27">
        <v>98.2</v>
      </c>
      <c r="M597" s="27">
        <v>105.74</v>
      </c>
      <c r="N597" s="27">
        <v>97.53</v>
      </c>
      <c r="O597" s="27">
        <v>100.02</v>
      </c>
      <c r="P597" s="27">
        <v>82.04</v>
      </c>
      <c r="Q597" s="27">
        <v>107.35</v>
      </c>
      <c r="R597" s="27">
        <v>109.1</v>
      </c>
      <c r="S597" s="27">
        <v>100.8</v>
      </c>
      <c r="T597" s="27">
        <v>114.38</v>
      </c>
      <c r="U597" s="27">
        <v>101.41</v>
      </c>
      <c r="V597" s="27">
        <v>100.33</v>
      </c>
      <c r="W597" s="27">
        <v>116.58</v>
      </c>
      <c r="X597" s="27">
        <v>100.39</v>
      </c>
      <c r="Y597" s="27">
        <v>109.08</v>
      </c>
      <c r="Z597" s="27">
        <v>104.75</v>
      </c>
      <c r="AA597" s="27">
        <v>103.12</v>
      </c>
      <c r="AB597" s="27">
        <v>100.01</v>
      </c>
    </row>
    <row r="598" spans="1:28">
      <c r="A598" s="28">
        <v>41425</v>
      </c>
      <c r="B598" s="27">
        <v>109.51</v>
      </c>
      <c r="C598" s="27">
        <v>101.43</v>
      </c>
      <c r="D598" s="27">
        <v>100.57</v>
      </c>
      <c r="E598" s="27">
        <v>100.09</v>
      </c>
      <c r="F598" s="27">
        <v>107.37</v>
      </c>
      <c r="G598" s="27">
        <v>97.68</v>
      </c>
      <c r="H598" s="27">
        <v>98.31</v>
      </c>
      <c r="I598" s="27">
        <v>99.93</v>
      </c>
      <c r="J598" s="27">
        <v>97.99</v>
      </c>
      <c r="K598" s="27">
        <v>98.17</v>
      </c>
      <c r="L598" s="27">
        <v>97.91</v>
      </c>
      <c r="M598" s="27">
        <v>106.47</v>
      </c>
      <c r="N598" s="27">
        <v>97.37</v>
      </c>
      <c r="O598" s="27">
        <v>100.02</v>
      </c>
      <c r="P598" s="27">
        <v>79.72</v>
      </c>
      <c r="Q598" s="27">
        <v>109.28</v>
      </c>
      <c r="R598" s="27">
        <v>107.86</v>
      </c>
      <c r="S598" s="27">
        <v>100.79</v>
      </c>
      <c r="T598" s="27">
        <v>113.02</v>
      </c>
      <c r="U598" s="27">
        <v>101.55</v>
      </c>
      <c r="V598" s="27">
        <v>100.38</v>
      </c>
      <c r="W598" s="27">
        <v>116.59</v>
      </c>
      <c r="X598" s="27">
        <v>100.53</v>
      </c>
      <c r="Y598" s="27">
        <v>107.63</v>
      </c>
      <c r="Z598" s="27">
        <v>103</v>
      </c>
      <c r="AA598" s="27">
        <v>103.64</v>
      </c>
      <c r="AB598" s="27">
        <v>100.97</v>
      </c>
    </row>
    <row r="599" spans="1:28">
      <c r="A599" s="28">
        <v>41455</v>
      </c>
      <c r="B599" s="27">
        <v>104.09</v>
      </c>
      <c r="C599" s="27">
        <v>101.49</v>
      </c>
      <c r="D599" s="27">
        <v>101.03</v>
      </c>
      <c r="E599" s="27">
        <v>98.96</v>
      </c>
      <c r="F599" s="27">
        <v>106.29</v>
      </c>
      <c r="G599" s="27">
        <v>98.06</v>
      </c>
      <c r="H599" s="27">
        <v>99.38</v>
      </c>
      <c r="I599" s="27">
        <v>100.42</v>
      </c>
      <c r="J599" s="27">
        <v>98.37</v>
      </c>
      <c r="K599" s="27">
        <v>98.65</v>
      </c>
      <c r="L599" s="27">
        <v>97.93</v>
      </c>
      <c r="M599" s="27">
        <v>105.72</v>
      </c>
      <c r="N599" s="27">
        <v>98.03</v>
      </c>
      <c r="O599" s="27">
        <v>100.58</v>
      </c>
      <c r="P599" s="27">
        <v>82.71</v>
      </c>
      <c r="Q599" s="27">
        <v>105.62</v>
      </c>
      <c r="R599" s="27">
        <v>102.03</v>
      </c>
      <c r="S599" s="27">
        <v>100.65</v>
      </c>
      <c r="T599" s="27">
        <v>109.39</v>
      </c>
      <c r="U599" s="27">
        <v>99.4</v>
      </c>
      <c r="V599" s="27">
        <v>100.49</v>
      </c>
      <c r="W599" s="27">
        <v>115.06</v>
      </c>
      <c r="X599" s="27">
        <v>100.87</v>
      </c>
      <c r="Y599" s="27">
        <v>106.52</v>
      </c>
      <c r="Z599" s="27">
        <v>104.3</v>
      </c>
      <c r="AA599" s="27">
        <v>103.5</v>
      </c>
      <c r="AB599" s="27">
        <v>101.58</v>
      </c>
    </row>
    <row r="600" spans="1:28">
      <c r="A600" s="28">
        <v>41486</v>
      </c>
      <c r="B600" s="27">
        <v>102.37</v>
      </c>
      <c r="C600" s="27">
        <v>100.85</v>
      </c>
      <c r="D600" s="27">
        <v>101.03</v>
      </c>
      <c r="E600" s="27">
        <v>98.24</v>
      </c>
      <c r="F600" s="27">
        <v>107.06</v>
      </c>
      <c r="G600" s="27">
        <v>98.11</v>
      </c>
      <c r="H600" s="27">
        <v>98.93</v>
      </c>
      <c r="I600" s="27">
        <v>100.31</v>
      </c>
      <c r="J600" s="27">
        <v>97.97</v>
      </c>
      <c r="K600" s="27">
        <v>99.08</v>
      </c>
      <c r="L600" s="27">
        <v>96.18</v>
      </c>
      <c r="M600" s="27">
        <v>107.37</v>
      </c>
      <c r="N600" s="27">
        <v>97.87</v>
      </c>
      <c r="O600" s="27">
        <v>100.63</v>
      </c>
      <c r="P600" s="27">
        <v>81.28</v>
      </c>
      <c r="Q600" s="27">
        <v>107.88</v>
      </c>
      <c r="R600" s="27">
        <v>103.8</v>
      </c>
      <c r="S600" s="27">
        <v>101.49</v>
      </c>
      <c r="T600" s="27">
        <v>111.06</v>
      </c>
      <c r="U600" s="27">
        <v>98.23</v>
      </c>
      <c r="V600" s="27">
        <v>100.34</v>
      </c>
      <c r="W600" s="27">
        <v>115.38</v>
      </c>
      <c r="X600" s="27">
        <v>100.31</v>
      </c>
      <c r="Y600" s="27">
        <v>107.12</v>
      </c>
      <c r="Z600" s="27">
        <v>103.86</v>
      </c>
      <c r="AA600" s="27">
        <v>102.54</v>
      </c>
      <c r="AB600" s="27">
        <v>102.31</v>
      </c>
    </row>
    <row r="601" spans="1:28">
      <c r="A601" s="28">
        <v>41517</v>
      </c>
      <c r="B601" s="27">
        <v>100.13</v>
      </c>
      <c r="C601" s="27">
        <v>101.01</v>
      </c>
      <c r="D601" s="27">
        <v>101.09</v>
      </c>
      <c r="E601" s="27">
        <v>97.86</v>
      </c>
      <c r="F601" s="27">
        <v>105.89</v>
      </c>
      <c r="G601" s="27">
        <v>98.38</v>
      </c>
      <c r="H601" s="27">
        <v>99.61</v>
      </c>
      <c r="I601" s="27">
        <v>100.37</v>
      </c>
      <c r="J601" s="27">
        <v>98.57</v>
      </c>
      <c r="K601" s="27">
        <v>99.26</v>
      </c>
      <c r="L601" s="27">
        <v>94.62</v>
      </c>
      <c r="M601" s="27">
        <v>103.78</v>
      </c>
      <c r="N601" s="27">
        <v>98.29</v>
      </c>
      <c r="O601" s="27">
        <v>101.17</v>
      </c>
      <c r="P601" s="27">
        <v>82.34</v>
      </c>
      <c r="Q601" s="27">
        <v>108.02</v>
      </c>
      <c r="R601" s="27">
        <v>102.26</v>
      </c>
      <c r="S601" s="27">
        <v>101.5</v>
      </c>
      <c r="T601" s="27">
        <v>111.06</v>
      </c>
      <c r="U601" s="27">
        <v>97.61</v>
      </c>
      <c r="V601" s="27">
        <v>99.48</v>
      </c>
      <c r="W601" s="27">
        <v>114.84</v>
      </c>
      <c r="X601" s="27">
        <v>100.69</v>
      </c>
      <c r="Y601" s="27">
        <v>106.86</v>
      </c>
      <c r="Z601" s="27">
        <v>104.31</v>
      </c>
      <c r="AA601" s="27">
        <v>103.64</v>
      </c>
      <c r="AB601" s="27">
        <v>101.6</v>
      </c>
    </row>
    <row r="602" spans="1:28">
      <c r="A602" s="28">
        <v>41547</v>
      </c>
      <c r="B602" s="27">
        <v>102.51</v>
      </c>
      <c r="C602" s="27">
        <v>101.6</v>
      </c>
      <c r="D602" s="27">
        <v>100.97</v>
      </c>
      <c r="E602" s="27">
        <v>98.3</v>
      </c>
      <c r="F602" s="27">
        <v>107.91</v>
      </c>
      <c r="G602" s="27">
        <v>98.09</v>
      </c>
      <c r="H602" s="27">
        <v>99.41</v>
      </c>
      <c r="I602" s="27">
        <v>100.42</v>
      </c>
      <c r="J602" s="27">
        <v>98.16</v>
      </c>
      <c r="K602" s="27">
        <v>99</v>
      </c>
      <c r="L602" s="27">
        <v>96.84</v>
      </c>
      <c r="M602" s="27">
        <v>103.52</v>
      </c>
      <c r="N602" s="27">
        <v>97.84</v>
      </c>
      <c r="O602" s="27">
        <v>100.66</v>
      </c>
      <c r="P602" s="27">
        <v>80.650000000000006</v>
      </c>
      <c r="Q602" s="27">
        <v>111.11</v>
      </c>
      <c r="R602" s="27">
        <v>101.09</v>
      </c>
      <c r="S602" s="27">
        <v>101.33</v>
      </c>
      <c r="T602" s="27">
        <v>112.86</v>
      </c>
      <c r="U602" s="27">
        <v>96.97</v>
      </c>
      <c r="V602" s="27">
        <v>100.02</v>
      </c>
      <c r="W602" s="27">
        <v>114.88</v>
      </c>
      <c r="X602" s="27">
        <v>100.3</v>
      </c>
      <c r="Y602" s="27">
        <v>107.02</v>
      </c>
      <c r="Z602" s="27">
        <v>104.09</v>
      </c>
      <c r="AA602" s="27">
        <v>105.8</v>
      </c>
      <c r="AB602" s="27">
        <v>101.16</v>
      </c>
    </row>
    <row r="603" spans="1:28">
      <c r="A603" s="28">
        <v>41578</v>
      </c>
      <c r="B603" s="27">
        <v>104.04</v>
      </c>
      <c r="C603" s="27">
        <v>102</v>
      </c>
      <c r="D603" s="27">
        <v>101.39</v>
      </c>
      <c r="E603" s="27">
        <v>97.7</v>
      </c>
      <c r="F603" s="27">
        <v>107.25</v>
      </c>
      <c r="G603" s="27">
        <v>98.75</v>
      </c>
      <c r="H603" s="27">
        <v>100.41</v>
      </c>
      <c r="I603" s="27">
        <v>101.17</v>
      </c>
      <c r="J603" s="27">
        <v>98.44</v>
      </c>
      <c r="K603" s="27">
        <v>99.33</v>
      </c>
      <c r="L603" s="27">
        <v>97.08</v>
      </c>
      <c r="M603" s="27">
        <v>104.88</v>
      </c>
      <c r="N603" s="27">
        <v>98.47</v>
      </c>
      <c r="O603" s="27">
        <v>100.9</v>
      </c>
      <c r="P603" s="27">
        <v>81.08</v>
      </c>
      <c r="Q603" s="27">
        <v>111.24</v>
      </c>
      <c r="R603" s="27">
        <v>101.78</v>
      </c>
      <c r="S603" s="27">
        <v>101.54</v>
      </c>
      <c r="T603" s="27">
        <v>113.78</v>
      </c>
      <c r="U603" s="27">
        <v>95.95</v>
      </c>
      <c r="V603" s="27">
        <v>100.1</v>
      </c>
      <c r="W603" s="27">
        <v>115.46</v>
      </c>
      <c r="X603" s="27">
        <v>101.1</v>
      </c>
      <c r="Y603" s="27">
        <v>106.46</v>
      </c>
      <c r="Z603" s="27">
        <v>104.77</v>
      </c>
      <c r="AA603" s="27">
        <v>105.73</v>
      </c>
      <c r="AB603" s="27">
        <v>99.73</v>
      </c>
    </row>
    <row r="604" spans="1:28">
      <c r="A604" s="28">
        <v>41608</v>
      </c>
      <c r="B604" s="27">
        <v>102.96</v>
      </c>
      <c r="C604" s="27">
        <v>101.91</v>
      </c>
      <c r="D604" s="27">
        <v>101.37</v>
      </c>
      <c r="E604" s="27">
        <v>96.92</v>
      </c>
      <c r="F604" s="27">
        <v>106.95</v>
      </c>
      <c r="G604" s="27">
        <v>98.68</v>
      </c>
      <c r="H604" s="27">
        <v>99.97</v>
      </c>
      <c r="I604" s="27">
        <v>101.14</v>
      </c>
      <c r="J604" s="27">
        <v>98.27</v>
      </c>
      <c r="K604" s="27">
        <v>99.46</v>
      </c>
      <c r="L604" s="27">
        <v>95.65</v>
      </c>
      <c r="M604" s="27">
        <v>105.82</v>
      </c>
      <c r="N604" s="27">
        <v>97.92</v>
      </c>
      <c r="O604" s="27">
        <v>100.48</v>
      </c>
      <c r="P604" s="27">
        <v>79.75</v>
      </c>
      <c r="Q604" s="27">
        <v>112.82</v>
      </c>
      <c r="R604" s="27">
        <v>102.78</v>
      </c>
      <c r="S604" s="27">
        <v>100.88</v>
      </c>
      <c r="T604" s="27">
        <v>113.99</v>
      </c>
      <c r="U604" s="27">
        <v>95.19</v>
      </c>
      <c r="V604" s="27">
        <v>99.77</v>
      </c>
      <c r="W604" s="27">
        <v>116.88</v>
      </c>
      <c r="X604" s="27">
        <v>101.25</v>
      </c>
      <c r="Y604" s="27">
        <v>104.75</v>
      </c>
      <c r="Z604" s="27">
        <v>104.64</v>
      </c>
      <c r="AA604" s="27">
        <v>107.01</v>
      </c>
      <c r="AB604" s="27">
        <v>100.32</v>
      </c>
    </row>
    <row r="605" spans="1:28">
      <c r="A605" s="28">
        <v>41639</v>
      </c>
      <c r="B605" s="27">
        <v>99.28</v>
      </c>
      <c r="C605" s="27">
        <v>102.65</v>
      </c>
      <c r="D605" s="27">
        <v>101.76</v>
      </c>
      <c r="E605" s="27">
        <v>95.11</v>
      </c>
      <c r="F605" s="27">
        <v>106.62</v>
      </c>
      <c r="G605" s="27">
        <v>98.88</v>
      </c>
      <c r="H605" s="27">
        <v>101.57</v>
      </c>
      <c r="I605" s="27">
        <v>101.95</v>
      </c>
      <c r="J605" s="27">
        <v>98.84</v>
      </c>
      <c r="K605" s="27">
        <v>100.31</v>
      </c>
      <c r="L605" s="27">
        <v>96.51</v>
      </c>
      <c r="M605" s="27">
        <v>106.48</v>
      </c>
      <c r="N605" s="27">
        <v>98.41</v>
      </c>
      <c r="O605" s="27">
        <v>100.87</v>
      </c>
      <c r="P605" s="27">
        <v>76.790000000000006</v>
      </c>
      <c r="Q605" s="27">
        <v>114.25</v>
      </c>
      <c r="R605" s="27">
        <v>103.85</v>
      </c>
      <c r="S605" s="27">
        <v>101.24</v>
      </c>
      <c r="T605" s="27">
        <v>114.56</v>
      </c>
      <c r="U605" s="27">
        <v>93.19</v>
      </c>
      <c r="V605" s="27">
        <v>100.08</v>
      </c>
      <c r="W605" s="27">
        <v>115.52</v>
      </c>
      <c r="X605" s="27">
        <v>101.39</v>
      </c>
      <c r="Y605" s="27">
        <v>104.46</v>
      </c>
      <c r="Z605" s="27">
        <v>105.41</v>
      </c>
      <c r="AA605" s="27">
        <v>108.18</v>
      </c>
      <c r="AB605" s="27">
        <v>100.29</v>
      </c>
    </row>
    <row r="606" spans="1:28">
      <c r="A606" s="28">
        <v>41670</v>
      </c>
      <c r="B606" s="27">
        <v>98.71</v>
      </c>
      <c r="C606" s="27">
        <v>102.16</v>
      </c>
      <c r="D606" s="27">
        <v>102.08</v>
      </c>
      <c r="E606" s="27">
        <v>92.99</v>
      </c>
      <c r="F606" s="27">
        <v>106.25</v>
      </c>
      <c r="G606" s="27">
        <v>99.27</v>
      </c>
      <c r="H606" s="27">
        <v>100.17</v>
      </c>
      <c r="I606" s="27">
        <v>102.01</v>
      </c>
      <c r="J606" s="27">
        <v>98.48</v>
      </c>
      <c r="K606" s="27">
        <v>99.92</v>
      </c>
      <c r="L606" s="27">
        <v>95.61</v>
      </c>
      <c r="M606" s="27">
        <v>107.87</v>
      </c>
      <c r="N606" s="27">
        <v>97.83</v>
      </c>
      <c r="O606" s="27">
        <v>101.34</v>
      </c>
      <c r="P606" s="27">
        <v>76.760000000000005</v>
      </c>
      <c r="Q606" s="27">
        <v>114.47</v>
      </c>
      <c r="R606" s="27">
        <v>103.24</v>
      </c>
      <c r="S606" s="27">
        <v>101.16</v>
      </c>
      <c r="T606" s="27">
        <v>116.47</v>
      </c>
      <c r="U606" s="27">
        <v>93.7</v>
      </c>
      <c r="V606" s="27">
        <v>99.24</v>
      </c>
      <c r="W606" s="27">
        <v>115.19</v>
      </c>
      <c r="X606" s="27">
        <v>100.29</v>
      </c>
      <c r="Y606" s="27">
        <v>105.34</v>
      </c>
      <c r="Z606" s="27">
        <v>105.1</v>
      </c>
      <c r="AA606" s="27">
        <v>109.41</v>
      </c>
      <c r="AB606" s="27">
        <v>101.95</v>
      </c>
    </row>
    <row r="607" spans="1:28">
      <c r="A607" s="28">
        <v>41698</v>
      </c>
      <c r="B607" s="27">
        <v>99.6</v>
      </c>
      <c r="C607" s="27">
        <v>101.91</v>
      </c>
      <c r="D607" s="27">
        <v>101.89</v>
      </c>
      <c r="E607" s="27">
        <v>92.27</v>
      </c>
      <c r="F607" s="27">
        <v>104.42</v>
      </c>
      <c r="G607" s="27">
        <v>99.56</v>
      </c>
      <c r="H607" s="27">
        <v>100.1</v>
      </c>
      <c r="I607" s="27">
        <v>101.95</v>
      </c>
      <c r="J607" s="27">
        <v>98.77</v>
      </c>
      <c r="K607" s="27">
        <v>100.03</v>
      </c>
      <c r="L607" s="27">
        <v>94.11</v>
      </c>
      <c r="M607" s="27">
        <v>107.54</v>
      </c>
      <c r="N607" s="27">
        <v>97.99</v>
      </c>
      <c r="O607" s="27">
        <v>100.9</v>
      </c>
      <c r="P607" s="27">
        <v>78.010000000000005</v>
      </c>
      <c r="Q607" s="27">
        <v>113.65</v>
      </c>
      <c r="R607" s="27">
        <v>102.52</v>
      </c>
      <c r="S607" s="27">
        <v>101.27</v>
      </c>
      <c r="T607" s="27">
        <v>115.96</v>
      </c>
      <c r="U607" s="27">
        <v>94.3</v>
      </c>
      <c r="V607" s="27">
        <v>98.76</v>
      </c>
      <c r="W607" s="27">
        <v>115.14</v>
      </c>
      <c r="X607" s="27">
        <v>99.93</v>
      </c>
      <c r="Y607" s="27">
        <v>104.93</v>
      </c>
      <c r="Z607" s="27">
        <v>105.76</v>
      </c>
      <c r="AA607" s="27">
        <v>109.89</v>
      </c>
      <c r="AB607" s="27">
        <v>101.98</v>
      </c>
    </row>
    <row r="608" spans="1:28">
      <c r="A608" s="28">
        <v>41729</v>
      </c>
      <c r="B608" s="27">
        <v>99.98</v>
      </c>
      <c r="C608" s="27">
        <v>102.8</v>
      </c>
      <c r="D608" s="27">
        <v>101.82</v>
      </c>
      <c r="E608" s="27">
        <v>91.59</v>
      </c>
      <c r="F608" s="27">
        <v>103.53</v>
      </c>
      <c r="G608" s="27">
        <v>99.23</v>
      </c>
      <c r="H608" s="27">
        <v>101.5</v>
      </c>
      <c r="I608" s="27">
        <v>102.09</v>
      </c>
      <c r="J608" s="27">
        <v>99.13</v>
      </c>
      <c r="K608" s="27">
        <v>100.27</v>
      </c>
      <c r="L608" s="27">
        <v>96.21</v>
      </c>
      <c r="M608" s="27">
        <v>106.46</v>
      </c>
      <c r="N608" s="27">
        <v>98.82</v>
      </c>
      <c r="O608" s="27">
        <v>100.87</v>
      </c>
      <c r="P608" s="27">
        <v>77.28</v>
      </c>
      <c r="Q608" s="27">
        <v>112.91</v>
      </c>
      <c r="R608" s="27">
        <v>102.77</v>
      </c>
      <c r="S608" s="27">
        <v>102.09</v>
      </c>
      <c r="T608" s="27">
        <v>118.21</v>
      </c>
      <c r="U608" s="27">
        <v>95.06</v>
      </c>
      <c r="V608" s="27">
        <v>99.91</v>
      </c>
      <c r="W608" s="27">
        <v>114.54</v>
      </c>
      <c r="X608" s="27">
        <v>99.93</v>
      </c>
      <c r="Y608" s="27">
        <v>104.52</v>
      </c>
      <c r="Z608" s="27">
        <v>106.12</v>
      </c>
      <c r="AA608" s="27">
        <v>108.8</v>
      </c>
      <c r="AB608" s="27">
        <v>101.69</v>
      </c>
    </row>
    <row r="609" spans="1:28">
      <c r="A609" s="28">
        <v>41759</v>
      </c>
      <c r="B609" s="27">
        <v>101.92</v>
      </c>
      <c r="C609" s="27">
        <v>102.7</v>
      </c>
      <c r="D609" s="27">
        <v>101.17</v>
      </c>
      <c r="E609" s="27">
        <v>92.4</v>
      </c>
      <c r="F609" s="27">
        <v>103.87</v>
      </c>
      <c r="G609" s="27">
        <v>99.19</v>
      </c>
      <c r="H609" s="27">
        <v>100.86</v>
      </c>
      <c r="I609" s="27">
        <v>102.1</v>
      </c>
      <c r="J609" s="27">
        <v>98.76</v>
      </c>
      <c r="K609" s="27">
        <v>99.72</v>
      </c>
      <c r="L609" s="27">
        <v>96.25</v>
      </c>
      <c r="M609" s="27">
        <v>106.56</v>
      </c>
      <c r="N609" s="27">
        <v>98.41</v>
      </c>
      <c r="O609" s="27">
        <v>100.72</v>
      </c>
      <c r="P609" s="27">
        <v>78.150000000000006</v>
      </c>
      <c r="Q609" s="27">
        <v>115.11</v>
      </c>
      <c r="R609" s="27">
        <v>103.07</v>
      </c>
      <c r="S609" s="27">
        <v>102.28</v>
      </c>
      <c r="T609" s="27">
        <v>117.79</v>
      </c>
      <c r="U609" s="27">
        <v>95.66</v>
      </c>
      <c r="V609" s="27">
        <v>99.74</v>
      </c>
      <c r="W609" s="27">
        <v>113.99</v>
      </c>
      <c r="X609" s="27">
        <v>100.57</v>
      </c>
      <c r="Y609" s="27">
        <v>102.43</v>
      </c>
      <c r="Z609" s="27">
        <v>105.59</v>
      </c>
      <c r="AA609" s="27">
        <v>109.73</v>
      </c>
      <c r="AB609" s="27">
        <v>101.07</v>
      </c>
    </row>
    <row r="610" spans="1:28">
      <c r="A610" s="28">
        <v>41790</v>
      </c>
      <c r="B610" s="27">
        <v>101.66</v>
      </c>
      <c r="C610" s="27">
        <v>102.93</v>
      </c>
      <c r="D610" s="27">
        <v>100.82</v>
      </c>
      <c r="E610" s="27">
        <v>93.43</v>
      </c>
      <c r="F610" s="27">
        <v>103.72</v>
      </c>
      <c r="G610" s="27">
        <v>98.8</v>
      </c>
      <c r="H610" s="27">
        <v>99.79</v>
      </c>
      <c r="I610" s="27">
        <v>101.58</v>
      </c>
      <c r="J610" s="27">
        <v>98.56</v>
      </c>
      <c r="K610" s="27">
        <v>99.11</v>
      </c>
      <c r="L610" s="27">
        <v>95.25</v>
      </c>
      <c r="M610" s="27">
        <v>106.1</v>
      </c>
      <c r="N610" s="27">
        <v>97.79</v>
      </c>
      <c r="O610" s="27">
        <v>100.37</v>
      </c>
      <c r="P610" s="27">
        <v>78.790000000000006</v>
      </c>
      <c r="Q610" s="27">
        <v>116.99</v>
      </c>
      <c r="R610" s="27">
        <v>103.41</v>
      </c>
      <c r="S610" s="27">
        <v>101.64</v>
      </c>
      <c r="T610" s="27">
        <v>117.6</v>
      </c>
      <c r="U610" s="27">
        <v>96.52</v>
      </c>
      <c r="V610" s="27">
        <v>99.52</v>
      </c>
      <c r="W610" s="27">
        <v>114.28</v>
      </c>
      <c r="X610" s="27">
        <v>100.43</v>
      </c>
      <c r="Y610" s="27">
        <v>102.29</v>
      </c>
      <c r="Z610" s="27">
        <v>105.42</v>
      </c>
      <c r="AA610" s="27">
        <v>110.53</v>
      </c>
      <c r="AB610" s="27">
        <v>100.9</v>
      </c>
    </row>
    <row r="611" spans="1:28">
      <c r="A611" s="28">
        <v>41820</v>
      </c>
      <c r="B611" s="27">
        <v>102.69</v>
      </c>
      <c r="C611" s="27">
        <v>102.59</v>
      </c>
      <c r="D611" s="27">
        <v>100.49</v>
      </c>
      <c r="E611" s="27">
        <v>93.96</v>
      </c>
      <c r="F611" s="27">
        <v>104.93</v>
      </c>
      <c r="G611" s="27">
        <v>98.58</v>
      </c>
      <c r="H611" s="27">
        <v>98.9</v>
      </c>
      <c r="I611" s="27">
        <v>101.35</v>
      </c>
      <c r="J611" s="27">
        <v>98.11</v>
      </c>
      <c r="K611" s="27">
        <v>98.97</v>
      </c>
      <c r="L611" s="27">
        <v>95.52</v>
      </c>
      <c r="M611" s="27">
        <v>106.49</v>
      </c>
      <c r="N611" s="27">
        <v>97.28</v>
      </c>
      <c r="O611" s="27">
        <v>100.04</v>
      </c>
      <c r="P611" s="27">
        <v>78.55</v>
      </c>
      <c r="Q611" s="27">
        <v>117.74</v>
      </c>
      <c r="R611" s="27">
        <v>103.12</v>
      </c>
      <c r="S611" s="27">
        <v>100.88</v>
      </c>
      <c r="T611" s="27">
        <v>117.93</v>
      </c>
      <c r="U611" s="27">
        <v>95.15</v>
      </c>
      <c r="V611" s="27">
        <v>99.36</v>
      </c>
      <c r="W611" s="27">
        <v>114.2</v>
      </c>
      <c r="X611" s="27">
        <v>100.11</v>
      </c>
      <c r="Y611" s="27">
        <v>101.44</v>
      </c>
      <c r="Z611" s="27">
        <v>104.99</v>
      </c>
      <c r="AA611" s="27">
        <v>111.86</v>
      </c>
      <c r="AB611" s="27">
        <v>101.29</v>
      </c>
    </row>
    <row r="612" spans="1:28">
      <c r="A612" s="28">
        <v>41851</v>
      </c>
      <c r="B612" s="27">
        <v>103.32</v>
      </c>
      <c r="C612" s="27">
        <v>101.9</v>
      </c>
      <c r="D612" s="27">
        <v>100.49</v>
      </c>
      <c r="E612" s="27">
        <v>94.86</v>
      </c>
      <c r="F612" s="27">
        <v>105.1</v>
      </c>
      <c r="G612" s="27">
        <v>98.89</v>
      </c>
      <c r="H612" s="27">
        <v>97.9</v>
      </c>
      <c r="I612" s="27">
        <v>101.32</v>
      </c>
      <c r="J612" s="27">
        <v>97.67</v>
      </c>
      <c r="K612" s="27">
        <v>99.07</v>
      </c>
      <c r="L612" s="27">
        <v>94.25</v>
      </c>
      <c r="M612" s="27">
        <v>107.53</v>
      </c>
      <c r="N612" s="27">
        <v>96.77</v>
      </c>
      <c r="O612" s="27">
        <v>99.84</v>
      </c>
      <c r="P612" s="27">
        <v>79.05</v>
      </c>
      <c r="Q612" s="27">
        <v>117.88</v>
      </c>
      <c r="R612" s="27">
        <v>103.49</v>
      </c>
      <c r="S612" s="27">
        <v>101.59</v>
      </c>
      <c r="T612" s="27">
        <v>119.13</v>
      </c>
      <c r="U612" s="27">
        <v>94.32</v>
      </c>
      <c r="V612" s="27">
        <v>98.85</v>
      </c>
      <c r="W612" s="27">
        <v>114.75</v>
      </c>
      <c r="X612" s="27">
        <v>99.07</v>
      </c>
      <c r="Y612" s="27">
        <v>99.86</v>
      </c>
      <c r="Z612" s="27">
        <v>105.07</v>
      </c>
      <c r="AA612" s="27">
        <v>113.43</v>
      </c>
      <c r="AB612" s="27">
        <v>101.25</v>
      </c>
    </row>
    <row r="613" spans="1:28">
      <c r="A613" s="28">
        <v>41882</v>
      </c>
      <c r="B613" s="27">
        <v>103.6</v>
      </c>
      <c r="C613" s="27">
        <v>101.61</v>
      </c>
      <c r="D613" s="27">
        <v>99.75</v>
      </c>
      <c r="E613" s="27">
        <v>93.56</v>
      </c>
      <c r="F613" s="27">
        <v>106.31</v>
      </c>
      <c r="G613" s="27">
        <v>98.45</v>
      </c>
      <c r="H613" s="27">
        <v>97.3</v>
      </c>
      <c r="I613" s="27">
        <v>101.12</v>
      </c>
      <c r="J613" s="27">
        <v>97.85</v>
      </c>
      <c r="K613" s="27">
        <v>98.79</v>
      </c>
      <c r="L613" s="27">
        <v>92.84</v>
      </c>
      <c r="M613" s="27">
        <v>105.82</v>
      </c>
      <c r="N613" s="27">
        <v>96.48</v>
      </c>
      <c r="O613" s="27">
        <v>99.72</v>
      </c>
      <c r="P613" s="27">
        <v>78.709999999999994</v>
      </c>
      <c r="Q613" s="27">
        <v>118.67</v>
      </c>
      <c r="R613" s="27">
        <v>103.11</v>
      </c>
      <c r="S613" s="27">
        <v>101.2</v>
      </c>
      <c r="T613" s="27">
        <v>116.77</v>
      </c>
      <c r="U613" s="27">
        <v>95.13</v>
      </c>
      <c r="V613" s="27">
        <v>98.42</v>
      </c>
      <c r="W613" s="27">
        <v>115.82</v>
      </c>
      <c r="X613" s="27">
        <v>98.98</v>
      </c>
      <c r="Y613" s="27">
        <v>99.91</v>
      </c>
      <c r="Z613" s="27">
        <v>104.9</v>
      </c>
      <c r="AA613" s="27">
        <v>112.65</v>
      </c>
      <c r="AB613" s="27">
        <v>102.34</v>
      </c>
    </row>
    <row r="614" spans="1:28">
      <c r="A614" s="28">
        <v>41912</v>
      </c>
      <c r="B614" s="27">
        <v>102.75</v>
      </c>
      <c r="C614" s="27">
        <v>101.83</v>
      </c>
      <c r="D614" s="27">
        <v>99.13</v>
      </c>
      <c r="E614" s="27">
        <v>93.46</v>
      </c>
      <c r="F614" s="27">
        <v>107.8</v>
      </c>
      <c r="G614" s="27">
        <v>98.09</v>
      </c>
      <c r="H614" s="27">
        <v>96.18</v>
      </c>
      <c r="I614" s="27">
        <v>101.16</v>
      </c>
      <c r="J614" s="27">
        <v>96.97</v>
      </c>
      <c r="K614" s="27">
        <v>98.1</v>
      </c>
      <c r="L614" s="27">
        <v>94.45</v>
      </c>
      <c r="M614" s="27">
        <v>111.03</v>
      </c>
      <c r="N614" s="27">
        <v>95.15</v>
      </c>
      <c r="O614" s="27">
        <v>98.76</v>
      </c>
      <c r="P614" s="27">
        <v>76.650000000000006</v>
      </c>
      <c r="Q614" s="27">
        <v>119.44</v>
      </c>
      <c r="R614" s="27">
        <v>103.5</v>
      </c>
      <c r="S614" s="27">
        <v>100.63</v>
      </c>
      <c r="T614" s="27">
        <v>115.04</v>
      </c>
      <c r="U614" s="27">
        <v>95.79</v>
      </c>
      <c r="V614" s="27">
        <v>98.78</v>
      </c>
      <c r="W614" s="27">
        <v>115.88</v>
      </c>
      <c r="X614" s="27">
        <v>98.79</v>
      </c>
      <c r="Y614" s="27">
        <v>99.15</v>
      </c>
      <c r="Z614" s="27">
        <v>104.28</v>
      </c>
      <c r="AA614" s="27">
        <v>112.5</v>
      </c>
      <c r="AB614" s="27">
        <v>104.17</v>
      </c>
    </row>
    <row r="615" spans="1:28">
      <c r="A615" s="28">
        <v>41943</v>
      </c>
      <c r="B615" s="27">
        <v>101.04</v>
      </c>
      <c r="C615" s="27">
        <v>101.82</v>
      </c>
      <c r="D615" s="27">
        <v>99.08</v>
      </c>
      <c r="E615" s="27">
        <v>92.36</v>
      </c>
      <c r="F615" s="27">
        <v>108.21</v>
      </c>
      <c r="G615" s="27">
        <v>98.09</v>
      </c>
      <c r="H615" s="27">
        <v>95.56</v>
      </c>
      <c r="I615" s="27">
        <v>100.88</v>
      </c>
      <c r="J615" s="27">
        <v>96.83</v>
      </c>
      <c r="K615" s="27">
        <v>97.51</v>
      </c>
      <c r="L615" s="27">
        <v>93.58</v>
      </c>
      <c r="M615" s="27">
        <v>113.92</v>
      </c>
      <c r="N615" s="27">
        <v>94.53</v>
      </c>
      <c r="O615" s="27">
        <v>98.7</v>
      </c>
      <c r="P615" s="27">
        <v>76.900000000000006</v>
      </c>
      <c r="Q615" s="27">
        <v>117.47</v>
      </c>
      <c r="R615" s="27">
        <v>102.95</v>
      </c>
      <c r="S615" s="27">
        <v>100.33</v>
      </c>
      <c r="T615" s="27">
        <v>113.04</v>
      </c>
      <c r="U615" s="27">
        <v>94.18</v>
      </c>
      <c r="V615" s="27">
        <v>98.94</v>
      </c>
      <c r="W615" s="27">
        <v>115.81</v>
      </c>
      <c r="X615" s="27">
        <v>99.15</v>
      </c>
      <c r="Y615" s="27">
        <v>99.28</v>
      </c>
      <c r="Z615" s="27">
        <v>103.94</v>
      </c>
      <c r="AA615" s="27">
        <v>112.69</v>
      </c>
      <c r="AB615" s="27">
        <v>105.59</v>
      </c>
    </row>
    <row r="616" spans="1:28">
      <c r="A616" s="28">
        <v>41973</v>
      </c>
      <c r="B616" s="27">
        <v>101.86</v>
      </c>
      <c r="C616" s="27">
        <v>102.09</v>
      </c>
      <c r="D616" s="27">
        <v>99.19</v>
      </c>
      <c r="E616" s="27">
        <v>92.03</v>
      </c>
      <c r="F616" s="27">
        <v>109.5</v>
      </c>
      <c r="G616" s="27">
        <v>98.35</v>
      </c>
      <c r="H616" s="27">
        <v>95.83</v>
      </c>
      <c r="I616" s="27">
        <v>101.08</v>
      </c>
      <c r="J616" s="27">
        <v>96.88</v>
      </c>
      <c r="K616" s="27">
        <v>97.85</v>
      </c>
      <c r="L616" s="27">
        <v>93.01</v>
      </c>
      <c r="M616" s="27">
        <v>116.92</v>
      </c>
      <c r="N616" s="27">
        <v>94.4</v>
      </c>
      <c r="O616" s="27">
        <v>98.72</v>
      </c>
      <c r="P616" s="27">
        <v>72.22</v>
      </c>
      <c r="Q616" s="27">
        <v>116.33</v>
      </c>
      <c r="R616" s="27">
        <v>103.95</v>
      </c>
      <c r="S616" s="27">
        <v>100.02</v>
      </c>
      <c r="T616" s="27">
        <v>114.96</v>
      </c>
      <c r="U616" s="27">
        <v>92.68</v>
      </c>
      <c r="V616" s="27">
        <v>98.91</v>
      </c>
      <c r="W616" s="27">
        <v>116.93</v>
      </c>
      <c r="X616" s="27">
        <v>99.32</v>
      </c>
      <c r="Y616" s="27">
        <v>98.9</v>
      </c>
      <c r="Z616" s="27">
        <v>104.63</v>
      </c>
      <c r="AA616" s="27">
        <v>112.36</v>
      </c>
      <c r="AB616" s="27">
        <v>107.34</v>
      </c>
    </row>
    <row r="617" spans="1:28">
      <c r="A617" s="28">
        <v>42004</v>
      </c>
      <c r="B617" s="27">
        <v>98.56</v>
      </c>
      <c r="C617" s="27">
        <v>102.26</v>
      </c>
      <c r="D617" s="27">
        <v>99.21</v>
      </c>
      <c r="E617" s="27">
        <v>90.77</v>
      </c>
      <c r="F617" s="27">
        <v>108.46</v>
      </c>
      <c r="G617" s="27">
        <v>98.69</v>
      </c>
      <c r="H617" s="27">
        <v>96.05</v>
      </c>
      <c r="I617" s="27">
        <v>101.42</v>
      </c>
      <c r="J617" s="27">
        <v>97.13</v>
      </c>
      <c r="K617" s="27">
        <v>98.07</v>
      </c>
      <c r="L617" s="27">
        <v>92.63</v>
      </c>
      <c r="M617" s="27">
        <v>118.96</v>
      </c>
      <c r="N617" s="27">
        <v>94.09</v>
      </c>
      <c r="O617" s="27">
        <v>98.88</v>
      </c>
      <c r="P617" s="27">
        <v>71.39</v>
      </c>
      <c r="Q617" s="27">
        <v>117.9</v>
      </c>
      <c r="R617" s="27">
        <v>99.07</v>
      </c>
      <c r="S617" s="27">
        <v>99.99</v>
      </c>
      <c r="T617" s="27">
        <v>116.42</v>
      </c>
      <c r="U617" s="27">
        <v>87.83</v>
      </c>
      <c r="V617" s="27">
        <v>99.13</v>
      </c>
      <c r="W617" s="27">
        <v>116.82</v>
      </c>
      <c r="X617" s="27">
        <v>98.85</v>
      </c>
      <c r="Y617" s="27">
        <v>97.6</v>
      </c>
      <c r="Z617" s="27">
        <v>104.24</v>
      </c>
      <c r="AA617" s="27">
        <v>112.96</v>
      </c>
      <c r="AB617" s="27">
        <v>109.58</v>
      </c>
    </row>
    <row r="618" spans="1:28">
      <c r="A618" s="28">
        <v>42035</v>
      </c>
      <c r="B618" s="27">
        <v>99.03</v>
      </c>
      <c r="C618" s="27">
        <v>100.62</v>
      </c>
      <c r="D618" s="27">
        <v>98.35</v>
      </c>
      <c r="E618" s="27">
        <v>87.77</v>
      </c>
      <c r="F618" s="27">
        <v>107.89</v>
      </c>
      <c r="G618" s="27">
        <v>97.81</v>
      </c>
      <c r="H618" s="27">
        <v>90.64</v>
      </c>
      <c r="I618" s="27">
        <v>100.14</v>
      </c>
      <c r="J618" s="27">
        <v>95.38</v>
      </c>
      <c r="K618" s="27">
        <v>95.57</v>
      </c>
      <c r="L618" s="27">
        <v>90.74</v>
      </c>
      <c r="M618" s="27">
        <v>120.85</v>
      </c>
      <c r="N618" s="27">
        <v>91.38</v>
      </c>
      <c r="O618" s="27">
        <v>97.6</v>
      </c>
      <c r="P618" s="27">
        <v>73.67</v>
      </c>
      <c r="Q618" s="27">
        <v>123.08</v>
      </c>
      <c r="R618" s="27">
        <v>98.99</v>
      </c>
      <c r="S618" s="27">
        <v>98.25</v>
      </c>
      <c r="T618" s="27">
        <v>117.36</v>
      </c>
      <c r="U618" s="27">
        <v>87.77</v>
      </c>
      <c r="V618" s="27">
        <v>98.07</v>
      </c>
      <c r="W618" s="27">
        <v>116.89</v>
      </c>
      <c r="X618" s="27">
        <v>96.86</v>
      </c>
      <c r="Y618" s="27">
        <v>96.24</v>
      </c>
      <c r="Z618" s="27">
        <v>113</v>
      </c>
      <c r="AA618" s="27">
        <v>114.18</v>
      </c>
      <c r="AB618" s="27">
        <v>112.7</v>
      </c>
    </row>
    <row r="619" spans="1:28">
      <c r="A619" s="28">
        <v>42063</v>
      </c>
      <c r="B619" s="27">
        <v>96.32</v>
      </c>
      <c r="C619" s="27">
        <v>99.76</v>
      </c>
      <c r="D619" s="27">
        <v>97.56</v>
      </c>
      <c r="E619" s="27">
        <v>85.4</v>
      </c>
      <c r="F619" s="27">
        <v>109.39</v>
      </c>
      <c r="G619" s="27">
        <v>97.49</v>
      </c>
      <c r="H619" s="27">
        <v>88.96</v>
      </c>
      <c r="I619" s="27">
        <v>99.31</v>
      </c>
      <c r="J619" s="27">
        <v>94.94</v>
      </c>
      <c r="K619" s="27">
        <v>94.96</v>
      </c>
      <c r="L619" s="27">
        <v>89.28</v>
      </c>
      <c r="M619" s="27">
        <v>122.76</v>
      </c>
      <c r="N619" s="27">
        <v>90.28</v>
      </c>
      <c r="O619" s="27">
        <v>96.8</v>
      </c>
      <c r="P619" s="27">
        <v>73.77</v>
      </c>
      <c r="Q619" s="27">
        <v>122.36</v>
      </c>
      <c r="R619" s="27">
        <v>97.79</v>
      </c>
      <c r="S619" s="27">
        <v>97.56</v>
      </c>
      <c r="T619" s="27">
        <v>115.89</v>
      </c>
      <c r="U619" s="27">
        <v>90.2</v>
      </c>
      <c r="V619" s="27">
        <v>97.25</v>
      </c>
      <c r="W619" s="27">
        <v>115.96</v>
      </c>
      <c r="X619" s="27">
        <v>96.05</v>
      </c>
      <c r="Y619" s="27">
        <v>94.84</v>
      </c>
      <c r="Z619" s="27">
        <v>114.92</v>
      </c>
      <c r="AA619" s="27">
        <v>117.09</v>
      </c>
      <c r="AB619" s="27">
        <v>114.79</v>
      </c>
    </row>
    <row r="620" spans="1:28">
      <c r="A620" s="28">
        <v>42094</v>
      </c>
      <c r="B620" s="27">
        <v>97.18</v>
      </c>
      <c r="C620" s="27">
        <v>99.67</v>
      </c>
      <c r="D620" s="27">
        <v>96.02</v>
      </c>
      <c r="E620" s="27">
        <v>85.56</v>
      </c>
      <c r="F620" s="27">
        <v>110.86</v>
      </c>
      <c r="G620" s="27">
        <v>95.84</v>
      </c>
      <c r="H620" s="27">
        <v>87.06</v>
      </c>
      <c r="I620" s="27">
        <v>98.01</v>
      </c>
      <c r="J620" s="27">
        <v>94.2</v>
      </c>
      <c r="K620" s="27">
        <v>93.69</v>
      </c>
      <c r="L620" s="27">
        <v>90.31</v>
      </c>
      <c r="M620" s="27">
        <v>124.33</v>
      </c>
      <c r="N620" s="27">
        <v>88.64</v>
      </c>
      <c r="O620" s="27">
        <v>95.37</v>
      </c>
      <c r="P620" s="27">
        <v>73.819999999999993</v>
      </c>
      <c r="Q620" s="27">
        <v>122.71</v>
      </c>
      <c r="R620" s="27">
        <v>96.39</v>
      </c>
      <c r="S620" s="27">
        <v>97.1</v>
      </c>
      <c r="T620" s="27">
        <v>117.75</v>
      </c>
      <c r="U620" s="27">
        <v>88.27</v>
      </c>
      <c r="V620" s="27">
        <v>98.13</v>
      </c>
      <c r="W620" s="27">
        <v>115.84</v>
      </c>
      <c r="X620" s="27">
        <v>95.4</v>
      </c>
      <c r="Y620" s="27">
        <v>95.77</v>
      </c>
      <c r="Z620" s="27">
        <v>112.84</v>
      </c>
      <c r="AA620" s="27">
        <v>117.5</v>
      </c>
      <c r="AB620" s="27">
        <v>117.54</v>
      </c>
    </row>
    <row r="621" spans="1:28">
      <c r="A621" s="28">
        <v>42124</v>
      </c>
      <c r="B621" s="27">
        <v>96.65</v>
      </c>
      <c r="C621" s="27">
        <v>99.29</v>
      </c>
      <c r="D621" s="27">
        <v>95.89</v>
      </c>
      <c r="E621" s="27">
        <v>86.94</v>
      </c>
      <c r="F621" s="27">
        <v>112.13</v>
      </c>
      <c r="G621" s="27">
        <v>95.39</v>
      </c>
      <c r="H621" s="27">
        <v>86.66</v>
      </c>
      <c r="I621" s="27">
        <v>97.57</v>
      </c>
      <c r="J621" s="27">
        <v>93.72</v>
      </c>
      <c r="K621" s="27">
        <v>93.58</v>
      </c>
      <c r="L621" s="27">
        <v>90.17</v>
      </c>
      <c r="M621" s="27">
        <v>122.36</v>
      </c>
      <c r="N621" s="27">
        <v>88.1</v>
      </c>
      <c r="O621" s="27">
        <v>94.97</v>
      </c>
      <c r="P621" s="27">
        <v>74.16</v>
      </c>
      <c r="Q621" s="27">
        <v>125.07</v>
      </c>
      <c r="R621" s="27">
        <v>95.6</v>
      </c>
      <c r="S621" s="27">
        <v>97.2</v>
      </c>
      <c r="T621" s="27">
        <v>119.14</v>
      </c>
      <c r="U621" s="27">
        <v>89.48</v>
      </c>
      <c r="V621" s="27">
        <v>97.86</v>
      </c>
      <c r="W621" s="27">
        <v>116.56</v>
      </c>
      <c r="X621" s="27">
        <v>95.84</v>
      </c>
      <c r="Y621" s="27">
        <v>94.29</v>
      </c>
      <c r="Z621" s="27">
        <v>114.37</v>
      </c>
      <c r="AA621" s="27">
        <v>117.15</v>
      </c>
      <c r="AB621" s="27">
        <v>116.97</v>
      </c>
    </row>
    <row r="622" spans="1:28">
      <c r="A622" s="28">
        <v>42155</v>
      </c>
      <c r="B622" s="27">
        <v>97.65</v>
      </c>
      <c r="C622" s="27">
        <v>99.74</v>
      </c>
      <c r="D622" s="27">
        <v>96.42</v>
      </c>
      <c r="E622" s="27">
        <v>88.08</v>
      </c>
      <c r="F622" s="27">
        <v>112.79</v>
      </c>
      <c r="G622" s="27">
        <v>95.75</v>
      </c>
      <c r="H622" s="27">
        <v>88.22</v>
      </c>
      <c r="I622" s="27">
        <v>97.76</v>
      </c>
      <c r="J622" s="27">
        <v>94.29</v>
      </c>
      <c r="K622" s="27">
        <v>94.33</v>
      </c>
      <c r="L622" s="27">
        <v>89.68</v>
      </c>
      <c r="M622" s="27">
        <v>120.35</v>
      </c>
      <c r="N622" s="27">
        <v>89.27</v>
      </c>
      <c r="O622" s="27">
        <v>95.45</v>
      </c>
      <c r="P622" s="27">
        <v>72.400000000000006</v>
      </c>
      <c r="Q622" s="27">
        <v>122.84</v>
      </c>
      <c r="R622" s="27">
        <v>93.99</v>
      </c>
      <c r="S622" s="27">
        <v>97.82</v>
      </c>
      <c r="T622" s="27">
        <v>114.29</v>
      </c>
      <c r="U622" s="27">
        <v>91.2</v>
      </c>
      <c r="V622" s="27">
        <v>98.23</v>
      </c>
      <c r="W622" s="27">
        <v>116.91</v>
      </c>
      <c r="X622" s="27">
        <v>96.51</v>
      </c>
      <c r="Y622" s="27">
        <v>95.05</v>
      </c>
      <c r="Z622" s="27">
        <v>115.29</v>
      </c>
      <c r="AA622" s="27">
        <v>118.18</v>
      </c>
      <c r="AB622" s="27">
        <v>115.83</v>
      </c>
    </row>
    <row r="623" spans="1:28">
      <c r="A623" s="28">
        <v>42185</v>
      </c>
      <c r="B623" s="27">
        <v>96.16</v>
      </c>
      <c r="C623" s="27">
        <v>100.03</v>
      </c>
      <c r="D623" s="27">
        <v>96.8</v>
      </c>
      <c r="E623" s="27">
        <v>86.88</v>
      </c>
      <c r="F623" s="27">
        <v>113.37</v>
      </c>
      <c r="G623" s="27">
        <v>96</v>
      </c>
      <c r="H623" s="27">
        <v>88.87</v>
      </c>
      <c r="I623" s="27">
        <v>98.07</v>
      </c>
      <c r="J623" s="27">
        <v>94.4</v>
      </c>
      <c r="K623" s="27">
        <v>94.67</v>
      </c>
      <c r="L623" s="27">
        <v>90.46</v>
      </c>
      <c r="M623" s="27">
        <v>121.1</v>
      </c>
      <c r="N623" s="27">
        <v>89.74</v>
      </c>
      <c r="O623" s="27">
        <v>95.89</v>
      </c>
      <c r="P623" s="27">
        <v>70.66</v>
      </c>
      <c r="Q623" s="27">
        <v>121.24</v>
      </c>
      <c r="R623" s="27">
        <v>92.94</v>
      </c>
      <c r="S623" s="27">
        <v>97.68</v>
      </c>
      <c r="T623" s="27">
        <v>109.23</v>
      </c>
      <c r="U623" s="27">
        <v>88.2</v>
      </c>
      <c r="V623" s="27">
        <v>98.17</v>
      </c>
      <c r="W623" s="27">
        <v>116.34</v>
      </c>
      <c r="X623" s="27">
        <v>96.96</v>
      </c>
      <c r="Y623" s="27">
        <v>95.55</v>
      </c>
      <c r="Z623" s="27">
        <v>115.07</v>
      </c>
      <c r="AA623" s="27">
        <v>118.95</v>
      </c>
      <c r="AB623" s="27">
        <v>117.07</v>
      </c>
    </row>
    <row r="624" spans="1:28">
      <c r="A624" s="28">
        <v>42216</v>
      </c>
      <c r="B624" s="27">
        <v>93.76</v>
      </c>
      <c r="C624" s="27">
        <v>99.41</v>
      </c>
      <c r="D624" s="27">
        <v>96.46</v>
      </c>
      <c r="E624" s="27">
        <v>84.12</v>
      </c>
      <c r="F624" s="27">
        <v>113.51</v>
      </c>
      <c r="G624" s="27">
        <v>96.17</v>
      </c>
      <c r="H624" s="27">
        <v>87.63</v>
      </c>
      <c r="I624" s="27">
        <v>97.78</v>
      </c>
      <c r="J624" s="27">
        <v>93.77</v>
      </c>
      <c r="K624" s="27">
        <v>94.61</v>
      </c>
      <c r="L624" s="27">
        <v>89.21</v>
      </c>
      <c r="M624" s="27">
        <v>123.54</v>
      </c>
      <c r="N624" s="27">
        <v>88.92</v>
      </c>
      <c r="O624" s="27">
        <v>95.6</v>
      </c>
      <c r="P624" s="27">
        <v>71.88</v>
      </c>
      <c r="Q624" s="27">
        <v>119.31</v>
      </c>
      <c r="R624" s="27">
        <v>90.9</v>
      </c>
      <c r="S624" s="27">
        <v>98.14</v>
      </c>
      <c r="T624" s="27">
        <v>106.05</v>
      </c>
      <c r="U624" s="27">
        <v>86.54</v>
      </c>
      <c r="V624" s="27">
        <v>97.59</v>
      </c>
      <c r="W624" s="27">
        <v>116</v>
      </c>
      <c r="X624" s="27">
        <v>95.9</v>
      </c>
      <c r="Y624" s="27">
        <v>94.6</v>
      </c>
      <c r="Z624" s="27">
        <v>113.83</v>
      </c>
      <c r="AA624" s="27">
        <v>121.19</v>
      </c>
      <c r="AB624" s="27">
        <v>119.92</v>
      </c>
    </row>
    <row r="625" spans="1:28">
      <c r="A625" s="28">
        <v>42247</v>
      </c>
      <c r="B625" s="27">
        <v>92.69</v>
      </c>
      <c r="C625" s="27">
        <v>99.69</v>
      </c>
      <c r="D625" s="27">
        <v>97.08</v>
      </c>
      <c r="E625" s="27">
        <v>82.48</v>
      </c>
      <c r="F625" s="27">
        <v>111.06</v>
      </c>
      <c r="G625" s="27">
        <v>96.76</v>
      </c>
      <c r="H625" s="27">
        <v>89.26</v>
      </c>
      <c r="I625" s="27">
        <v>98.72</v>
      </c>
      <c r="J625" s="27">
        <v>94.64</v>
      </c>
      <c r="K625" s="27">
        <v>95.42</v>
      </c>
      <c r="L625" s="27">
        <v>89.33</v>
      </c>
      <c r="M625" s="27">
        <v>122.21</v>
      </c>
      <c r="N625" s="27">
        <v>90.1</v>
      </c>
      <c r="O625" s="27">
        <v>96.41</v>
      </c>
      <c r="P625" s="27">
        <v>72.569999999999993</v>
      </c>
      <c r="Q625" s="27">
        <v>116.42</v>
      </c>
      <c r="R625" s="27">
        <v>87.97</v>
      </c>
      <c r="S625" s="27">
        <v>98.4</v>
      </c>
      <c r="T625" s="27">
        <v>104.97</v>
      </c>
      <c r="U625" s="27">
        <v>84.87</v>
      </c>
      <c r="V625" s="27">
        <v>97.58</v>
      </c>
      <c r="W625" s="27">
        <v>113.71</v>
      </c>
      <c r="X625" s="27">
        <v>95.98</v>
      </c>
      <c r="Y625" s="27">
        <v>93.77</v>
      </c>
      <c r="Z625" s="27">
        <v>111.41</v>
      </c>
      <c r="AA625" s="27">
        <v>121.24</v>
      </c>
      <c r="AB625" s="27">
        <v>121.08</v>
      </c>
    </row>
    <row r="626" spans="1:28">
      <c r="A626" s="28">
        <v>42277</v>
      </c>
      <c r="B626" s="27">
        <v>89.66</v>
      </c>
      <c r="C626" s="27">
        <v>100.42</v>
      </c>
      <c r="D626" s="27">
        <v>97.63</v>
      </c>
      <c r="E626" s="27">
        <v>81.650000000000006</v>
      </c>
      <c r="F626" s="27">
        <v>109.65</v>
      </c>
      <c r="G626" s="27">
        <v>97.03</v>
      </c>
      <c r="H626" s="27">
        <v>90.33</v>
      </c>
      <c r="I626" s="27">
        <v>99.07</v>
      </c>
      <c r="J626" s="27">
        <v>94.68</v>
      </c>
      <c r="K626" s="27">
        <v>95.73</v>
      </c>
      <c r="L626" s="27">
        <v>91.39</v>
      </c>
      <c r="M626" s="27">
        <v>124.8</v>
      </c>
      <c r="N626" s="27">
        <v>90.37</v>
      </c>
      <c r="O626" s="27">
        <v>96.49</v>
      </c>
      <c r="P626" s="27">
        <v>74.59</v>
      </c>
      <c r="Q626" s="27">
        <v>114.99</v>
      </c>
      <c r="R626" s="27">
        <v>86.81</v>
      </c>
      <c r="S626" s="27">
        <v>98.65</v>
      </c>
      <c r="T626" s="27">
        <v>101.75</v>
      </c>
      <c r="U626" s="27">
        <v>84.31</v>
      </c>
      <c r="V626" s="27">
        <v>98.74</v>
      </c>
      <c r="W626" s="27">
        <v>111.96</v>
      </c>
      <c r="X626" s="27">
        <v>96.08</v>
      </c>
      <c r="Y626" s="27">
        <v>95.62</v>
      </c>
      <c r="Z626" s="27">
        <v>110.37</v>
      </c>
      <c r="AA626" s="27">
        <v>118.42</v>
      </c>
      <c r="AB626" s="27">
        <v>121.06</v>
      </c>
    </row>
    <row r="627" spans="1:28">
      <c r="A627" s="28">
        <v>42308</v>
      </c>
      <c r="B627" s="27">
        <v>91.1</v>
      </c>
      <c r="C627" s="27">
        <v>100.27</v>
      </c>
      <c r="D627" s="27">
        <v>97.85</v>
      </c>
      <c r="E627" s="27">
        <v>82.71</v>
      </c>
      <c r="F627" s="27">
        <v>109.82</v>
      </c>
      <c r="G627" s="27">
        <v>96.65</v>
      </c>
      <c r="H627" s="27">
        <v>90.12</v>
      </c>
      <c r="I627" s="27">
        <v>98.98</v>
      </c>
      <c r="J627" s="27">
        <v>94.53</v>
      </c>
      <c r="K627" s="27">
        <v>95.49</v>
      </c>
      <c r="L627" s="27">
        <v>90.96</v>
      </c>
      <c r="M627" s="27">
        <v>126.13</v>
      </c>
      <c r="N627" s="27">
        <v>90.05</v>
      </c>
      <c r="O627" s="27">
        <v>96.47</v>
      </c>
      <c r="P627" s="27">
        <v>74.040000000000006</v>
      </c>
      <c r="Q627" s="27">
        <v>118.68</v>
      </c>
      <c r="R627" s="27">
        <v>88.38</v>
      </c>
      <c r="S627" s="27">
        <v>98.39</v>
      </c>
      <c r="T627" s="27">
        <v>106.24</v>
      </c>
      <c r="U627" s="27">
        <v>84.5</v>
      </c>
      <c r="V627" s="27">
        <v>98.55</v>
      </c>
      <c r="W627" s="27">
        <v>111.85</v>
      </c>
      <c r="X627" s="27">
        <v>96.55</v>
      </c>
      <c r="Y627" s="27">
        <v>95.94</v>
      </c>
      <c r="Z627" s="27">
        <v>110.53</v>
      </c>
      <c r="AA627" s="27">
        <v>118</v>
      </c>
      <c r="AB627" s="27">
        <v>119.69</v>
      </c>
    </row>
    <row r="628" spans="1:28">
      <c r="A628" s="28">
        <v>42338</v>
      </c>
      <c r="B628" s="27">
        <v>92.55</v>
      </c>
      <c r="C628" s="27">
        <v>99.96</v>
      </c>
      <c r="D628" s="27">
        <v>97.16</v>
      </c>
      <c r="E628" s="27">
        <v>82.13</v>
      </c>
      <c r="F628" s="27">
        <v>110.6</v>
      </c>
      <c r="G628" s="27">
        <v>95.75</v>
      </c>
      <c r="H628" s="27">
        <v>87.11</v>
      </c>
      <c r="I628" s="27">
        <v>98.13</v>
      </c>
      <c r="J628" s="27">
        <v>93.66</v>
      </c>
      <c r="K628" s="27">
        <v>93.67</v>
      </c>
      <c r="L628" s="27">
        <v>89.8</v>
      </c>
      <c r="M628" s="27">
        <v>129.06</v>
      </c>
      <c r="N628" s="27">
        <v>88.09</v>
      </c>
      <c r="O628" s="27">
        <v>95.32</v>
      </c>
      <c r="P628" s="27">
        <v>73.63</v>
      </c>
      <c r="Q628" s="27">
        <v>120.05</v>
      </c>
      <c r="R628" s="27">
        <v>89.48</v>
      </c>
      <c r="S628" s="27">
        <v>96.98</v>
      </c>
      <c r="T628" s="27">
        <v>106.02</v>
      </c>
      <c r="U628" s="27">
        <v>84.25</v>
      </c>
      <c r="V628" s="27">
        <v>98.02</v>
      </c>
      <c r="W628" s="27">
        <v>113.19</v>
      </c>
      <c r="X628" s="27">
        <v>96.42</v>
      </c>
      <c r="Y628" s="27">
        <v>95.46</v>
      </c>
      <c r="Z628" s="27">
        <v>109.74</v>
      </c>
      <c r="AA628" s="27">
        <v>121.32</v>
      </c>
      <c r="AB628" s="27">
        <v>122.14</v>
      </c>
    </row>
    <row r="629" spans="1:28">
      <c r="A629" s="28">
        <v>42369</v>
      </c>
      <c r="B629" s="27">
        <v>93.49</v>
      </c>
      <c r="C629" s="27">
        <v>100.89</v>
      </c>
      <c r="D629" s="27">
        <v>97.59</v>
      </c>
      <c r="E629" s="27">
        <v>79.36</v>
      </c>
      <c r="F629" s="27">
        <v>108.99</v>
      </c>
      <c r="G629" s="27">
        <v>96.14</v>
      </c>
      <c r="H629" s="27">
        <v>88.58</v>
      </c>
      <c r="I629" s="27">
        <v>98.47</v>
      </c>
      <c r="J629" s="27">
        <v>94.41</v>
      </c>
      <c r="K629" s="27">
        <v>94.34</v>
      </c>
      <c r="L629" s="27">
        <v>90.35</v>
      </c>
      <c r="M629" s="27">
        <v>129.03</v>
      </c>
      <c r="N629" s="27">
        <v>88.99</v>
      </c>
      <c r="O629" s="27">
        <v>95.86</v>
      </c>
      <c r="P629" s="27">
        <v>74.25</v>
      </c>
      <c r="Q629" s="27">
        <v>118.16</v>
      </c>
      <c r="R629" s="27">
        <v>87.91</v>
      </c>
      <c r="S629" s="27">
        <v>97.45</v>
      </c>
      <c r="T629" s="27">
        <v>108.54</v>
      </c>
      <c r="U629" s="27">
        <v>82.5</v>
      </c>
      <c r="V629" s="27">
        <v>98.11</v>
      </c>
      <c r="W629" s="27">
        <v>113.69</v>
      </c>
      <c r="X629" s="27">
        <v>96.57</v>
      </c>
      <c r="Y629" s="27">
        <v>96.98</v>
      </c>
      <c r="Z629" s="27">
        <v>110.1</v>
      </c>
      <c r="AA629" s="27">
        <v>118.67</v>
      </c>
      <c r="AB629" s="27">
        <v>122.69</v>
      </c>
    </row>
    <row r="630" spans="1:28">
      <c r="A630" s="28">
        <v>42400</v>
      </c>
      <c r="B630" s="27">
        <v>91.3</v>
      </c>
      <c r="C630" s="27">
        <v>100.83</v>
      </c>
      <c r="D630" s="27">
        <v>98.66</v>
      </c>
      <c r="E630" s="27">
        <v>77.150000000000006</v>
      </c>
      <c r="F630" s="27">
        <v>106.93</v>
      </c>
      <c r="G630" s="27">
        <v>97.08</v>
      </c>
      <c r="H630" s="27">
        <v>88.43</v>
      </c>
      <c r="I630" s="27">
        <v>98.92</v>
      </c>
      <c r="J630" s="27">
        <v>94.35</v>
      </c>
      <c r="K630" s="27">
        <v>94.59</v>
      </c>
      <c r="L630" s="27">
        <v>89.49</v>
      </c>
      <c r="M630" s="27">
        <v>129.82</v>
      </c>
      <c r="N630" s="27">
        <v>89.25</v>
      </c>
      <c r="O630" s="27">
        <v>96.63</v>
      </c>
      <c r="P630" s="27">
        <v>77.28</v>
      </c>
      <c r="Q630" s="27">
        <v>116.29</v>
      </c>
      <c r="R630" s="27">
        <v>83.64</v>
      </c>
      <c r="S630" s="27">
        <v>97.29</v>
      </c>
      <c r="T630" s="27">
        <v>106.79</v>
      </c>
      <c r="U630" s="27">
        <v>82.98</v>
      </c>
      <c r="V630" s="27">
        <v>98.29</v>
      </c>
      <c r="W630" s="27">
        <v>112.63</v>
      </c>
      <c r="X630" s="27">
        <v>95.62</v>
      </c>
      <c r="Y630" s="27">
        <v>97.63</v>
      </c>
      <c r="Z630" s="27">
        <v>109.97</v>
      </c>
      <c r="AA630" s="27">
        <v>114.68</v>
      </c>
      <c r="AB630" s="27">
        <v>126</v>
      </c>
    </row>
    <row r="631" spans="1:28">
      <c r="A631" s="28">
        <v>42429</v>
      </c>
      <c r="B631" s="27">
        <v>91.49</v>
      </c>
      <c r="C631" s="27">
        <v>101</v>
      </c>
      <c r="D631" s="27">
        <v>99.06</v>
      </c>
      <c r="E631" s="27">
        <v>79.28</v>
      </c>
      <c r="F631" s="27">
        <v>108.05</v>
      </c>
      <c r="G631" s="27">
        <v>98.19</v>
      </c>
      <c r="H631" s="27">
        <v>89.83</v>
      </c>
      <c r="I631" s="27">
        <v>99.41</v>
      </c>
      <c r="J631" s="27">
        <v>94.94</v>
      </c>
      <c r="K631" s="27">
        <v>95.4</v>
      </c>
      <c r="L631" s="27">
        <v>89.45</v>
      </c>
      <c r="M631" s="27">
        <v>129.38999999999999</v>
      </c>
      <c r="N631" s="27">
        <v>90.43</v>
      </c>
      <c r="O631" s="27">
        <v>96.75</v>
      </c>
      <c r="P631" s="27">
        <v>78.94</v>
      </c>
      <c r="Q631" s="27">
        <v>113.58</v>
      </c>
      <c r="R631" s="27">
        <v>81.59</v>
      </c>
      <c r="S631" s="27">
        <v>98.26</v>
      </c>
      <c r="T631" s="27">
        <v>106.93</v>
      </c>
      <c r="U631" s="27">
        <v>84.23</v>
      </c>
      <c r="V631" s="27">
        <v>98.08</v>
      </c>
      <c r="W631" s="27">
        <v>113.01</v>
      </c>
      <c r="X631" s="27">
        <v>95.56</v>
      </c>
      <c r="Y631" s="27">
        <v>96.79</v>
      </c>
      <c r="Z631" s="27">
        <v>109.86</v>
      </c>
      <c r="AA631" s="27">
        <v>112.13</v>
      </c>
      <c r="AB631" s="27">
        <v>124.48</v>
      </c>
    </row>
    <row r="632" spans="1:28">
      <c r="A632" s="28">
        <v>42460</v>
      </c>
      <c r="B632" s="27">
        <v>94.84</v>
      </c>
      <c r="C632" s="27">
        <v>101.07</v>
      </c>
      <c r="D632" s="27">
        <v>99.2</v>
      </c>
      <c r="E632" s="27">
        <v>82.42</v>
      </c>
      <c r="F632" s="27">
        <v>107.74</v>
      </c>
      <c r="G632" s="27">
        <v>97.13</v>
      </c>
      <c r="H632" s="27">
        <v>90.06</v>
      </c>
      <c r="I632" s="27">
        <v>98.82</v>
      </c>
      <c r="J632" s="27">
        <v>94.85</v>
      </c>
      <c r="K632" s="27">
        <v>95.24</v>
      </c>
      <c r="L632" s="27">
        <v>89.95</v>
      </c>
      <c r="M632" s="27">
        <v>127.14</v>
      </c>
      <c r="N632" s="27">
        <v>90.12</v>
      </c>
      <c r="O632" s="27">
        <v>96.1</v>
      </c>
      <c r="P632" s="27">
        <v>79.150000000000006</v>
      </c>
      <c r="Q632" s="27">
        <v>114.87</v>
      </c>
      <c r="R632" s="27">
        <v>84.66</v>
      </c>
      <c r="S632" s="27">
        <v>98.51</v>
      </c>
      <c r="T632" s="27">
        <v>106.39</v>
      </c>
      <c r="U632" s="27">
        <v>84.71</v>
      </c>
      <c r="V632" s="27">
        <v>99.29</v>
      </c>
      <c r="W632" s="27">
        <v>114.2</v>
      </c>
      <c r="X632" s="27">
        <v>95.38</v>
      </c>
      <c r="Y632" s="27">
        <v>97.49</v>
      </c>
      <c r="Z632" s="27">
        <v>109.93</v>
      </c>
      <c r="AA632" s="27">
        <v>110.41</v>
      </c>
      <c r="AB632" s="27">
        <v>121.62</v>
      </c>
    </row>
    <row r="633" spans="1:28">
      <c r="A633" s="28">
        <v>42490</v>
      </c>
      <c r="B633" s="27">
        <v>95.33</v>
      </c>
      <c r="C633" s="27">
        <v>101.1</v>
      </c>
      <c r="D633" s="27">
        <v>99.53</v>
      </c>
      <c r="E633" s="27">
        <v>84.49</v>
      </c>
      <c r="F633" s="27">
        <v>106.85</v>
      </c>
      <c r="G633" s="27">
        <v>97.31</v>
      </c>
      <c r="H633" s="27">
        <v>90.74</v>
      </c>
      <c r="I633" s="27">
        <v>99.05</v>
      </c>
      <c r="J633" s="27">
        <v>95</v>
      </c>
      <c r="K633" s="27">
        <v>95.48</v>
      </c>
      <c r="L633" s="27">
        <v>90.56</v>
      </c>
      <c r="M633" s="27">
        <v>123.61</v>
      </c>
      <c r="N633" s="27">
        <v>90.75</v>
      </c>
      <c r="O633" s="27">
        <v>96.08</v>
      </c>
      <c r="P633" s="27">
        <v>80.459999999999994</v>
      </c>
      <c r="Q633" s="27">
        <v>116.61</v>
      </c>
      <c r="R633" s="27">
        <v>84.21</v>
      </c>
      <c r="S633" s="27">
        <v>98.72</v>
      </c>
      <c r="T633" s="27">
        <v>106.84</v>
      </c>
      <c r="U633" s="27">
        <v>85.95</v>
      </c>
      <c r="V633" s="27">
        <v>99.48</v>
      </c>
      <c r="W633" s="27">
        <v>114.11</v>
      </c>
      <c r="X633" s="27">
        <v>96.14</v>
      </c>
      <c r="Y633" s="27">
        <v>98.3</v>
      </c>
      <c r="Z633" s="27">
        <v>110.4</v>
      </c>
      <c r="AA633" s="27">
        <v>108.87</v>
      </c>
      <c r="AB633" s="27">
        <v>119.56</v>
      </c>
    </row>
    <row r="634" spans="1:28">
      <c r="A634" s="28">
        <v>42521</v>
      </c>
      <c r="B634" s="27">
        <v>91.35</v>
      </c>
      <c r="C634" s="27">
        <v>101.11</v>
      </c>
      <c r="D634" s="27">
        <v>99.48</v>
      </c>
      <c r="E634" s="27">
        <v>84.21</v>
      </c>
      <c r="F634" s="27">
        <v>106</v>
      </c>
      <c r="G634" s="27">
        <v>97.34</v>
      </c>
      <c r="H634" s="27">
        <v>90.92</v>
      </c>
      <c r="I634" s="27">
        <v>98.83</v>
      </c>
      <c r="J634" s="27">
        <v>95.05</v>
      </c>
      <c r="K634" s="27">
        <v>95.73</v>
      </c>
      <c r="L634" s="27">
        <v>89.96</v>
      </c>
      <c r="M634" s="27">
        <v>124.18</v>
      </c>
      <c r="N634" s="27">
        <v>90.76</v>
      </c>
      <c r="O634" s="27">
        <v>96.08</v>
      </c>
      <c r="P634" s="27">
        <v>81.45</v>
      </c>
      <c r="Q634" s="27">
        <v>113.92</v>
      </c>
      <c r="R634" s="27">
        <v>80.78</v>
      </c>
      <c r="S634" s="27">
        <v>98.49</v>
      </c>
      <c r="T634" s="27">
        <v>106.72</v>
      </c>
      <c r="U634" s="27">
        <v>86.27</v>
      </c>
      <c r="V634" s="27">
        <v>99.33</v>
      </c>
      <c r="W634" s="27">
        <v>112.04</v>
      </c>
      <c r="X634" s="27">
        <v>96.33</v>
      </c>
      <c r="Y634" s="27">
        <v>97.12</v>
      </c>
      <c r="Z634" s="27">
        <v>108.85</v>
      </c>
      <c r="AA634" s="27">
        <v>110.91</v>
      </c>
      <c r="AB634" s="27">
        <v>121.25</v>
      </c>
    </row>
    <row r="635" spans="1:28">
      <c r="A635" s="28">
        <v>42551</v>
      </c>
      <c r="B635" s="27">
        <v>92.15</v>
      </c>
      <c r="C635" s="27">
        <v>100.78</v>
      </c>
      <c r="D635" s="27">
        <v>99.29</v>
      </c>
      <c r="E635" s="27">
        <v>84.55</v>
      </c>
      <c r="F635" s="27">
        <v>106.09</v>
      </c>
      <c r="G635" s="27">
        <v>97.19</v>
      </c>
      <c r="H635" s="27">
        <v>90.43</v>
      </c>
      <c r="I635" s="27">
        <v>98.63</v>
      </c>
      <c r="J635" s="27">
        <v>94.85</v>
      </c>
      <c r="K635" s="27">
        <v>95.41</v>
      </c>
      <c r="L635" s="27">
        <v>90.44</v>
      </c>
      <c r="M635" s="27">
        <v>122.99</v>
      </c>
      <c r="N635" s="27">
        <v>91.06</v>
      </c>
      <c r="O635" s="27">
        <v>95.82</v>
      </c>
      <c r="P635" s="27">
        <v>83.94</v>
      </c>
      <c r="Q635" s="27">
        <v>113.94</v>
      </c>
      <c r="R635" s="27">
        <v>78.28</v>
      </c>
      <c r="S635" s="27">
        <v>97.84</v>
      </c>
      <c r="T635" s="27">
        <v>109.82</v>
      </c>
      <c r="U635" s="27">
        <v>86.27</v>
      </c>
      <c r="V635" s="27">
        <v>99.22</v>
      </c>
      <c r="W635" s="27">
        <v>113.56</v>
      </c>
      <c r="X635" s="27">
        <v>96.58</v>
      </c>
      <c r="Y635" s="27">
        <v>96.47</v>
      </c>
      <c r="Z635" s="27">
        <v>110.15</v>
      </c>
      <c r="AA635" s="27">
        <v>108.63</v>
      </c>
      <c r="AB635" s="27">
        <v>121.95</v>
      </c>
    </row>
    <row r="636" spans="1:28">
      <c r="A636" s="28">
        <v>42582</v>
      </c>
      <c r="B636" s="27">
        <v>94.75</v>
      </c>
      <c r="C636" s="27">
        <v>100.26</v>
      </c>
      <c r="D636" s="27">
        <v>99.51</v>
      </c>
      <c r="E636" s="27">
        <v>83.81</v>
      </c>
      <c r="F636" s="27">
        <v>107.29</v>
      </c>
      <c r="G636" s="27">
        <v>97.61</v>
      </c>
      <c r="H636" s="27">
        <v>90.34</v>
      </c>
      <c r="I636" s="27">
        <v>98.65</v>
      </c>
      <c r="J636" s="27">
        <v>94.51</v>
      </c>
      <c r="K636" s="27">
        <v>95.9</v>
      </c>
      <c r="L636" s="27">
        <v>88.9</v>
      </c>
      <c r="M636" s="27">
        <v>124.4</v>
      </c>
      <c r="N636" s="27">
        <v>91.19</v>
      </c>
      <c r="O636" s="27">
        <v>96.02</v>
      </c>
      <c r="P636" s="27">
        <v>85.23</v>
      </c>
      <c r="Q636" s="27">
        <v>116.87</v>
      </c>
      <c r="R636" s="27">
        <v>79.16</v>
      </c>
      <c r="S636" s="27">
        <v>98.46</v>
      </c>
      <c r="T636" s="27">
        <v>111.66</v>
      </c>
      <c r="U636" s="27">
        <v>86.93</v>
      </c>
      <c r="V636" s="27">
        <v>98.89</v>
      </c>
      <c r="W636" s="27">
        <v>113.86</v>
      </c>
      <c r="X636" s="27">
        <v>96.02</v>
      </c>
      <c r="Y636" s="27">
        <v>95.51</v>
      </c>
      <c r="Z636" s="27">
        <v>110.19</v>
      </c>
      <c r="AA636" s="27">
        <v>101.96</v>
      </c>
      <c r="AB636" s="27">
        <v>122.69</v>
      </c>
    </row>
    <row r="637" spans="1:28">
      <c r="A637" s="28">
        <v>42613</v>
      </c>
      <c r="B637" s="27">
        <v>95.05</v>
      </c>
      <c r="C637" s="27">
        <v>100.16</v>
      </c>
      <c r="D637" s="27">
        <v>99.63</v>
      </c>
      <c r="E637" s="27">
        <v>83.6</v>
      </c>
      <c r="F637" s="27">
        <v>107.51</v>
      </c>
      <c r="G637" s="27">
        <v>97.42</v>
      </c>
      <c r="H637" s="27">
        <v>90.83</v>
      </c>
      <c r="I637" s="27">
        <v>98.84</v>
      </c>
      <c r="J637" s="27">
        <v>94.98</v>
      </c>
      <c r="K637" s="27">
        <v>95.94</v>
      </c>
      <c r="L637" s="27">
        <v>88.56</v>
      </c>
      <c r="M637" s="27">
        <v>123.1</v>
      </c>
      <c r="N637" s="27">
        <v>91.39</v>
      </c>
      <c r="O637" s="27">
        <v>96.35</v>
      </c>
      <c r="P637" s="27">
        <v>86.87</v>
      </c>
      <c r="Q637" s="27">
        <v>118.98</v>
      </c>
      <c r="R637" s="27">
        <v>79.34</v>
      </c>
      <c r="S637" s="27">
        <v>98.76</v>
      </c>
      <c r="T637" s="27">
        <v>111.87</v>
      </c>
      <c r="U637" s="27">
        <v>87.15</v>
      </c>
      <c r="V637" s="27">
        <v>98.68</v>
      </c>
      <c r="W637" s="27">
        <v>113.15</v>
      </c>
      <c r="X637" s="27">
        <v>96.24</v>
      </c>
      <c r="Y637" s="27">
        <v>95.34</v>
      </c>
      <c r="Z637" s="27">
        <v>110.13</v>
      </c>
      <c r="AA637" s="27">
        <v>100.67</v>
      </c>
      <c r="AB637" s="27">
        <v>121.34</v>
      </c>
    </row>
    <row r="638" spans="1:28">
      <c r="A638" s="28">
        <v>42643</v>
      </c>
      <c r="B638" s="27">
        <v>94.61</v>
      </c>
      <c r="C638" s="27">
        <v>100.87</v>
      </c>
      <c r="D638" s="27">
        <v>99.5</v>
      </c>
      <c r="E638" s="27">
        <v>82.97</v>
      </c>
      <c r="F638" s="27">
        <v>108.32</v>
      </c>
      <c r="G638" s="27">
        <v>97.11</v>
      </c>
      <c r="H638" s="27">
        <v>91.17</v>
      </c>
      <c r="I638" s="27">
        <v>99.09</v>
      </c>
      <c r="J638" s="27">
        <v>94.78</v>
      </c>
      <c r="K638" s="27">
        <v>95.98</v>
      </c>
      <c r="L638" s="27">
        <v>90.15</v>
      </c>
      <c r="M638" s="27">
        <v>123.71</v>
      </c>
      <c r="N638" s="27">
        <v>91.03</v>
      </c>
      <c r="O638" s="27">
        <v>96.19</v>
      </c>
      <c r="P638" s="27">
        <v>86.26</v>
      </c>
      <c r="Q638" s="27">
        <v>119.86</v>
      </c>
      <c r="R638" s="27">
        <v>76.75</v>
      </c>
      <c r="S638" s="27">
        <v>98.47</v>
      </c>
      <c r="T638" s="27">
        <v>113.13</v>
      </c>
      <c r="U638" s="27">
        <v>88.3</v>
      </c>
      <c r="V638" s="27">
        <v>99.42</v>
      </c>
      <c r="W638" s="27">
        <v>111.93</v>
      </c>
      <c r="X638" s="27">
        <v>96.27</v>
      </c>
      <c r="Y638" s="27">
        <v>94.46</v>
      </c>
      <c r="Z638" s="27">
        <v>109.56</v>
      </c>
      <c r="AA638" s="27">
        <v>101</v>
      </c>
      <c r="AB638" s="27">
        <v>122.45</v>
      </c>
    </row>
    <row r="639" spans="1:28">
      <c r="A639" s="28">
        <v>42674</v>
      </c>
      <c r="B639" s="27">
        <v>96.31</v>
      </c>
      <c r="C639" s="27">
        <v>100.96</v>
      </c>
      <c r="D639" s="27">
        <v>99.75</v>
      </c>
      <c r="E639" s="27">
        <v>82.39</v>
      </c>
      <c r="F639" s="27">
        <v>110.71</v>
      </c>
      <c r="G639" s="27">
        <v>97.38</v>
      </c>
      <c r="H639" s="27">
        <v>91.51</v>
      </c>
      <c r="I639" s="27">
        <v>99.23</v>
      </c>
      <c r="J639" s="27">
        <v>94.64</v>
      </c>
      <c r="K639" s="27">
        <v>96.02</v>
      </c>
      <c r="L639" s="27">
        <v>90.46</v>
      </c>
      <c r="M639" s="27">
        <v>125.64</v>
      </c>
      <c r="N639" s="27">
        <v>90.57</v>
      </c>
      <c r="O639" s="27">
        <v>95.96</v>
      </c>
      <c r="P639" s="27">
        <v>85.78</v>
      </c>
      <c r="Q639" s="27">
        <v>119.11</v>
      </c>
      <c r="R639" s="27">
        <v>78.62</v>
      </c>
      <c r="S639" s="27">
        <v>98.69</v>
      </c>
      <c r="T639" s="27">
        <v>111.67</v>
      </c>
      <c r="U639" s="27">
        <v>90.85</v>
      </c>
      <c r="V639" s="27">
        <v>99.45</v>
      </c>
      <c r="W639" s="27">
        <v>110.49</v>
      </c>
      <c r="X639" s="27">
        <v>97.36</v>
      </c>
      <c r="Y639" s="27">
        <v>93.17</v>
      </c>
      <c r="Z639" s="27">
        <v>109.65</v>
      </c>
      <c r="AA639" s="27">
        <v>95.8</v>
      </c>
      <c r="AB639" s="27">
        <v>123.5</v>
      </c>
    </row>
    <row r="640" spans="1:28">
      <c r="A640" s="28">
        <v>42704</v>
      </c>
      <c r="B640" s="27">
        <v>97.1</v>
      </c>
      <c r="C640" s="27">
        <v>101.08</v>
      </c>
      <c r="D640" s="27">
        <v>99.65</v>
      </c>
      <c r="E640" s="27">
        <v>81.59</v>
      </c>
      <c r="F640" s="27">
        <v>112.22</v>
      </c>
      <c r="G640" s="27">
        <v>97.37</v>
      </c>
      <c r="H640" s="27">
        <v>90.32</v>
      </c>
      <c r="I640" s="27">
        <v>99.39</v>
      </c>
      <c r="J640" s="27">
        <v>94.52</v>
      </c>
      <c r="K640" s="27">
        <v>95.03</v>
      </c>
      <c r="L640" s="27">
        <v>89.44</v>
      </c>
      <c r="M640" s="27">
        <v>128.34</v>
      </c>
      <c r="N640" s="27">
        <v>89.84</v>
      </c>
      <c r="O640" s="27">
        <v>95.64</v>
      </c>
      <c r="P640" s="27">
        <v>83.44</v>
      </c>
      <c r="Q640" s="27">
        <v>117.48</v>
      </c>
      <c r="R640" s="27">
        <v>75.180000000000007</v>
      </c>
      <c r="S640" s="27">
        <v>98.2</v>
      </c>
      <c r="T640" s="27">
        <v>113.77</v>
      </c>
      <c r="U640" s="27">
        <v>90.3</v>
      </c>
      <c r="V640" s="27">
        <v>98.85</v>
      </c>
      <c r="W640" s="27">
        <v>110.68</v>
      </c>
      <c r="X640" s="27">
        <v>97.7</v>
      </c>
      <c r="Y640" s="27">
        <v>91.79</v>
      </c>
      <c r="Z640" s="27">
        <v>110.55</v>
      </c>
      <c r="AA640" s="27">
        <v>98.8</v>
      </c>
      <c r="AB640" s="27">
        <v>126.96</v>
      </c>
    </row>
    <row r="641" spans="1:28">
      <c r="A641" s="28">
        <v>42735</v>
      </c>
      <c r="B641" s="27">
        <v>96.52</v>
      </c>
      <c r="C641" s="27">
        <v>101.05</v>
      </c>
      <c r="D641" s="27">
        <v>98.98</v>
      </c>
      <c r="E641" s="27">
        <v>82.56</v>
      </c>
      <c r="F641" s="27">
        <v>113.06</v>
      </c>
      <c r="G641" s="27">
        <v>96.51</v>
      </c>
      <c r="H641" s="27">
        <v>89.63</v>
      </c>
      <c r="I641" s="27">
        <v>98.8</v>
      </c>
      <c r="J641" s="27">
        <v>94.11</v>
      </c>
      <c r="K641" s="27">
        <v>95.03</v>
      </c>
      <c r="L641" s="27">
        <v>89.76</v>
      </c>
      <c r="M641" s="27">
        <v>131.34</v>
      </c>
      <c r="N641" s="27">
        <v>88.78</v>
      </c>
      <c r="O641" s="27">
        <v>95.33</v>
      </c>
      <c r="P641" s="27">
        <v>78.41</v>
      </c>
      <c r="Q641" s="27">
        <v>118.23</v>
      </c>
      <c r="R641" s="27">
        <v>74.459999999999994</v>
      </c>
      <c r="S641" s="27">
        <v>97.66</v>
      </c>
      <c r="T641" s="27">
        <v>114.8</v>
      </c>
      <c r="U641" s="27">
        <v>89.52</v>
      </c>
      <c r="V641" s="27">
        <v>98.23</v>
      </c>
      <c r="W641" s="27">
        <v>111.08</v>
      </c>
      <c r="X641" s="27">
        <v>97.64</v>
      </c>
      <c r="Y641" s="27">
        <v>92.97</v>
      </c>
      <c r="Z641" s="27">
        <v>109.61</v>
      </c>
      <c r="AA641" s="27">
        <v>101.41</v>
      </c>
      <c r="AB641" s="27">
        <v>129.35</v>
      </c>
    </row>
    <row r="642" spans="1:28">
      <c r="A642" s="28">
        <v>42766</v>
      </c>
      <c r="B642" s="27">
        <v>97.75</v>
      </c>
      <c r="C642" s="27">
        <v>101.06</v>
      </c>
      <c r="D642" s="27">
        <v>100.08</v>
      </c>
      <c r="E642" s="27">
        <v>83.83</v>
      </c>
      <c r="F642" s="27">
        <v>113.57</v>
      </c>
      <c r="G642" s="27">
        <v>96.97</v>
      </c>
      <c r="H642" s="27">
        <v>89.24</v>
      </c>
      <c r="I642" s="27">
        <v>98.33</v>
      </c>
      <c r="J642" s="27">
        <v>94.17</v>
      </c>
      <c r="K642" s="27">
        <v>94.68</v>
      </c>
      <c r="L642" s="27">
        <v>89.21</v>
      </c>
      <c r="M642" s="27">
        <v>130.72</v>
      </c>
      <c r="N642" s="27">
        <v>88.78</v>
      </c>
      <c r="O642" s="27">
        <v>95.95</v>
      </c>
      <c r="P642" s="27">
        <v>78.73</v>
      </c>
      <c r="Q642" s="27">
        <v>119.34</v>
      </c>
      <c r="R642" s="27">
        <v>72.33</v>
      </c>
      <c r="S642" s="27">
        <v>97.62</v>
      </c>
      <c r="T642" s="27">
        <v>115.89</v>
      </c>
      <c r="U642" s="27">
        <v>90.01</v>
      </c>
      <c r="V642" s="27">
        <v>98.04</v>
      </c>
      <c r="W642" s="27">
        <v>111.24</v>
      </c>
      <c r="X642" s="27">
        <v>97.44</v>
      </c>
      <c r="Y642" s="27">
        <v>94.85</v>
      </c>
      <c r="Z642" s="27">
        <v>110.72</v>
      </c>
      <c r="AA642" s="27">
        <v>99.51</v>
      </c>
      <c r="AB642" s="27">
        <v>130.07</v>
      </c>
    </row>
    <row r="643" spans="1:28">
      <c r="A643" s="28">
        <v>42794</v>
      </c>
      <c r="B643" s="27">
        <v>99.48</v>
      </c>
      <c r="C643" s="27">
        <v>100.63</v>
      </c>
      <c r="D643" s="27">
        <v>99.82</v>
      </c>
      <c r="E643" s="27">
        <v>83.97</v>
      </c>
      <c r="F643" s="27">
        <v>114.57</v>
      </c>
      <c r="G643" s="27">
        <v>96.98</v>
      </c>
      <c r="H643" s="27">
        <v>88.52</v>
      </c>
      <c r="I643" s="27">
        <v>98.05</v>
      </c>
      <c r="J643" s="27">
        <v>93.69</v>
      </c>
      <c r="K643" s="27">
        <v>94.57</v>
      </c>
      <c r="L643" s="27">
        <v>88.29</v>
      </c>
      <c r="M643" s="27">
        <v>129</v>
      </c>
      <c r="N643" s="27">
        <v>88.64</v>
      </c>
      <c r="O643" s="27">
        <v>95.73</v>
      </c>
      <c r="P643" s="27">
        <v>79</v>
      </c>
      <c r="Q643" s="27">
        <v>122.32</v>
      </c>
      <c r="R643" s="27">
        <v>76</v>
      </c>
      <c r="S643" s="27">
        <v>97.69</v>
      </c>
      <c r="T643" s="27">
        <v>116.11</v>
      </c>
      <c r="U643" s="27">
        <v>90.95</v>
      </c>
      <c r="V643" s="27">
        <v>97.48</v>
      </c>
      <c r="W643" s="27">
        <v>110.86</v>
      </c>
      <c r="X643" s="27">
        <v>96.49</v>
      </c>
      <c r="Y643" s="27">
        <v>95.14</v>
      </c>
      <c r="Z643" s="27">
        <v>111.1</v>
      </c>
      <c r="AA643" s="27">
        <v>100.54</v>
      </c>
      <c r="AB643" s="27">
        <v>127.57</v>
      </c>
    </row>
    <row r="644" spans="1:28">
      <c r="A644" s="28">
        <v>42825</v>
      </c>
      <c r="B644" s="27">
        <v>98.67</v>
      </c>
      <c r="C644" s="27">
        <v>101.06</v>
      </c>
      <c r="D644" s="27">
        <v>99.96</v>
      </c>
      <c r="E644" s="27">
        <v>81.849999999999994</v>
      </c>
      <c r="F644" s="27">
        <v>114.46</v>
      </c>
      <c r="G644" s="27">
        <v>96.86</v>
      </c>
      <c r="H644" s="27">
        <v>89.57</v>
      </c>
      <c r="I644" s="27">
        <v>98.09</v>
      </c>
      <c r="J644" s="27">
        <v>94.25</v>
      </c>
      <c r="K644" s="27">
        <v>94.7</v>
      </c>
      <c r="L644" s="27">
        <v>89.78</v>
      </c>
      <c r="M644" s="27">
        <v>128.57</v>
      </c>
      <c r="N644" s="27">
        <v>89.25</v>
      </c>
      <c r="O644" s="27">
        <v>95.61</v>
      </c>
      <c r="P644" s="27">
        <v>78.62</v>
      </c>
      <c r="Q644" s="27">
        <v>122.61</v>
      </c>
      <c r="R644" s="27">
        <v>80.260000000000005</v>
      </c>
      <c r="S644" s="27">
        <v>98.01</v>
      </c>
      <c r="T644" s="27">
        <v>112.35</v>
      </c>
      <c r="U644" s="27">
        <v>88.76</v>
      </c>
      <c r="V644" s="27">
        <v>99.1</v>
      </c>
      <c r="W644" s="27">
        <v>111.2</v>
      </c>
      <c r="X644" s="27">
        <v>96.23</v>
      </c>
      <c r="Y644" s="27">
        <v>94.37</v>
      </c>
      <c r="Z644" s="27">
        <v>110.42</v>
      </c>
      <c r="AA644" s="27">
        <v>99.01</v>
      </c>
      <c r="AB644" s="27">
        <v>126.22</v>
      </c>
    </row>
    <row r="645" spans="1:28">
      <c r="A645" s="28">
        <v>42855</v>
      </c>
      <c r="B645" s="27">
        <v>96.66</v>
      </c>
      <c r="C645" s="27">
        <v>100.82</v>
      </c>
      <c r="D645" s="27">
        <v>99.6</v>
      </c>
      <c r="E645" s="27">
        <v>81.41</v>
      </c>
      <c r="F645" s="27">
        <v>114.5</v>
      </c>
      <c r="G645" s="27">
        <v>96.53</v>
      </c>
      <c r="H645" s="27">
        <v>89.36</v>
      </c>
      <c r="I645" s="27">
        <v>97.98</v>
      </c>
      <c r="J645" s="27">
        <v>93.79</v>
      </c>
      <c r="K645" s="27">
        <v>94.56</v>
      </c>
      <c r="L645" s="27">
        <v>89.94</v>
      </c>
      <c r="M645" s="27">
        <v>128.08000000000001</v>
      </c>
      <c r="N645" s="27">
        <v>88.98</v>
      </c>
      <c r="O645" s="27">
        <v>95.51</v>
      </c>
      <c r="P645" s="27">
        <v>80.47</v>
      </c>
      <c r="Q645" s="27">
        <v>121.03</v>
      </c>
      <c r="R645" s="27">
        <v>82.26</v>
      </c>
      <c r="S645" s="27">
        <v>98</v>
      </c>
      <c r="T645" s="27">
        <v>111.06</v>
      </c>
      <c r="U645" s="27">
        <v>87.51</v>
      </c>
      <c r="V645" s="27">
        <v>99.43</v>
      </c>
      <c r="W645" s="27">
        <v>110.34</v>
      </c>
      <c r="X645" s="27">
        <v>96.66</v>
      </c>
      <c r="Y645" s="27">
        <v>93.74</v>
      </c>
      <c r="Z645" s="27">
        <v>109.76</v>
      </c>
      <c r="AA645" s="27">
        <v>100.96</v>
      </c>
      <c r="AB645" s="27">
        <v>124.87</v>
      </c>
    </row>
    <row r="646" spans="1:28">
      <c r="A646" s="28">
        <v>42886</v>
      </c>
      <c r="B646" s="27">
        <v>94.57</v>
      </c>
      <c r="C646" s="27">
        <v>101.57</v>
      </c>
      <c r="D646" s="27">
        <v>100.36</v>
      </c>
      <c r="E646" s="27">
        <v>80.040000000000006</v>
      </c>
      <c r="F646" s="27">
        <v>115.05</v>
      </c>
      <c r="G646" s="27">
        <v>97.28</v>
      </c>
      <c r="H646" s="27">
        <v>91.29</v>
      </c>
      <c r="I646" s="27">
        <v>98.71</v>
      </c>
      <c r="J646" s="27">
        <v>94.59</v>
      </c>
      <c r="K646" s="27">
        <v>95.61</v>
      </c>
      <c r="L646" s="27">
        <v>89.67</v>
      </c>
      <c r="M646" s="27">
        <v>126.68</v>
      </c>
      <c r="N646" s="27">
        <v>90.05</v>
      </c>
      <c r="O646" s="27">
        <v>96.12</v>
      </c>
      <c r="P646" s="27">
        <v>78.22</v>
      </c>
      <c r="Q646" s="27">
        <v>121.23</v>
      </c>
      <c r="R646" s="27">
        <v>81.819999999999993</v>
      </c>
      <c r="S646" s="27">
        <v>98.5</v>
      </c>
      <c r="T646" s="27">
        <v>110.21</v>
      </c>
      <c r="U646" s="27">
        <v>86.58</v>
      </c>
      <c r="V646" s="27">
        <v>99.55</v>
      </c>
      <c r="W646" s="27">
        <v>110.2</v>
      </c>
      <c r="X646" s="27">
        <v>97.19</v>
      </c>
      <c r="Y646" s="27">
        <v>93.5</v>
      </c>
      <c r="Z646" s="27">
        <v>109.31</v>
      </c>
      <c r="AA646" s="27">
        <v>101.67</v>
      </c>
      <c r="AB646" s="27">
        <v>124.2</v>
      </c>
    </row>
    <row r="647" spans="1:28">
      <c r="A647" s="28">
        <v>42916</v>
      </c>
      <c r="B647" s="27">
        <v>95.39</v>
      </c>
      <c r="C647" s="27">
        <v>101.82</v>
      </c>
      <c r="D647" s="27">
        <v>100.61</v>
      </c>
      <c r="E647" s="27">
        <v>81.36</v>
      </c>
      <c r="F647" s="27">
        <v>114.6</v>
      </c>
      <c r="G647" s="27">
        <v>97.61</v>
      </c>
      <c r="H647" s="27">
        <v>92.47</v>
      </c>
      <c r="I647" s="27">
        <v>99.14</v>
      </c>
      <c r="J647" s="27">
        <v>94.92</v>
      </c>
      <c r="K647" s="27">
        <v>96.41</v>
      </c>
      <c r="L647" s="27">
        <v>90.56</v>
      </c>
      <c r="M647" s="27">
        <v>125.33</v>
      </c>
      <c r="N647" s="27">
        <v>90.85</v>
      </c>
      <c r="O647" s="27">
        <v>96.34</v>
      </c>
      <c r="P647" s="27">
        <v>78.42</v>
      </c>
      <c r="Q647" s="27">
        <v>119.27</v>
      </c>
      <c r="R647" s="27">
        <v>84.55</v>
      </c>
      <c r="S647" s="27">
        <v>98.63</v>
      </c>
      <c r="T647" s="27">
        <v>113.57</v>
      </c>
      <c r="U647" s="27">
        <v>86.47</v>
      </c>
      <c r="V647" s="27">
        <v>99.31</v>
      </c>
      <c r="W647" s="27">
        <v>110.22</v>
      </c>
      <c r="X647" s="27">
        <v>97.53</v>
      </c>
      <c r="Y647" s="27">
        <v>93.45</v>
      </c>
      <c r="Z647" s="27">
        <v>109.94</v>
      </c>
      <c r="AA647" s="27">
        <v>99.37</v>
      </c>
      <c r="AB647" s="27">
        <v>122.14</v>
      </c>
    </row>
    <row r="648" spans="1:28">
      <c r="A648" s="28">
        <v>42947</v>
      </c>
      <c r="B648" s="27">
        <v>97.86</v>
      </c>
      <c r="C648" s="27">
        <v>101.77</v>
      </c>
      <c r="D648" s="27">
        <v>101.38</v>
      </c>
      <c r="E648" s="27">
        <v>84.83</v>
      </c>
      <c r="F648" s="27">
        <v>113.74</v>
      </c>
      <c r="G648" s="27">
        <v>98.83</v>
      </c>
      <c r="H648" s="27">
        <v>93.53</v>
      </c>
      <c r="I648" s="27">
        <v>98.91</v>
      </c>
      <c r="J648" s="27">
        <v>95.02</v>
      </c>
      <c r="K648" s="27">
        <v>97.55</v>
      </c>
      <c r="L648" s="27">
        <v>89.37</v>
      </c>
      <c r="M648" s="27">
        <v>125</v>
      </c>
      <c r="N648" s="27">
        <v>91.79</v>
      </c>
      <c r="O648" s="27">
        <v>96.97</v>
      </c>
      <c r="P648" s="27">
        <v>76.59</v>
      </c>
      <c r="Q648" s="27">
        <v>118.62</v>
      </c>
      <c r="R648" s="27">
        <v>86.02</v>
      </c>
      <c r="S648" s="27">
        <v>99.85</v>
      </c>
      <c r="T648" s="27">
        <v>114.41</v>
      </c>
      <c r="U648" s="27">
        <v>88.02</v>
      </c>
      <c r="V648" s="27">
        <v>98.98</v>
      </c>
      <c r="W648" s="27">
        <v>110.45</v>
      </c>
      <c r="X648" s="27">
        <v>97.2</v>
      </c>
      <c r="Y648" s="27">
        <v>96.21</v>
      </c>
      <c r="Z648" s="27">
        <v>108.84</v>
      </c>
      <c r="AA648" s="27">
        <v>99.21</v>
      </c>
      <c r="AB648" s="27">
        <v>119.83</v>
      </c>
    </row>
    <row r="649" spans="1:28">
      <c r="A649" s="28">
        <v>42978</v>
      </c>
      <c r="B649" s="27">
        <v>98.28</v>
      </c>
      <c r="C649" s="27">
        <v>102.03</v>
      </c>
      <c r="D649" s="27">
        <v>101.89</v>
      </c>
      <c r="E649" s="27">
        <v>85.03</v>
      </c>
      <c r="F649" s="27">
        <v>112.81</v>
      </c>
      <c r="G649" s="27">
        <v>98.86</v>
      </c>
      <c r="H649" s="27">
        <v>95.44</v>
      </c>
      <c r="I649" s="27">
        <v>99.52</v>
      </c>
      <c r="J649" s="27">
        <v>95.96</v>
      </c>
      <c r="K649" s="27">
        <v>98.3</v>
      </c>
      <c r="L649" s="27">
        <v>89.26</v>
      </c>
      <c r="M649" s="27">
        <v>123.3</v>
      </c>
      <c r="N649" s="27">
        <v>93.11</v>
      </c>
      <c r="O649" s="27">
        <v>97.75</v>
      </c>
      <c r="P649" s="27">
        <v>77.7</v>
      </c>
      <c r="Q649" s="27">
        <v>117.72</v>
      </c>
      <c r="R649" s="27">
        <v>85.89</v>
      </c>
      <c r="S649" s="27">
        <v>100.47</v>
      </c>
      <c r="T649" s="27">
        <v>112.06</v>
      </c>
      <c r="U649" s="27">
        <v>88.52</v>
      </c>
      <c r="V649" s="27">
        <v>99.08</v>
      </c>
      <c r="W649" s="27">
        <v>110.23</v>
      </c>
      <c r="X649" s="27">
        <v>97.69</v>
      </c>
      <c r="Y649" s="27">
        <v>96.85</v>
      </c>
      <c r="Z649" s="27">
        <v>106.16</v>
      </c>
      <c r="AA649" s="27">
        <v>97.49</v>
      </c>
      <c r="AB649" s="27">
        <v>118.39</v>
      </c>
    </row>
    <row r="650" spans="1:28">
      <c r="A650" s="28">
        <v>43008</v>
      </c>
      <c r="B650" s="27">
        <v>98.54</v>
      </c>
      <c r="C650" s="27">
        <v>103.01</v>
      </c>
      <c r="D650" s="27">
        <v>101.76</v>
      </c>
      <c r="E650" s="27">
        <v>86.96</v>
      </c>
      <c r="F650" s="27">
        <v>112.64</v>
      </c>
      <c r="G650" s="27">
        <v>98.6</v>
      </c>
      <c r="H650" s="27">
        <v>95.68</v>
      </c>
      <c r="I650" s="27">
        <v>99.66</v>
      </c>
      <c r="J650" s="27">
        <v>95.76</v>
      </c>
      <c r="K650" s="27">
        <v>98.38</v>
      </c>
      <c r="L650" s="27">
        <v>90.96</v>
      </c>
      <c r="M650" s="27">
        <v>122.29</v>
      </c>
      <c r="N650" s="27">
        <v>92.43</v>
      </c>
      <c r="O650" s="27">
        <v>97.41</v>
      </c>
      <c r="P650" s="27">
        <v>76.62</v>
      </c>
      <c r="Q650" s="27">
        <v>117.05</v>
      </c>
      <c r="R650" s="27">
        <v>85.49</v>
      </c>
      <c r="S650" s="27">
        <v>100.15</v>
      </c>
      <c r="T650" s="27">
        <v>110.45</v>
      </c>
      <c r="U650" s="27">
        <v>88.72</v>
      </c>
      <c r="V650" s="27">
        <v>99.93</v>
      </c>
      <c r="W650" s="27">
        <v>110.5</v>
      </c>
      <c r="X650" s="27">
        <v>97.77</v>
      </c>
      <c r="Y650" s="27">
        <v>96.81</v>
      </c>
      <c r="Z650" s="27">
        <v>105.5</v>
      </c>
      <c r="AA650" s="27">
        <v>99.47</v>
      </c>
      <c r="AB650" s="27">
        <v>117.74</v>
      </c>
    </row>
    <row r="651" spans="1:28">
      <c r="A651" s="28">
        <v>43039</v>
      </c>
      <c r="B651" s="27">
        <v>97.48</v>
      </c>
      <c r="C651" s="27">
        <v>103.23</v>
      </c>
      <c r="D651" s="27">
        <v>101.9</v>
      </c>
      <c r="E651" s="27">
        <v>85.44</v>
      </c>
      <c r="F651" s="27">
        <v>114.09</v>
      </c>
      <c r="G651" s="27">
        <v>98.65</v>
      </c>
      <c r="H651" s="27">
        <v>95.44</v>
      </c>
      <c r="I651" s="27">
        <v>99.65</v>
      </c>
      <c r="J651" s="27">
        <v>95.7</v>
      </c>
      <c r="K651" s="27">
        <v>97.98</v>
      </c>
      <c r="L651" s="27">
        <v>90.91</v>
      </c>
      <c r="M651" s="27">
        <v>124.13</v>
      </c>
      <c r="N651" s="27">
        <v>92.05</v>
      </c>
      <c r="O651" s="27">
        <v>97.05</v>
      </c>
      <c r="P651" s="27">
        <v>75.78</v>
      </c>
      <c r="Q651" s="27">
        <v>118.24</v>
      </c>
      <c r="R651" s="27">
        <v>81.95</v>
      </c>
      <c r="S651" s="27">
        <v>100.14</v>
      </c>
      <c r="T651" s="27">
        <v>108.56</v>
      </c>
      <c r="U651" s="27">
        <v>88.09</v>
      </c>
      <c r="V651" s="27">
        <v>99.97</v>
      </c>
      <c r="W651" s="27">
        <v>110.21</v>
      </c>
      <c r="X651" s="27">
        <v>98.61</v>
      </c>
      <c r="Y651" s="27">
        <v>95.82</v>
      </c>
      <c r="Z651" s="27">
        <v>104.63</v>
      </c>
      <c r="AA651" s="27">
        <v>99.84</v>
      </c>
      <c r="AB651" s="27">
        <v>120.22</v>
      </c>
    </row>
    <row r="652" spans="1:28">
      <c r="A652" s="28">
        <v>43069</v>
      </c>
      <c r="B652" s="27">
        <v>95.6</v>
      </c>
      <c r="C652" s="27">
        <v>103.53</v>
      </c>
      <c r="D652" s="27">
        <v>102.09</v>
      </c>
      <c r="E652" s="27">
        <v>84.54</v>
      </c>
      <c r="F652" s="27">
        <v>114.75</v>
      </c>
      <c r="G652" s="27">
        <v>98.72</v>
      </c>
      <c r="H652" s="27">
        <v>95.15</v>
      </c>
      <c r="I652" s="27">
        <v>100.24</v>
      </c>
      <c r="J652" s="27">
        <v>95.84</v>
      </c>
      <c r="K652" s="27">
        <v>97.54</v>
      </c>
      <c r="L652" s="27">
        <v>90.17</v>
      </c>
      <c r="M652" s="27">
        <v>124.22</v>
      </c>
      <c r="N652" s="27">
        <v>91.77</v>
      </c>
      <c r="O652" s="27">
        <v>96.88</v>
      </c>
      <c r="P652" s="27">
        <v>75.97</v>
      </c>
      <c r="Q652" s="27">
        <v>120.68</v>
      </c>
      <c r="R652" s="27">
        <v>82.22</v>
      </c>
      <c r="S652" s="27">
        <v>100</v>
      </c>
      <c r="T652" s="27">
        <v>106.56</v>
      </c>
      <c r="U652" s="27">
        <v>86.47</v>
      </c>
      <c r="V652" s="27">
        <v>99.54</v>
      </c>
      <c r="W652" s="27">
        <v>110.98</v>
      </c>
      <c r="X652" s="27">
        <v>99.14</v>
      </c>
      <c r="Y652" s="27">
        <v>93.88</v>
      </c>
      <c r="Z652" s="27">
        <v>103.71</v>
      </c>
      <c r="AA652" s="27">
        <v>100.66</v>
      </c>
      <c r="AB652" s="27">
        <v>120.28</v>
      </c>
    </row>
    <row r="653" spans="1:28">
      <c r="A653" s="28">
        <v>43100</v>
      </c>
      <c r="B653" s="27">
        <v>95.42</v>
      </c>
      <c r="C653" s="27">
        <v>103.79</v>
      </c>
      <c r="D653" s="27">
        <v>102.23</v>
      </c>
      <c r="E653" s="27">
        <v>84.07</v>
      </c>
      <c r="F653" s="27">
        <v>114.4</v>
      </c>
      <c r="G653" s="27">
        <v>98.43</v>
      </c>
      <c r="H653" s="27">
        <v>95.81</v>
      </c>
      <c r="I653" s="27">
        <v>100.24</v>
      </c>
      <c r="J653" s="27">
        <v>96.06</v>
      </c>
      <c r="K653" s="27">
        <v>98.08</v>
      </c>
      <c r="L653" s="27">
        <v>90.42</v>
      </c>
      <c r="M653" s="27">
        <v>123.72</v>
      </c>
      <c r="N653" s="27">
        <v>91.77</v>
      </c>
      <c r="O653" s="27">
        <v>97.2</v>
      </c>
      <c r="P653" s="27">
        <v>75.63</v>
      </c>
      <c r="Q653" s="27">
        <v>122.54</v>
      </c>
      <c r="R653" s="27">
        <v>81.709999999999994</v>
      </c>
      <c r="S653" s="27">
        <v>99.88</v>
      </c>
      <c r="T653" s="27">
        <v>107.31</v>
      </c>
      <c r="U653" s="27">
        <v>84.37</v>
      </c>
      <c r="V653" s="27">
        <v>99.33</v>
      </c>
      <c r="W653" s="27">
        <v>110.97</v>
      </c>
      <c r="X653" s="27">
        <v>99.03</v>
      </c>
      <c r="Y653" s="27">
        <v>93.43</v>
      </c>
      <c r="Z653" s="27">
        <v>103.15</v>
      </c>
      <c r="AA653" s="27">
        <v>101.54</v>
      </c>
      <c r="AB653" s="27">
        <v>119.7</v>
      </c>
    </row>
    <row r="654" spans="1:28">
      <c r="A654" s="28">
        <v>43131</v>
      </c>
      <c r="B654" s="27">
        <v>97.52</v>
      </c>
      <c r="C654" s="27">
        <v>103.72</v>
      </c>
      <c r="D654" s="27">
        <v>103.19</v>
      </c>
      <c r="E654" s="27">
        <v>86.03</v>
      </c>
      <c r="F654" s="27">
        <v>114.17</v>
      </c>
      <c r="G654" s="27">
        <v>98.82</v>
      </c>
      <c r="H654" s="27">
        <v>95.94</v>
      </c>
      <c r="I654" s="27">
        <v>100.39</v>
      </c>
      <c r="J654" s="27">
        <v>96.55</v>
      </c>
      <c r="K654" s="27">
        <v>98.09</v>
      </c>
      <c r="L654" s="27">
        <v>89.31</v>
      </c>
      <c r="M654" s="27">
        <v>121.5</v>
      </c>
      <c r="N654" s="27">
        <v>91.95</v>
      </c>
      <c r="O654" s="27">
        <v>98.15</v>
      </c>
      <c r="P654" s="27">
        <v>75.849999999999994</v>
      </c>
      <c r="Q654" s="27">
        <v>123.01</v>
      </c>
      <c r="R654" s="27">
        <v>82.12</v>
      </c>
      <c r="S654" s="27">
        <v>100.33</v>
      </c>
      <c r="T654" s="27">
        <v>109.54</v>
      </c>
      <c r="U654" s="27">
        <v>86.57</v>
      </c>
      <c r="V654" s="27">
        <v>98.91</v>
      </c>
      <c r="W654" s="27">
        <v>110.99</v>
      </c>
      <c r="X654" s="27">
        <v>98.43</v>
      </c>
      <c r="Y654" s="27">
        <v>94.46</v>
      </c>
      <c r="Z654" s="27">
        <v>103.92</v>
      </c>
      <c r="AA654" s="27">
        <v>102.08</v>
      </c>
      <c r="AB654" s="27">
        <v>117.77</v>
      </c>
    </row>
    <row r="655" spans="1:28">
      <c r="A655" s="28">
        <v>43159</v>
      </c>
      <c r="B655" s="27">
        <v>95.56</v>
      </c>
      <c r="C655" s="27">
        <v>103.71</v>
      </c>
      <c r="D655" s="27">
        <v>103.21</v>
      </c>
      <c r="E655" s="27">
        <v>84.92</v>
      </c>
      <c r="F655" s="27">
        <v>114.5</v>
      </c>
      <c r="G655" s="27">
        <v>99.45</v>
      </c>
      <c r="H655" s="27">
        <v>96.11</v>
      </c>
      <c r="I655" s="27">
        <v>100.62</v>
      </c>
      <c r="J655" s="27">
        <v>96.37</v>
      </c>
      <c r="K655" s="27">
        <v>98.26</v>
      </c>
      <c r="L655" s="27">
        <v>89.19</v>
      </c>
      <c r="M655" s="27">
        <v>121.37</v>
      </c>
      <c r="N655" s="27">
        <v>92.78</v>
      </c>
      <c r="O655" s="27">
        <v>98</v>
      </c>
      <c r="P655" s="27">
        <v>77.290000000000006</v>
      </c>
      <c r="Q655" s="27">
        <v>120.86</v>
      </c>
      <c r="R655" s="27">
        <v>83.13</v>
      </c>
      <c r="S655" s="27">
        <v>100.7</v>
      </c>
      <c r="T655" s="27">
        <v>109.69</v>
      </c>
      <c r="U655" s="27">
        <v>87.25</v>
      </c>
      <c r="V655" s="27">
        <v>98.09</v>
      </c>
      <c r="W655" s="27">
        <v>110.35</v>
      </c>
      <c r="X655" s="27">
        <v>98.46</v>
      </c>
      <c r="Y655" s="27">
        <v>93.82</v>
      </c>
      <c r="Z655" s="27">
        <v>105.89</v>
      </c>
      <c r="AA655" s="27">
        <v>102.48</v>
      </c>
      <c r="AB655" s="27">
        <v>116.82</v>
      </c>
    </row>
    <row r="656" spans="1:28">
      <c r="A656" s="28">
        <v>43190</v>
      </c>
      <c r="B656" s="27">
        <v>93.91</v>
      </c>
      <c r="C656" s="27">
        <v>103.97</v>
      </c>
      <c r="D656" s="27">
        <v>102.98</v>
      </c>
      <c r="E656" s="27">
        <v>82.62</v>
      </c>
      <c r="F656" s="27">
        <v>112.84</v>
      </c>
      <c r="G656" s="27">
        <v>98.95</v>
      </c>
      <c r="H656" s="27">
        <v>97.14</v>
      </c>
      <c r="I656" s="27">
        <v>100.73</v>
      </c>
      <c r="J656" s="27">
        <v>97.06</v>
      </c>
      <c r="K656" s="27">
        <v>98.55</v>
      </c>
      <c r="L656" s="27">
        <v>90.2</v>
      </c>
      <c r="M656" s="27">
        <v>120.3</v>
      </c>
      <c r="N656" s="27">
        <v>92.74</v>
      </c>
      <c r="O656" s="27">
        <v>97.92</v>
      </c>
      <c r="P656" s="27">
        <v>78.260000000000005</v>
      </c>
      <c r="Q656" s="27">
        <v>120.98</v>
      </c>
      <c r="R656" s="27">
        <v>83.25</v>
      </c>
      <c r="S656" s="27">
        <v>100.47</v>
      </c>
      <c r="T656" s="27">
        <v>108.88</v>
      </c>
      <c r="U656" s="27">
        <v>88.05</v>
      </c>
      <c r="V656" s="27">
        <v>99.58</v>
      </c>
      <c r="W656" s="27">
        <v>110.19</v>
      </c>
      <c r="X656" s="27">
        <v>98.06</v>
      </c>
      <c r="Y656" s="27">
        <v>91.27</v>
      </c>
      <c r="Z656" s="27">
        <v>104.18</v>
      </c>
      <c r="AA656" s="27">
        <v>102.01</v>
      </c>
      <c r="AB656" s="27">
        <v>117.07</v>
      </c>
    </row>
    <row r="657" spans="1:28">
      <c r="A657" s="28">
        <v>43220</v>
      </c>
      <c r="B657" s="27">
        <v>93.2</v>
      </c>
      <c r="C657" s="27">
        <v>103.96</v>
      </c>
      <c r="D657" s="27">
        <v>102.92</v>
      </c>
      <c r="E657" s="27">
        <v>83.86</v>
      </c>
      <c r="F657" s="27">
        <v>113.24</v>
      </c>
      <c r="G657" s="27">
        <v>99.25</v>
      </c>
      <c r="H657" s="27">
        <v>97.13</v>
      </c>
      <c r="I657" s="27">
        <v>100.84</v>
      </c>
      <c r="J657" s="27">
        <v>96.87</v>
      </c>
      <c r="K657" s="27">
        <v>98.41</v>
      </c>
      <c r="L657" s="27">
        <v>90.71</v>
      </c>
      <c r="M657" s="27">
        <v>120.58</v>
      </c>
      <c r="N657" s="27">
        <v>92.04</v>
      </c>
      <c r="O657" s="27">
        <v>97.68</v>
      </c>
      <c r="P657" s="27">
        <v>76.97</v>
      </c>
      <c r="Q657" s="27">
        <v>121.72</v>
      </c>
      <c r="R657" s="27">
        <v>83.91</v>
      </c>
      <c r="S657" s="27">
        <v>100.77</v>
      </c>
      <c r="T657" s="27">
        <v>109.09</v>
      </c>
      <c r="U657" s="27">
        <v>87.89</v>
      </c>
      <c r="V657" s="27">
        <v>99.78</v>
      </c>
      <c r="W657" s="27">
        <v>109.73</v>
      </c>
      <c r="X657" s="27">
        <v>98.55</v>
      </c>
      <c r="Y657" s="27">
        <v>89.44</v>
      </c>
      <c r="Z657" s="27">
        <v>102.17</v>
      </c>
      <c r="AA657" s="27">
        <v>103.24</v>
      </c>
      <c r="AB657" s="27">
        <v>117.13</v>
      </c>
    </row>
    <row r="658" spans="1:28">
      <c r="A658" s="28">
        <v>43251</v>
      </c>
      <c r="B658" s="27">
        <v>93.08</v>
      </c>
      <c r="C658" s="27">
        <v>103.17</v>
      </c>
      <c r="D658" s="27">
        <v>102.06</v>
      </c>
      <c r="E658" s="27">
        <v>83.65</v>
      </c>
      <c r="F658" s="27">
        <v>112.92</v>
      </c>
      <c r="G658" s="27">
        <v>98.46</v>
      </c>
      <c r="H658" s="27">
        <v>95.93</v>
      </c>
      <c r="I658" s="27">
        <v>100</v>
      </c>
      <c r="J658" s="27">
        <v>96.32</v>
      </c>
      <c r="K658" s="27">
        <v>98.12</v>
      </c>
      <c r="L658" s="27">
        <v>89.64</v>
      </c>
      <c r="M658" s="27">
        <v>122.72</v>
      </c>
      <c r="N658" s="27">
        <v>91.24</v>
      </c>
      <c r="O658" s="27">
        <v>96.94</v>
      </c>
      <c r="P658" s="27">
        <v>76.72</v>
      </c>
      <c r="Q658" s="27">
        <v>123.01</v>
      </c>
      <c r="R658" s="27">
        <v>79.02</v>
      </c>
      <c r="S658" s="27">
        <v>100.04</v>
      </c>
      <c r="T658" s="27">
        <v>106.82</v>
      </c>
      <c r="U658" s="27">
        <v>87.54</v>
      </c>
      <c r="V658" s="27">
        <v>99.4</v>
      </c>
      <c r="W658" s="27">
        <v>110.24</v>
      </c>
      <c r="X658" s="27">
        <v>98.66</v>
      </c>
      <c r="Y658" s="27">
        <v>88.9</v>
      </c>
      <c r="Z658" s="27">
        <v>102.06</v>
      </c>
      <c r="AA658" s="27">
        <v>101.6</v>
      </c>
      <c r="AB658" s="27">
        <v>121.26</v>
      </c>
    </row>
    <row r="659" spans="1:28">
      <c r="A659" s="28">
        <v>43281</v>
      </c>
      <c r="B659" s="27">
        <v>93.4</v>
      </c>
      <c r="C659" s="27">
        <v>102.97</v>
      </c>
      <c r="D659" s="27">
        <v>101.9</v>
      </c>
      <c r="E659" s="27">
        <v>82.37</v>
      </c>
      <c r="F659" s="27">
        <v>113.35</v>
      </c>
      <c r="G659" s="27">
        <v>97.95</v>
      </c>
      <c r="H659" s="27">
        <v>95.38</v>
      </c>
      <c r="I659" s="27">
        <v>99.89</v>
      </c>
      <c r="J659" s="27">
        <v>96.05</v>
      </c>
      <c r="K659" s="27">
        <v>97.86</v>
      </c>
      <c r="L659" s="27">
        <v>90.39</v>
      </c>
      <c r="M659" s="27">
        <v>123.63</v>
      </c>
      <c r="N659" s="27">
        <v>90.96</v>
      </c>
      <c r="O659" s="27">
        <v>96.84</v>
      </c>
      <c r="P659" s="27">
        <v>76.91</v>
      </c>
      <c r="Q659" s="27">
        <v>121.48</v>
      </c>
      <c r="R659" s="27">
        <v>76.56</v>
      </c>
      <c r="S659" s="27">
        <v>99.42</v>
      </c>
      <c r="T659" s="27">
        <v>107.63</v>
      </c>
      <c r="U659" s="27">
        <v>88.69</v>
      </c>
      <c r="V659" s="27">
        <v>99.28</v>
      </c>
      <c r="W659" s="27">
        <v>110.24</v>
      </c>
      <c r="X659" s="27">
        <v>98.74</v>
      </c>
      <c r="Y659" s="27">
        <v>89.46</v>
      </c>
      <c r="Z659" s="27">
        <v>103.7</v>
      </c>
      <c r="AA659" s="27">
        <v>101</v>
      </c>
      <c r="AB659" s="27">
        <v>123.39</v>
      </c>
    </row>
    <row r="660" spans="1:28">
      <c r="A660" s="28">
        <v>43312</v>
      </c>
      <c r="B660" s="27">
        <v>92.83</v>
      </c>
      <c r="C660" s="27">
        <v>102.73</v>
      </c>
      <c r="D660" s="27">
        <v>102.2</v>
      </c>
      <c r="E660" s="27">
        <v>82.48</v>
      </c>
      <c r="F660" s="27">
        <v>112.67</v>
      </c>
      <c r="G660" s="27">
        <v>98.93</v>
      </c>
      <c r="H660" s="27">
        <v>95.54</v>
      </c>
      <c r="I660" s="27">
        <v>99.68</v>
      </c>
      <c r="J660" s="27">
        <v>95.93</v>
      </c>
      <c r="K660" s="27">
        <v>98.32</v>
      </c>
      <c r="L660" s="27">
        <v>88.86</v>
      </c>
      <c r="M660" s="27">
        <v>125.03</v>
      </c>
      <c r="N660" s="27">
        <v>91.36</v>
      </c>
      <c r="O660" s="27">
        <v>97.14</v>
      </c>
      <c r="P660" s="27">
        <v>76.319999999999993</v>
      </c>
      <c r="Q660" s="27">
        <v>118.42</v>
      </c>
      <c r="R660" s="27">
        <v>82.26</v>
      </c>
      <c r="S660" s="27">
        <v>100.6</v>
      </c>
      <c r="T660" s="27">
        <v>106.31</v>
      </c>
      <c r="U660" s="27">
        <v>89.42</v>
      </c>
      <c r="V660" s="27">
        <v>98.79</v>
      </c>
      <c r="W660" s="27">
        <v>109.49</v>
      </c>
      <c r="X660" s="27">
        <v>97.96</v>
      </c>
      <c r="Y660" s="27">
        <v>89.88</v>
      </c>
      <c r="Z660" s="27">
        <v>103.2</v>
      </c>
      <c r="AA660" s="27">
        <v>100.3</v>
      </c>
      <c r="AB660" s="27">
        <v>122.1</v>
      </c>
    </row>
    <row r="661" spans="1:28">
      <c r="A661" s="28">
        <v>43343</v>
      </c>
      <c r="B661" s="27">
        <v>92.33</v>
      </c>
      <c r="C661" s="27">
        <v>102.21</v>
      </c>
      <c r="D661" s="27">
        <v>101.93</v>
      </c>
      <c r="E661" s="27">
        <v>83.02</v>
      </c>
      <c r="F661" s="27">
        <v>111.86</v>
      </c>
      <c r="G661" s="27">
        <v>98.41</v>
      </c>
      <c r="H661" s="27">
        <v>94.9</v>
      </c>
      <c r="I661" s="27">
        <v>99.72</v>
      </c>
      <c r="J661" s="27">
        <v>96.02</v>
      </c>
      <c r="K661" s="27">
        <v>97.88</v>
      </c>
      <c r="L661" s="27">
        <v>88.19</v>
      </c>
      <c r="M661" s="27">
        <v>125.2</v>
      </c>
      <c r="N661" s="27">
        <v>91.07</v>
      </c>
      <c r="O661" s="27">
        <v>97.07</v>
      </c>
      <c r="P661" s="27">
        <v>77.239999999999995</v>
      </c>
      <c r="Q661" s="27">
        <v>119.84</v>
      </c>
      <c r="R661" s="27">
        <v>83.52</v>
      </c>
      <c r="S661" s="27">
        <v>100.36</v>
      </c>
      <c r="T661" s="27">
        <v>105.12</v>
      </c>
      <c r="U661" s="27">
        <v>87.9</v>
      </c>
      <c r="V661" s="27">
        <v>98.18</v>
      </c>
      <c r="W661" s="27">
        <v>109.63</v>
      </c>
      <c r="X661" s="27">
        <v>97.75</v>
      </c>
      <c r="Y661" s="27">
        <v>88.11</v>
      </c>
      <c r="Z661" s="27">
        <v>104.59</v>
      </c>
      <c r="AA661" s="27">
        <v>99.36</v>
      </c>
      <c r="AB661" s="27">
        <v>121.93</v>
      </c>
    </row>
    <row r="662" spans="1:28">
      <c r="A662" s="28">
        <v>43373</v>
      </c>
      <c r="B662" s="27">
        <v>90.55</v>
      </c>
      <c r="C662" s="27">
        <v>102.98</v>
      </c>
      <c r="D662" s="27">
        <v>102.12</v>
      </c>
      <c r="E662" s="27">
        <v>82.48</v>
      </c>
      <c r="F662" s="27">
        <v>111.71</v>
      </c>
      <c r="G662" s="27">
        <v>97.88</v>
      </c>
      <c r="H662" s="27">
        <v>95.54</v>
      </c>
      <c r="I662" s="27">
        <v>99.98</v>
      </c>
      <c r="J662" s="27">
        <v>95.89</v>
      </c>
      <c r="K662" s="27">
        <v>98.25</v>
      </c>
      <c r="L662" s="27">
        <v>90.02</v>
      </c>
      <c r="M662" s="27">
        <v>125.15</v>
      </c>
      <c r="N662" s="27">
        <v>90.95</v>
      </c>
      <c r="O662" s="27">
        <v>96.66</v>
      </c>
      <c r="P662" s="27">
        <v>76.23</v>
      </c>
      <c r="Q662" s="27">
        <v>120.6</v>
      </c>
      <c r="R662" s="27">
        <v>82.91</v>
      </c>
      <c r="S662" s="27">
        <v>100.02</v>
      </c>
      <c r="T662" s="27">
        <v>104.08</v>
      </c>
      <c r="U662" s="27">
        <v>88.21</v>
      </c>
      <c r="V662" s="27">
        <v>99.28</v>
      </c>
      <c r="W662" s="27">
        <v>108.94</v>
      </c>
      <c r="X662" s="27">
        <v>98.05</v>
      </c>
      <c r="Y662" s="27">
        <v>88.61</v>
      </c>
      <c r="Z662" s="27">
        <v>105.84</v>
      </c>
      <c r="AA662" s="27">
        <v>99.89</v>
      </c>
      <c r="AB662" s="27">
        <v>121.71</v>
      </c>
    </row>
    <row r="663" spans="1:28">
      <c r="A663" s="28">
        <v>43404</v>
      </c>
      <c r="B663" s="27">
        <v>90.15</v>
      </c>
      <c r="C663" s="27">
        <v>103.03</v>
      </c>
      <c r="D663" s="27">
        <v>102.29</v>
      </c>
      <c r="E663" s="27">
        <v>83.09</v>
      </c>
      <c r="F663" s="27">
        <v>111.9</v>
      </c>
      <c r="G663" s="27">
        <v>97.61</v>
      </c>
      <c r="H663" s="27">
        <v>94.87</v>
      </c>
      <c r="I663" s="27">
        <v>99.69</v>
      </c>
      <c r="J663" s="27">
        <v>95.48</v>
      </c>
      <c r="K663" s="27">
        <v>97.85</v>
      </c>
      <c r="L663" s="27">
        <v>90.37</v>
      </c>
      <c r="M663" s="27">
        <v>126.49</v>
      </c>
      <c r="N663" s="27">
        <v>90.1</v>
      </c>
      <c r="O663" s="27">
        <v>96.14</v>
      </c>
      <c r="P663" s="27">
        <v>76.290000000000006</v>
      </c>
      <c r="Q663" s="27">
        <v>119.73</v>
      </c>
      <c r="R663" s="27">
        <v>82.9</v>
      </c>
      <c r="S663" s="27">
        <v>99.81</v>
      </c>
      <c r="T663" s="27">
        <v>103.76</v>
      </c>
      <c r="U663" s="27">
        <v>88.88</v>
      </c>
      <c r="V663" s="27">
        <v>98.66</v>
      </c>
      <c r="W663" s="27">
        <v>108.58</v>
      </c>
      <c r="X663" s="27">
        <v>98.58</v>
      </c>
      <c r="Y663" s="27">
        <v>88.5</v>
      </c>
      <c r="Z663" s="27">
        <v>104.15</v>
      </c>
      <c r="AA663" s="27">
        <v>100.56</v>
      </c>
      <c r="AB663" s="27">
        <v>122.56</v>
      </c>
    </row>
    <row r="664" spans="1:28">
      <c r="A664" s="28">
        <v>43434</v>
      </c>
      <c r="B664" s="27">
        <v>92.62</v>
      </c>
      <c r="C664" s="27">
        <v>103.41</v>
      </c>
      <c r="D664" s="27">
        <v>102.53</v>
      </c>
      <c r="E664" s="27">
        <v>82.14</v>
      </c>
      <c r="F664" s="27">
        <v>112.23</v>
      </c>
      <c r="G664" s="27">
        <v>97.44</v>
      </c>
      <c r="H664" s="27">
        <v>93.97</v>
      </c>
      <c r="I664" s="27">
        <v>99.7</v>
      </c>
      <c r="J664" s="27">
        <v>95.37</v>
      </c>
      <c r="K664" s="27">
        <v>97.11</v>
      </c>
      <c r="L664" s="27">
        <v>89.11</v>
      </c>
      <c r="M664" s="27">
        <v>127.41</v>
      </c>
      <c r="N664" s="27">
        <v>89.56</v>
      </c>
      <c r="O664" s="27">
        <v>96.05</v>
      </c>
      <c r="P664" s="27">
        <v>76.41</v>
      </c>
      <c r="Q664" s="27">
        <v>120.4</v>
      </c>
      <c r="R664" s="27">
        <v>79.56</v>
      </c>
      <c r="S664" s="27">
        <v>99.62</v>
      </c>
      <c r="T664" s="27">
        <v>107.73</v>
      </c>
      <c r="U664" s="27">
        <v>87.88</v>
      </c>
      <c r="V664" s="27">
        <v>98.38</v>
      </c>
      <c r="W664" s="27">
        <v>109.83</v>
      </c>
      <c r="X664" s="27">
        <v>98.64</v>
      </c>
      <c r="Y664" s="27">
        <v>89.47</v>
      </c>
      <c r="Z664" s="27">
        <v>104.38</v>
      </c>
      <c r="AA664" s="27">
        <v>101.22</v>
      </c>
      <c r="AB664" s="27">
        <v>124.47</v>
      </c>
    </row>
    <row r="665" spans="1:28">
      <c r="A665" s="28">
        <v>43465</v>
      </c>
      <c r="B665" s="27">
        <v>91.6</v>
      </c>
      <c r="C665" s="27">
        <v>103.63</v>
      </c>
      <c r="D665" s="27">
        <v>102.51</v>
      </c>
      <c r="E665" s="27">
        <v>80.709999999999994</v>
      </c>
      <c r="F665" s="27">
        <v>111.63</v>
      </c>
      <c r="G665" s="27">
        <v>97.28</v>
      </c>
      <c r="H665" s="27">
        <v>94.37</v>
      </c>
      <c r="I665" s="27">
        <v>99.76</v>
      </c>
      <c r="J665" s="27">
        <v>95.61</v>
      </c>
      <c r="K665" s="27">
        <v>97.35</v>
      </c>
      <c r="L665" s="27">
        <v>89.37</v>
      </c>
      <c r="M665" s="27">
        <v>127.77</v>
      </c>
      <c r="N665" s="27">
        <v>89.93</v>
      </c>
      <c r="O665" s="27">
        <v>96.14</v>
      </c>
      <c r="P665" s="27">
        <v>77.08</v>
      </c>
      <c r="Q665" s="27">
        <v>120.38</v>
      </c>
      <c r="R665" s="27">
        <v>80.89</v>
      </c>
      <c r="S665" s="27">
        <v>99.78</v>
      </c>
      <c r="T665" s="27">
        <v>108.68</v>
      </c>
      <c r="U665" s="27">
        <v>86.27</v>
      </c>
      <c r="V665" s="27">
        <v>98.41</v>
      </c>
      <c r="W665" s="27">
        <v>110.35</v>
      </c>
      <c r="X665" s="27">
        <v>98.38</v>
      </c>
      <c r="Y665" s="27">
        <v>90.26</v>
      </c>
      <c r="Z665" s="27">
        <v>105.14</v>
      </c>
      <c r="AA665" s="27">
        <v>99.54</v>
      </c>
      <c r="AB665" s="27">
        <v>124.11</v>
      </c>
    </row>
    <row r="666" spans="1:28">
      <c r="A666" s="28">
        <v>43496</v>
      </c>
      <c r="B666" s="27">
        <v>90.84</v>
      </c>
      <c r="C666" s="27">
        <v>103.36</v>
      </c>
      <c r="D666" s="27">
        <v>102.67</v>
      </c>
      <c r="E666" s="27">
        <v>81.12</v>
      </c>
      <c r="F666" s="27">
        <v>110.51</v>
      </c>
      <c r="G666" s="27">
        <v>98.04</v>
      </c>
      <c r="H666" s="27">
        <v>93.07</v>
      </c>
      <c r="I666" s="27">
        <v>99.62</v>
      </c>
      <c r="J666" s="27">
        <v>95.41</v>
      </c>
      <c r="K666" s="27">
        <v>96.62</v>
      </c>
      <c r="L666" s="27">
        <v>88.05</v>
      </c>
      <c r="M666" s="27">
        <v>126.68</v>
      </c>
      <c r="N666" s="27">
        <v>89.26</v>
      </c>
      <c r="O666" s="27">
        <v>96.51</v>
      </c>
      <c r="P666" s="27">
        <v>79.290000000000006</v>
      </c>
      <c r="Q666" s="27">
        <v>119.55</v>
      </c>
      <c r="R666" s="27">
        <v>84.66</v>
      </c>
      <c r="S666" s="27">
        <v>100.07</v>
      </c>
      <c r="T666" s="27">
        <v>107.69</v>
      </c>
      <c r="U666" s="27">
        <v>86.72</v>
      </c>
      <c r="V666" s="27">
        <v>97.77</v>
      </c>
      <c r="W666" s="27">
        <v>110.71</v>
      </c>
      <c r="X666" s="27">
        <v>97.36</v>
      </c>
      <c r="Y666" s="27">
        <v>89.94</v>
      </c>
      <c r="Z666" s="27">
        <v>105.31</v>
      </c>
      <c r="AA666" s="27">
        <v>100.62</v>
      </c>
      <c r="AB666" s="27">
        <v>122.69</v>
      </c>
    </row>
    <row r="667" spans="1:28">
      <c r="A667" s="28">
        <v>43524</v>
      </c>
      <c r="B667" s="27">
        <v>90.77</v>
      </c>
      <c r="C667" s="27">
        <v>102.83</v>
      </c>
      <c r="D667" s="27">
        <v>102.43</v>
      </c>
      <c r="E667" s="27">
        <v>82.16</v>
      </c>
      <c r="F667" s="27">
        <v>111.81</v>
      </c>
      <c r="G667" s="27">
        <v>98.25</v>
      </c>
      <c r="H667" s="27">
        <v>92.62</v>
      </c>
      <c r="I667" s="27">
        <v>99.79</v>
      </c>
      <c r="J667" s="27">
        <v>94.98</v>
      </c>
      <c r="K667" s="27">
        <v>96.52</v>
      </c>
      <c r="L667" s="27">
        <v>87.76</v>
      </c>
      <c r="M667" s="27">
        <v>127.59</v>
      </c>
      <c r="N667" s="27">
        <v>89.31</v>
      </c>
      <c r="O667" s="27">
        <v>96.14</v>
      </c>
      <c r="P667" s="27">
        <v>78.03</v>
      </c>
      <c r="Q667" s="27">
        <v>120.06</v>
      </c>
      <c r="R667" s="27">
        <v>84.35</v>
      </c>
      <c r="S667" s="27">
        <v>100.46</v>
      </c>
      <c r="T667" s="27">
        <v>108.82</v>
      </c>
      <c r="U667" s="27">
        <v>87.42</v>
      </c>
      <c r="V667" s="27">
        <v>97.17</v>
      </c>
      <c r="W667" s="27">
        <v>111.48</v>
      </c>
      <c r="X667" s="27">
        <v>97.19</v>
      </c>
      <c r="Y667" s="27">
        <v>88.07</v>
      </c>
      <c r="Z667" s="27">
        <v>104.45</v>
      </c>
      <c r="AA667" s="27">
        <v>102.26</v>
      </c>
      <c r="AB667" s="27">
        <v>123</v>
      </c>
    </row>
    <row r="668" spans="1:28">
      <c r="A668" s="28">
        <v>43555</v>
      </c>
      <c r="B668" s="27">
        <v>89.98</v>
      </c>
      <c r="C668" s="27">
        <v>103.15</v>
      </c>
      <c r="D668" s="27">
        <v>102.11</v>
      </c>
      <c r="E668" s="27">
        <v>81.400000000000006</v>
      </c>
      <c r="F668" s="27">
        <v>110.94</v>
      </c>
      <c r="G668" s="27">
        <v>97.54</v>
      </c>
      <c r="H668" s="27">
        <v>92.84</v>
      </c>
      <c r="I668" s="27">
        <v>99.38</v>
      </c>
      <c r="J668" s="27">
        <v>95.24</v>
      </c>
      <c r="K668" s="27">
        <v>96.29</v>
      </c>
      <c r="L668" s="27">
        <v>88.94</v>
      </c>
      <c r="M668" s="27">
        <v>127.01</v>
      </c>
      <c r="N668" s="27">
        <v>89.34</v>
      </c>
      <c r="O668" s="27">
        <v>95.85</v>
      </c>
      <c r="P668" s="27">
        <v>77.319999999999993</v>
      </c>
      <c r="Q668" s="27">
        <v>118.69</v>
      </c>
      <c r="R668" s="27">
        <v>84.16</v>
      </c>
      <c r="S668" s="27">
        <v>100.26</v>
      </c>
      <c r="T668" s="27">
        <v>108.97</v>
      </c>
      <c r="U668" s="27">
        <v>87.21</v>
      </c>
      <c r="V668" s="27">
        <v>98.39</v>
      </c>
      <c r="W668" s="27">
        <v>111.49</v>
      </c>
      <c r="X668" s="27">
        <v>96.9</v>
      </c>
      <c r="Y668" s="27">
        <v>87.51</v>
      </c>
      <c r="Z668" s="27">
        <v>104.61</v>
      </c>
      <c r="AA668" s="27">
        <v>103.33</v>
      </c>
      <c r="AB668" s="27">
        <v>123.69</v>
      </c>
    </row>
    <row r="669" spans="1:28">
      <c r="A669" s="28">
        <v>43585</v>
      </c>
      <c r="B669" s="27">
        <v>90.58</v>
      </c>
      <c r="C669" s="27">
        <v>102.54</v>
      </c>
      <c r="D669" s="27">
        <v>101.52</v>
      </c>
      <c r="E669" s="27">
        <v>81.31</v>
      </c>
      <c r="F669" s="27">
        <v>111.7</v>
      </c>
      <c r="G669" s="27">
        <v>97.07</v>
      </c>
      <c r="H669" s="27">
        <v>92.95</v>
      </c>
      <c r="I669" s="27">
        <v>99.28</v>
      </c>
      <c r="J669" s="27">
        <v>94.94</v>
      </c>
      <c r="K669" s="27">
        <v>96.74</v>
      </c>
      <c r="L669" s="27">
        <v>89.36</v>
      </c>
      <c r="M669" s="27">
        <v>128.06</v>
      </c>
      <c r="N669" s="27">
        <v>89.11</v>
      </c>
      <c r="O669" s="27">
        <v>95.42</v>
      </c>
      <c r="P669" s="27">
        <v>77.05</v>
      </c>
      <c r="Q669" s="27">
        <v>117.75</v>
      </c>
      <c r="R669" s="27">
        <v>84.96</v>
      </c>
      <c r="S669" s="27">
        <v>100.33</v>
      </c>
      <c r="T669" s="27">
        <v>107.06</v>
      </c>
      <c r="U669" s="27">
        <v>87.86</v>
      </c>
      <c r="V669" s="27">
        <v>98.28</v>
      </c>
      <c r="W669" s="27">
        <v>110.87</v>
      </c>
      <c r="X669" s="27">
        <v>97.33</v>
      </c>
      <c r="Y669" s="27">
        <v>87.68</v>
      </c>
      <c r="Z669" s="27">
        <v>103.86</v>
      </c>
      <c r="AA669" s="27">
        <v>102.65</v>
      </c>
      <c r="AB669" s="27">
        <v>123.93</v>
      </c>
    </row>
    <row r="670" spans="1:28">
      <c r="A670" s="28">
        <v>43616</v>
      </c>
      <c r="B670" s="27">
        <v>88.99</v>
      </c>
      <c r="C670" s="27">
        <v>102.75</v>
      </c>
      <c r="D670" s="27">
        <v>101.52</v>
      </c>
      <c r="E670" s="27">
        <v>81.180000000000007</v>
      </c>
      <c r="F670" s="27">
        <v>110.63</v>
      </c>
      <c r="G670" s="27">
        <v>97.25</v>
      </c>
      <c r="H670" s="27">
        <v>93.18</v>
      </c>
      <c r="I670" s="27">
        <v>99.38</v>
      </c>
      <c r="J670" s="27">
        <v>94.99</v>
      </c>
      <c r="K670" s="27">
        <v>96.92</v>
      </c>
      <c r="L670" s="27">
        <v>88.52</v>
      </c>
      <c r="M670" s="27">
        <v>128.19999999999999</v>
      </c>
      <c r="N670" s="27">
        <v>88.94</v>
      </c>
      <c r="O670" s="27">
        <v>95.36</v>
      </c>
      <c r="P670" s="27">
        <v>78.77</v>
      </c>
      <c r="Q670" s="27">
        <v>113.84</v>
      </c>
      <c r="R670" s="27">
        <v>84.1</v>
      </c>
      <c r="S670" s="27">
        <v>100.18</v>
      </c>
      <c r="T670" s="27">
        <v>105.52</v>
      </c>
      <c r="U670" s="27">
        <v>86.57</v>
      </c>
      <c r="V670" s="27">
        <v>98.28</v>
      </c>
      <c r="W670" s="27">
        <v>110.79</v>
      </c>
      <c r="X670" s="27">
        <v>97.51</v>
      </c>
      <c r="Y670" s="27">
        <v>85.86</v>
      </c>
      <c r="Z670" s="27">
        <v>104.26</v>
      </c>
      <c r="AA670" s="27">
        <v>101.73</v>
      </c>
      <c r="AB670" s="27">
        <v>124.88</v>
      </c>
    </row>
    <row r="671" spans="1:28">
      <c r="A671" s="28">
        <v>43646</v>
      </c>
      <c r="B671" s="27">
        <v>88.61</v>
      </c>
      <c r="C671" s="27">
        <v>102.68</v>
      </c>
      <c r="D671" s="27">
        <v>101.62</v>
      </c>
      <c r="E671" s="27">
        <v>81.89</v>
      </c>
      <c r="F671" s="27">
        <v>110.04</v>
      </c>
      <c r="G671" s="27">
        <v>97.08</v>
      </c>
      <c r="H671" s="27">
        <v>93.89</v>
      </c>
      <c r="I671" s="27">
        <v>99.48</v>
      </c>
      <c r="J671" s="27">
        <v>95.34</v>
      </c>
      <c r="K671" s="27">
        <v>97.4</v>
      </c>
      <c r="L671" s="27">
        <v>89</v>
      </c>
      <c r="M671" s="27">
        <v>128.56</v>
      </c>
      <c r="N671" s="27">
        <v>89.55</v>
      </c>
      <c r="O671" s="27">
        <v>95.54</v>
      </c>
      <c r="P671" s="27">
        <v>79.62</v>
      </c>
      <c r="Q671" s="27">
        <v>113.9</v>
      </c>
      <c r="R671" s="27">
        <v>83.19</v>
      </c>
      <c r="S671" s="27">
        <v>100.24</v>
      </c>
      <c r="T671" s="27">
        <v>105.81</v>
      </c>
      <c r="U671" s="27">
        <v>86.97</v>
      </c>
      <c r="V671" s="27">
        <v>98.39</v>
      </c>
      <c r="W671" s="27">
        <v>110.39</v>
      </c>
      <c r="X671" s="27">
        <v>97.47</v>
      </c>
      <c r="Y671" s="27">
        <v>86.72</v>
      </c>
      <c r="Z671" s="27">
        <v>105.75</v>
      </c>
      <c r="AA671" s="27">
        <v>99.49</v>
      </c>
      <c r="AB671" s="27">
        <v>124.19</v>
      </c>
    </row>
    <row r="672" spans="1:28">
      <c r="A672" s="28">
        <v>43677</v>
      </c>
      <c r="B672" s="27">
        <v>89.53</v>
      </c>
      <c r="C672" s="27">
        <v>101.9</v>
      </c>
      <c r="D672" s="27">
        <v>101.4</v>
      </c>
      <c r="E672" s="27">
        <v>83.5</v>
      </c>
      <c r="F672" s="27">
        <v>110.92</v>
      </c>
      <c r="G672" s="27">
        <v>97.64</v>
      </c>
      <c r="H672" s="27">
        <v>93.02</v>
      </c>
      <c r="I672" s="27">
        <v>98.74</v>
      </c>
      <c r="J672" s="27">
        <v>94.92</v>
      </c>
      <c r="K672" s="27">
        <v>97.66</v>
      </c>
      <c r="L672" s="27">
        <v>87.56</v>
      </c>
      <c r="M672" s="27">
        <v>129.79</v>
      </c>
      <c r="N672" s="27">
        <v>89.1</v>
      </c>
      <c r="O672" s="27">
        <v>95.3</v>
      </c>
      <c r="P672" s="27">
        <v>79.680000000000007</v>
      </c>
      <c r="Q672" s="27">
        <v>113.41</v>
      </c>
      <c r="R672" s="27">
        <v>84.55</v>
      </c>
      <c r="S672" s="27">
        <v>101.03</v>
      </c>
      <c r="T672" s="27">
        <v>107.57</v>
      </c>
      <c r="U672" s="27">
        <v>88.32</v>
      </c>
      <c r="V672" s="27">
        <v>97.12</v>
      </c>
      <c r="W672" s="27">
        <v>110.24</v>
      </c>
      <c r="X672" s="27">
        <v>96.74</v>
      </c>
      <c r="Y672" s="27">
        <v>87.65</v>
      </c>
      <c r="Z672" s="27">
        <v>106.15</v>
      </c>
      <c r="AA672" s="27">
        <v>98.53</v>
      </c>
      <c r="AB672" s="27">
        <v>124.02</v>
      </c>
    </row>
    <row r="673" spans="1:28">
      <c r="A673" s="28">
        <v>43708</v>
      </c>
      <c r="B673" s="27">
        <v>87.42</v>
      </c>
      <c r="C673" s="27">
        <v>101.92</v>
      </c>
      <c r="D673" s="27">
        <v>101.27</v>
      </c>
      <c r="E673" s="27">
        <v>82.56</v>
      </c>
      <c r="F673" s="27">
        <v>110.01</v>
      </c>
      <c r="G673" s="27">
        <v>97.68</v>
      </c>
      <c r="H673" s="27">
        <v>93.18</v>
      </c>
      <c r="I673" s="27">
        <v>99.43</v>
      </c>
      <c r="J673" s="27">
        <v>95.3</v>
      </c>
      <c r="K673" s="27">
        <v>97.3</v>
      </c>
      <c r="L673" s="27">
        <v>87.11</v>
      </c>
      <c r="M673" s="27">
        <v>130.09</v>
      </c>
      <c r="N673" s="27">
        <v>89.45</v>
      </c>
      <c r="O673" s="27">
        <v>95.59</v>
      </c>
      <c r="P673" s="27">
        <v>82.13</v>
      </c>
      <c r="Q673" s="27">
        <v>110.74</v>
      </c>
      <c r="R673" s="27">
        <v>81.98</v>
      </c>
      <c r="S673" s="27">
        <v>101.5</v>
      </c>
      <c r="T673" s="27">
        <v>104.72</v>
      </c>
      <c r="U673" s="27">
        <v>85.21</v>
      </c>
      <c r="V673" s="27">
        <v>96.99</v>
      </c>
      <c r="W673" s="27">
        <v>109.56</v>
      </c>
      <c r="X673" s="27">
        <v>96.62</v>
      </c>
      <c r="Y673" s="27">
        <v>85.99</v>
      </c>
      <c r="Z673" s="27">
        <v>107.79</v>
      </c>
      <c r="AA673" s="27">
        <v>97.04</v>
      </c>
      <c r="AB673" s="27">
        <v>125.64</v>
      </c>
    </row>
    <row r="674" spans="1:28">
      <c r="A674" s="28">
        <v>43738</v>
      </c>
      <c r="B674" s="27">
        <v>88.16</v>
      </c>
      <c r="C674" s="27">
        <v>102.17</v>
      </c>
      <c r="D674" s="27">
        <v>100.47</v>
      </c>
      <c r="E674" s="27">
        <v>82.31</v>
      </c>
      <c r="F674" s="27">
        <v>111.43</v>
      </c>
      <c r="G674" s="27">
        <v>96.76</v>
      </c>
      <c r="H674" s="27">
        <v>92.15</v>
      </c>
      <c r="I674" s="27">
        <v>99.03</v>
      </c>
      <c r="J674" s="27">
        <v>94.69</v>
      </c>
      <c r="K674" s="27">
        <v>96.88</v>
      </c>
      <c r="L674" s="27">
        <v>88.71</v>
      </c>
      <c r="M674" s="27">
        <v>130.37</v>
      </c>
      <c r="N674" s="27">
        <v>88.59</v>
      </c>
      <c r="O674" s="27">
        <v>94.7</v>
      </c>
      <c r="P674" s="27">
        <v>81.13</v>
      </c>
      <c r="Q674" s="27">
        <v>112.91</v>
      </c>
      <c r="R674" s="27">
        <v>82.65</v>
      </c>
      <c r="S674" s="27">
        <v>100.44</v>
      </c>
      <c r="T674" s="27">
        <v>103.39</v>
      </c>
      <c r="U674" s="27">
        <v>85.38</v>
      </c>
      <c r="V674" s="27">
        <v>97.96</v>
      </c>
      <c r="W674" s="27">
        <v>109.87</v>
      </c>
      <c r="X674" s="27">
        <v>96.35</v>
      </c>
      <c r="Y674" s="27">
        <v>86.18</v>
      </c>
      <c r="Z674" s="27">
        <v>106.83</v>
      </c>
      <c r="AA674" s="27">
        <v>99.3</v>
      </c>
      <c r="AB674" s="27">
        <v>125.8</v>
      </c>
    </row>
    <row r="675" spans="1:28">
      <c r="A675" s="28">
        <v>43769</v>
      </c>
      <c r="B675" s="27">
        <v>87.72</v>
      </c>
      <c r="C675" s="27">
        <v>102.41</v>
      </c>
      <c r="D675" s="27">
        <v>100.7</v>
      </c>
      <c r="E675" s="27">
        <v>82.57</v>
      </c>
      <c r="F675" s="27">
        <v>112.55</v>
      </c>
      <c r="G675" s="27">
        <v>97.08</v>
      </c>
      <c r="H675" s="27">
        <v>92.17</v>
      </c>
      <c r="I675" s="27">
        <v>99.12</v>
      </c>
      <c r="J675" s="27">
        <v>94.46</v>
      </c>
      <c r="K675" s="27">
        <v>96.83</v>
      </c>
      <c r="L675" s="27">
        <v>88.63</v>
      </c>
      <c r="M675" s="27">
        <v>130.18</v>
      </c>
      <c r="N675" s="27">
        <v>88.13</v>
      </c>
      <c r="O675" s="27">
        <v>94.45</v>
      </c>
      <c r="P675" s="27">
        <v>80.36</v>
      </c>
      <c r="Q675" s="27">
        <v>113.81</v>
      </c>
      <c r="R675" s="27">
        <v>83.84</v>
      </c>
      <c r="S675" s="27">
        <v>100.72</v>
      </c>
      <c r="T675" s="27">
        <v>102.91</v>
      </c>
      <c r="U675" s="27">
        <v>83.83</v>
      </c>
      <c r="V675" s="27">
        <v>97.61</v>
      </c>
      <c r="W675" s="27">
        <v>109.79</v>
      </c>
      <c r="X675" s="27">
        <v>97.17</v>
      </c>
      <c r="Y675" s="27">
        <v>85.28</v>
      </c>
      <c r="Z675" s="27">
        <v>105.68</v>
      </c>
      <c r="AA675" s="27">
        <v>100.87</v>
      </c>
      <c r="AB675" s="27">
        <v>125.04</v>
      </c>
    </row>
    <row r="676" spans="1:28">
      <c r="A676" s="28">
        <v>43799</v>
      </c>
      <c r="B676" s="27">
        <v>88.39</v>
      </c>
      <c r="C676" s="27">
        <v>102.8</v>
      </c>
      <c r="D676" s="27">
        <v>100.76</v>
      </c>
      <c r="E676" s="27">
        <v>82.13</v>
      </c>
      <c r="F676" s="27">
        <v>112.85</v>
      </c>
      <c r="G676" s="27">
        <v>96.66</v>
      </c>
      <c r="H676" s="27">
        <v>91.33</v>
      </c>
      <c r="I676" s="27">
        <v>98.91</v>
      </c>
      <c r="J676" s="27">
        <v>94.57</v>
      </c>
      <c r="K676" s="27">
        <v>95.91</v>
      </c>
      <c r="L676" s="27">
        <v>88.13</v>
      </c>
      <c r="M676" s="27">
        <v>130.18</v>
      </c>
      <c r="N676" s="27">
        <v>87.84</v>
      </c>
      <c r="O676" s="27">
        <v>94.29</v>
      </c>
      <c r="P676" s="27">
        <v>79.709999999999994</v>
      </c>
      <c r="Q676" s="27">
        <v>114.72</v>
      </c>
      <c r="R676" s="27">
        <v>84.67</v>
      </c>
      <c r="S676" s="27">
        <v>100.29</v>
      </c>
      <c r="T676" s="27">
        <v>104</v>
      </c>
      <c r="U676" s="27">
        <v>83.85</v>
      </c>
      <c r="V676" s="27">
        <v>97.47</v>
      </c>
      <c r="W676" s="27">
        <v>110.79</v>
      </c>
      <c r="X676" s="27">
        <v>97.38</v>
      </c>
      <c r="Y676" s="27">
        <v>86.59</v>
      </c>
      <c r="Z676" s="27">
        <v>105.57</v>
      </c>
      <c r="AA676" s="27">
        <v>103.31</v>
      </c>
      <c r="AB676" s="27">
        <v>124.78</v>
      </c>
    </row>
    <row r="677" spans="1:28">
      <c r="A677" s="28">
        <v>43830</v>
      </c>
      <c r="B677" s="27">
        <v>88.98</v>
      </c>
      <c r="C677" s="27">
        <v>103.21</v>
      </c>
      <c r="D677" s="27">
        <v>100.64</v>
      </c>
      <c r="E677" s="27">
        <v>82.39</v>
      </c>
      <c r="F677" s="27">
        <v>113.43</v>
      </c>
      <c r="G677" s="27">
        <v>96.02</v>
      </c>
      <c r="H677" s="27">
        <v>91.47</v>
      </c>
      <c r="I677" s="27">
        <v>98.67</v>
      </c>
      <c r="J677" s="27">
        <v>94.78</v>
      </c>
      <c r="K677" s="27">
        <v>96.19</v>
      </c>
      <c r="L677" s="27">
        <v>88.52</v>
      </c>
      <c r="M677" s="27">
        <v>129.93</v>
      </c>
      <c r="N677" s="27">
        <v>87.87</v>
      </c>
      <c r="O677" s="27">
        <v>94.25</v>
      </c>
      <c r="P677" s="27">
        <v>79.16</v>
      </c>
      <c r="Q677" s="27">
        <v>113.94</v>
      </c>
      <c r="R677" s="27">
        <v>85.84</v>
      </c>
      <c r="S677" s="27">
        <v>100.08</v>
      </c>
      <c r="T677" s="27">
        <v>106.9</v>
      </c>
      <c r="U677" s="27">
        <v>83.92</v>
      </c>
      <c r="V677" s="27">
        <v>97.14</v>
      </c>
      <c r="W677" s="27">
        <v>110.93</v>
      </c>
      <c r="X677" s="27">
        <v>97.02</v>
      </c>
      <c r="Y677" s="27">
        <v>88.13</v>
      </c>
      <c r="Z677" s="27">
        <v>105.97</v>
      </c>
      <c r="AA677" s="27">
        <v>104.35</v>
      </c>
      <c r="AB677" s="27">
        <v>123.67</v>
      </c>
    </row>
    <row r="678" spans="1:28">
      <c r="A678" s="28">
        <v>43861</v>
      </c>
      <c r="B678" s="27">
        <v>89.05</v>
      </c>
      <c r="C678" s="27">
        <v>103.03</v>
      </c>
      <c r="D678" s="27">
        <v>101.55</v>
      </c>
      <c r="E678" s="27">
        <v>82.94</v>
      </c>
      <c r="F678" s="27">
        <v>114.96</v>
      </c>
      <c r="G678" s="27">
        <v>96.78</v>
      </c>
      <c r="H678" s="27">
        <v>90.31</v>
      </c>
      <c r="I678" s="27">
        <v>98.66</v>
      </c>
      <c r="J678" s="27">
        <v>94.55</v>
      </c>
      <c r="K678" s="27">
        <v>95.67</v>
      </c>
      <c r="L678" s="27">
        <v>87.15</v>
      </c>
      <c r="M678" s="27">
        <v>127.52</v>
      </c>
      <c r="N678" s="27">
        <v>87.27</v>
      </c>
      <c r="O678" s="27">
        <v>94.53</v>
      </c>
      <c r="P678" s="27">
        <v>78.790000000000006</v>
      </c>
      <c r="Q678" s="27">
        <v>115.38</v>
      </c>
      <c r="R678" s="27">
        <v>87.55</v>
      </c>
      <c r="S678" s="27">
        <v>99.46</v>
      </c>
      <c r="T678" s="27">
        <v>107.61</v>
      </c>
      <c r="U678" s="27">
        <v>85.26</v>
      </c>
      <c r="V678" s="27">
        <v>96.78</v>
      </c>
      <c r="W678" s="27">
        <v>111.07</v>
      </c>
      <c r="X678" s="27">
        <v>96.29</v>
      </c>
      <c r="Y678" s="27">
        <v>86.66</v>
      </c>
      <c r="Z678" s="27">
        <v>107.85</v>
      </c>
      <c r="AA678" s="27">
        <v>104.42</v>
      </c>
      <c r="AB678" s="27">
        <v>123.61</v>
      </c>
    </row>
    <row r="679" spans="1:28">
      <c r="A679" s="28">
        <v>43890</v>
      </c>
      <c r="B679" s="27">
        <v>87.27</v>
      </c>
      <c r="C679" s="27">
        <v>102.62</v>
      </c>
      <c r="D679" s="27">
        <v>100.97</v>
      </c>
      <c r="E679" s="27">
        <v>82.13</v>
      </c>
      <c r="F679" s="27">
        <v>114.37</v>
      </c>
      <c r="G679" s="27">
        <v>96.98</v>
      </c>
      <c r="H679" s="27">
        <v>89.43</v>
      </c>
      <c r="I679" s="27">
        <v>98.59</v>
      </c>
      <c r="J679" s="27">
        <v>94.06</v>
      </c>
      <c r="K679" s="27">
        <v>95.48</v>
      </c>
      <c r="L679" s="27">
        <v>86.44</v>
      </c>
      <c r="M679" s="27">
        <v>132.66999999999999</v>
      </c>
      <c r="N679" s="27">
        <v>86.98</v>
      </c>
      <c r="O679" s="27">
        <v>93.92</v>
      </c>
      <c r="P679" s="27">
        <v>78.88</v>
      </c>
      <c r="Q679" s="27">
        <v>113.71</v>
      </c>
      <c r="R679" s="27">
        <v>88.01</v>
      </c>
      <c r="S679" s="27">
        <v>99.59</v>
      </c>
      <c r="T679" s="27">
        <v>105.79</v>
      </c>
      <c r="U679" s="27">
        <v>83.1</v>
      </c>
      <c r="V679" s="27">
        <v>95.92</v>
      </c>
      <c r="W679" s="27">
        <v>109.01</v>
      </c>
      <c r="X679" s="27">
        <v>95.8</v>
      </c>
      <c r="Y679" s="27">
        <v>86.64</v>
      </c>
      <c r="Z679" s="27">
        <v>108.5</v>
      </c>
      <c r="AA679" s="27">
        <v>105.25</v>
      </c>
      <c r="AB679" s="27">
        <v>125.24</v>
      </c>
    </row>
    <row r="680" spans="1:28">
      <c r="A680" s="28">
        <v>43921</v>
      </c>
      <c r="B680" s="27">
        <v>81.010000000000005</v>
      </c>
      <c r="C680" s="27">
        <v>103.55</v>
      </c>
      <c r="D680" s="27">
        <v>101.87</v>
      </c>
      <c r="E680" s="27">
        <v>78.69</v>
      </c>
      <c r="F680" s="27">
        <v>114.23</v>
      </c>
      <c r="G680" s="27">
        <v>98.15</v>
      </c>
      <c r="H680" s="27">
        <v>92.88</v>
      </c>
      <c r="I680" s="27">
        <v>99.89</v>
      </c>
      <c r="J680" s="27">
        <v>95.02</v>
      </c>
      <c r="K680" s="27">
        <v>96.88</v>
      </c>
      <c r="L680" s="27">
        <v>88.57</v>
      </c>
      <c r="M680" s="27">
        <v>133.08000000000001</v>
      </c>
      <c r="N680" s="27">
        <v>89.11</v>
      </c>
      <c r="O680" s="27">
        <v>94.97</v>
      </c>
      <c r="P680" s="27">
        <v>81.52</v>
      </c>
      <c r="Q680" s="27">
        <v>111.55</v>
      </c>
      <c r="R680" s="27">
        <v>74.22</v>
      </c>
      <c r="S680" s="27">
        <v>100.97</v>
      </c>
      <c r="T680" s="27">
        <v>101.9</v>
      </c>
      <c r="U680" s="27">
        <v>75.540000000000006</v>
      </c>
      <c r="V680" s="27">
        <v>97.93</v>
      </c>
      <c r="W680" s="27">
        <v>106.8</v>
      </c>
      <c r="X680" s="27">
        <v>96.23</v>
      </c>
      <c r="Y680" s="27">
        <v>85.12</v>
      </c>
      <c r="Z680" s="27">
        <v>110.2</v>
      </c>
      <c r="AA680" s="27">
        <v>99.49</v>
      </c>
      <c r="AB680" s="27">
        <v>130.54</v>
      </c>
    </row>
    <row r="681" spans="1:28">
      <c r="A681" s="28">
        <v>43951</v>
      </c>
      <c r="B681" s="27">
        <v>82.04</v>
      </c>
      <c r="C681" s="27">
        <v>103.17</v>
      </c>
      <c r="D681" s="27">
        <v>101.43</v>
      </c>
      <c r="E681" s="27">
        <v>78.47</v>
      </c>
      <c r="F681" s="27">
        <v>115.34</v>
      </c>
      <c r="G681" s="27">
        <v>97.78</v>
      </c>
      <c r="H681" s="27">
        <v>92.38</v>
      </c>
      <c r="I681" s="27">
        <v>99.17</v>
      </c>
      <c r="J681" s="27">
        <v>94.58</v>
      </c>
      <c r="K681" s="27">
        <v>96.86</v>
      </c>
      <c r="L681" s="27">
        <v>87.82</v>
      </c>
      <c r="M681" s="27">
        <v>134.79</v>
      </c>
      <c r="N681" s="27">
        <v>88.2</v>
      </c>
      <c r="O681" s="27">
        <v>94.69</v>
      </c>
      <c r="P681" s="27">
        <v>82.3</v>
      </c>
      <c r="Q681" s="27">
        <v>111.7</v>
      </c>
      <c r="R681" s="27">
        <v>68.260000000000005</v>
      </c>
      <c r="S681" s="27">
        <v>100.96</v>
      </c>
      <c r="T681" s="27">
        <v>101.49</v>
      </c>
      <c r="U681" s="27">
        <v>75.39</v>
      </c>
      <c r="V681" s="27">
        <v>97.92</v>
      </c>
      <c r="W681" s="27">
        <v>106.1</v>
      </c>
      <c r="X681" s="27">
        <v>96.2</v>
      </c>
      <c r="Y681" s="27">
        <v>84.39</v>
      </c>
      <c r="Z681" s="27">
        <v>109.67</v>
      </c>
      <c r="AA681" s="27">
        <v>101.19</v>
      </c>
      <c r="AB681" s="27">
        <v>133.28</v>
      </c>
    </row>
    <row r="682" spans="1:28">
      <c r="A682" s="28">
        <v>43982</v>
      </c>
      <c r="B682" s="27">
        <v>84.19</v>
      </c>
      <c r="C682" s="27">
        <v>102.62</v>
      </c>
      <c r="D682" s="27">
        <v>101.44</v>
      </c>
      <c r="E682" s="27">
        <v>79.010000000000005</v>
      </c>
      <c r="F682" s="27">
        <v>115.4</v>
      </c>
      <c r="G682" s="27">
        <v>97.36</v>
      </c>
      <c r="H682" s="27">
        <v>92.32</v>
      </c>
      <c r="I682" s="27">
        <v>98.81</v>
      </c>
      <c r="J682" s="27">
        <v>94.84</v>
      </c>
      <c r="K682" s="27">
        <v>96.84</v>
      </c>
      <c r="L682" s="27">
        <v>87.27</v>
      </c>
      <c r="M682" s="27">
        <v>133.9</v>
      </c>
      <c r="N682" s="27">
        <v>87.92</v>
      </c>
      <c r="O682" s="27">
        <v>94.58</v>
      </c>
      <c r="P682" s="27">
        <v>82.41</v>
      </c>
      <c r="Q682" s="27">
        <v>110.36</v>
      </c>
      <c r="R682" s="27">
        <v>70.84</v>
      </c>
      <c r="S682" s="27">
        <v>100.88</v>
      </c>
      <c r="T682" s="27">
        <v>101.89</v>
      </c>
      <c r="U682" s="27">
        <v>77.47</v>
      </c>
      <c r="V682" s="27">
        <v>97.55</v>
      </c>
      <c r="W682" s="27">
        <v>106.81</v>
      </c>
      <c r="X682" s="27">
        <v>96.29</v>
      </c>
      <c r="Y682" s="27">
        <v>87.11</v>
      </c>
      <c r="Z682" s="27">
        <v>109.54</v>
      </c>
      <c r="AA682" s="27">
        <v>99.92</v>
      </c>
      <c r="AB682" s="27">
        <v>131.82</v>
      </c>
    </row>
    <row r="683" spans="1:28">
      <c r="A683" s="28">
        <v>44012</v>
      </c>
      <c r="B683" s="27">
        <v>87.59</v>
      </c>
      <c r="C683" s="27">
        <v>103.19</v>
      </c>
      <c r="D683" s="27">
        <v>101.79</v>
      </c>
      <c r="E683" s="27">
        <v>81.03</v>
      </c>
      <c r="F683" s="27">
        <v>115.78</v>
      </c>
      <c r="G683" s="27">
        <v>97.43</v>
      </c>
      <c r="H683" s="27">
        <v>93.9</v>
      </c>
      <c r="I683" s="27">
        <v>98.93</v>
      </c>
      <c r="J683" s="27">
        <v>95.11</v>
      </c>
      <c r="K683" s="27">
        <v>97.88</v>
      </c>
      <c r="L683" s="27">
        <v>87.38</v>
      </c>
      <c r="M683" s="27">
        <v>131.53</v>
      </c>
      <c r="N683" s="27">
        <v>88.93</v>
      </c>
      <c r="O683" s="27">
        <v>94.91</v>
      </c>
      <c r="P683" s="27">
        <v>80.25</v>
      </c>
      <c r="Q683" s="27">
        <v>110.64</v>
      </c>
      <c r="R683" s="27">
        <v>74.11</v>
      </c>
      <c r="S683" s="27">
        <v>101.48</v>
      </c>
      <c r="T683" s="27">
        <v>104.96</v>
      </c>
      <c r="U683" s="27">
        <v>79.7</v>
      </c>
      <c r="V683" s="27">
        <v>98.3</v>
      </c>
      <c r="W683" s="27">
        <v>106.9</v>
      </c>
      <c r="X683" s="27">
        <v>96.82</v>
      </c>
      <c r="Y683" s="27">
        <v>88.71</v>
      </c>
      <c r="Z683" s="27">
        <v>108.64</v>
      </c>
      <c r="AA683" s="27">
        <v>98.98</v>
      </c>
      <c r="AB683" s="27">
        <v>128.26</v>
      </c>
    </row>
    <row r="684" spans="1:28">
      <c r="A684" s="28">
        <v>44043</v>
      </c>
      <c r="B684" s="27">
        <v>89.1</v>
      </c>
      <c r="C684" s="27">
        <v>103.75</v>
      </c>
      <c r="D684" s="27">
        <v>102.25</v>
      </c>
      <c r="E684" s="27">
        <v>80.78</v>
      </c>
      <c r="F684" s="27">
        <v>115.78</v>
      </c>
      <c r="G684" s="27">
        <v>98.46</v>
      </c>
      <c r="H684" s="27">
        <v>94.14</v>
      </c>
      <c r="I684" s="27">
        <v>99.33</v>
      </c>
      <c r="J684" s="27">
        <v>95.84</v>
      </c>
      <c r="K684" s="27">
        <v>97.62</v>
      </c>
      <c r="L684" s="27">
        <v>86.1</v>
      </c>
      <c r="M684" s="27">
        <v>126.63</v>
      </c>
      <c r="N684" s="27">
        <v>89.18</v>
      </c>
      <c r="O684" s="27">
        <v>95.02</v>
      </c>
      <c r="P684" s="27">
        <v>80.319999999999993</v>
      </c>
      <c r="Q684" s="27">
        <v>110.32</v>
      </c>
      <c r="R684" s="27">
        <v>73.64</v>
      </c>
      <c r="S684" s="27">
        <v>102.94</v>
      </c>
      <c r="T684" s="27">
        <v>106.16</v>
      </c>
      <c r="U684" s="27">
        <v>80.94</v>
      </c>
      <c r="V684" s="27">
        <v>97.37</v>
      </c>
      <c r="W684" s="27">
        <v>106.16</v>
      </c>
      <c r="X684" s="27">
        <v>96.17</v>
      </c>
      <c r="Y684" s="27">
        <v>90.3</v>
      </c>
      <c r="Z684" s="27">
        <v>109.14</v>
      </c>
      <c r="AA684" s="27">
        <v>99.3</v>
      </c>
      <c r="AB684" s="27">
        <v>127.81</v>
      </c>
    </row>
    <row r="685" spans="1:28">
      <c r="A685" s="28">
        <v>44074</v>
      </c>
      <c r="B685" s="27">
        <v>90.56</v>
      </c>
      <c r="C685" s="27">
        <v>103.97</v>
      </c>
      <c r="D685" s="27">
        <v>102.91</v>
      </c>
      <c r="E685" s="27">
        <v>81.64</v>
      </c>
      <c r="F685" s="27">
        <v>114.45</v>
      </c>
      <c r="G685" s="27">
        <v>98.69</v>
      </c>
      <c r="H685" s="27">
        <v>95.05</v>
      </c>
      <c r="I685" s="27">
        <v>99.79</v>
      </c>
      <c r="J685" s="27">
        <v>96.22</v>
      </c>
      <c r="K685" s="27">
        <v>98.21</v>
      </c>
      <c r="L685" s="27">
        <v>85.83</v>
      </c>
      <c r="M685" s="27">
        <v>127.22</v>
      </c>
      <c r="N685" s="27">
        <v>89.99</v>
      </c>
      <c r="O685" s="27">
        <v>95.86</v>
      </c>
      <c r="P685" s="27">
        <v>79.739999999999995</v>
      </c>
      <c r="Q685" s="27">
        <v>110.55</v>
      </c>
      <c r="R685" s="27">
        <v>74.069999999999993</v>
      </c>
      <c r="S685" s="27">
        <v>102.95</v>
      </c>
      <c r="T685" s="27">
        <v>104.62</v>
      </c>
      <c r="U685" s="27">
        <v>81.760000000000005</v>
      </c>
      <c r="V685" s="27">
        <v>97.31</v>
      </c>
      <c r="W685" s="27">
        <v>106.68</v>
      </c>
      <c r="X685" s="27">
        <v>96.6</v>
      </c>
      <c r="Y685" s="27">
        <v>91.19</v>
      </c>
      <c r="Z685" s="27">
        <v>109.63</v>
      </c>
      <c r="AA685" s="27">
        <v>100.25</v>
      </c>
      <c r="AB685" s="27">
        <v>125.74</v>
      </c>
    </row>
    <row r="686" spans="1:28">
      <c r="A686" s="28">
        <v>44104</v>
      </c>
      <c r="B686" s="27">
        <v>91.28</v>
      </c>
      <c r="C686" s="27">
        <v>104.52</v>
      </c>
      <c r="D686" s="27">
        <v>102.65</v>
      </c>
      <c r="E686" s="27">
        <v>81.48</v>
      </c>
      <c r="F686" s="27">
        <v>114.69</v>
      </c>
      <c r="G686" s="27">
        <v>98.69</v>
      </c>
      <c r="H686" s="27">
        <v>94.92</v>
      </c>
      <c r="I686" s="27">
        <v>99.98</v>
      </c>
      <c r="J686" s="27">
        <v>95.79</v>
      </c>
      <c r="K686" s="27">
        <v>98.04</v>
      </c>
      <c r="L686" s="27">
        <v>87.66</v>
      </c>
      <c r="M686" s="27">
        <v>124.3</v>
      </c>
      <c r="N686" s="27">
        <v>89.59</v>
      </c>
      <c r="O686" s="27">
        <v>95.22</v>
      </c>
      <c r="P686" s="27">
        <v>79.87</v>
      </c>
      <c r="Q686" s="27">
        <v>111.95</v>
      </c>
      <c r="R686" s="27">
        <v>75.98</v>
      </c>
      <c r="S686" s="27">
        <v>102.81</v>
      </c>
      <c r="T686" s="27">
        <v>105.64</v>
      </c>
      <c r="U686" s="27">
        <v>80.53</v>
      </c>
      <c r="V686" s="27">
        <v>98.37</v>
      </c>
      <c r="W686" s="27">
        <v>107.2</v>
      </c>
      <c r="X686" s="27">
        <v>96.85</v>
      </c>
      <c r="Y686" s="27">
        <v>90.14</v>
      </c>
      <c r="Z686" s="27">
        <v>109.2</v>
      </c>
      <c r="AA686" s="27">
        <v>99.53</v>
      </c>
      <c r="AB686" s="27">
        <v>125.15</v>
      </c>
    </row>
    <row r="687" spans="1:28">
      <c r="A687" s="28">
        <v>44135</v>
      </c>
      <c r="B687" s="27">
        <v>89.83</v>
      </c>
      <c r="C687" s="27">
        <v>104.49</v>
      </c>
      <c r="D687" s="27">
        <v>102.61</v>
      </c>
      <c r="E687" s="27">
        <v>81.64</v>
      </c>
      <c r="F687" s="27">
        <v>116.7</v>
      </c>
      <c r="G687" s="27">
        <v>98.63</v>
      </c>
      <c r="H687" s="27">
        <v>94.63</v>
      </c>
      <c r="I687" s="27">
        <v>99.82</v>
      </c>
      <c r="J687" s="27">
        <v>95.46</v>
      </c>
      <c r="K687" s="27">
        <v>97.8</v>
      </c>
      <c r="L687" s="27">
        <v>87.63</v>
      </c>
      <c r="M687" s="27">
        <v>127.06</v>
      </c>
      <c r="N687" s="27">
        <v>88.79</v>
      </c>
      <c r="O687" s="27">
        <v>95.13</v>
      </c>
      <c r="P687" s="27">
        <v>79.53</v>
      </c>
      <c r="Q687" s="27">
        <v>114.28</v>
      </c>
      <c r="R687" s="27">
        <v>77.64</v>
      </c>
      <c r="S687" s="27">
        <v>103.15</v>
      </c>
      <c r="T687" s="27">
        <v>105.31</v>
      </c>
      <c r="U687" s="27">
        <v>79.39</v>
      </c>
      <c r="V687" s="27">
        <v>98.17</v>
      </c>
      <c r="W687" s="27">
        <v>106.47</v>
      </c>
      <c r="X687" s="27">
        <v>97.15</v>
      </c>
      <c r="Y687" s="27">
        <v>90.16</v>
      </c>
      <c r="Z687" s="27">
        <v>109.34</v>
      </c>
      <c r="AA687" s="27">
        <v>99.47</v>
      </c>
      <c r="AB687" s="27">
        <v>124.18</v>
      </c>
    </row>
    <row r="688" spans="1:28">
      <c r="A688" s="28">
        <v>44165</v>
      </c>
      <c r="B688" s="27">
        <v>91.12</v>
      </c>
      <c r="C688" s="27">
        <v>104.99</v>
      </c>
      <c r="D688" s="27">
        <v>102.58</v>
      </c>
      <c r="E688" s="27">
        <v>82.34</v>
      </c>
      <c r="F688" s="27">
        <v>116.49</v>
      </c>
      <c r="G688" s="27">
        <v>98.32</v>
      </c>
      <c r="H688" s="27">
        <v>94</v>
      </c>
      <c r="I688" s="27">
        <v>99.67</v>
      </c>
      <c r="J688" s="27">
        <v>95.85</v>
      </c>
      <c r="K688" s="27">
        <v>96.89</v>
      </c>
      <c r="L688" s="27">
        <v>86.9</v>
      </c>
      <c r="M688" s="27">
        <v>126.32</v>
      </c>
      <c r="N688" s="27">
        <v>89.06</v>
      </c>
      <c r="O688" s="27">
        <v>95.18</v>
      </c>
      <c r="P688" s="27">
        <v>79.150000000000006</v>
      </c>
      <c r="Q688" s="27">
        <v>116.58</v>
      </c>
      <c r="R688" s="27">
        <v>80.88</v>
      </c>
      <c r="S688" s="27">
        <v>102.43</v>
      </c>
      <c r="T688" s="27">
        <v>108.02</v>
      </c>
      <c r="U688" s="27">
        <v>79.89</v>
      </c>
      <c r="V688" s="27">
        <v>97.96</v>
      </c>
      <c r="W688" s="27">
        <v>107.24</v>
      </c>
      <c r="X688" s="27">
        <v>97.43</v>
      </c>
      <c r="Y688" s="27">
        <v>91.67</v>
      </c>
      <c r="Z688" s="27">
        <v>108.71</v>
      </c>
      <c r="AA688" s="27">
        <v>100.71</v>
      </c>
      <c r="AB688" s="27">
        <v>122.22</v>
      </c>
    </row>
    <row r="689" spans="1:28">
      <c r="A689" s="28">
        <v>44196</v>
      </c>
      <c r="B689" s="27">
        <v>92.84</v>
      </c>
      <c r="C689" s="27">
        <v>105.67</v>
      </c>
      <c r="D689" s="27">
        <v>102.89</v>
      </c>
      <c r="E689" s="27">
        <v>83.16</v>
      </c>
      <c r="F689" s="27">
        <v>116.32</v>
      </c>
      <c r="G689" s="27">
        <v>98.18</v>
      </c>
      <c r="H689" s="27">
        <v>95.51</v>
      </c>
      <c r="I689" s="27">
        <v>99.89</v>
      </c>
      <c r="J689" s="27">
        <v>96.29</v>
      </c>
      <c r="K689" s="27">
        <v>97.8</v>
      </c>
      <c r="L689" s="27">
        <v>87.29</v>
      </c>
      <c r="M689" s="27">
        <v>123.72</v>
      </c>
      <c r="N689" s="27">
        <v>90.08</v>
      </c>
      <c r="O689" s="27">
        <v>95.61</v>
      </c>
      <c r="P689" s="27">
        <v>78.23</v>
      </c>
      <c r="Q689" s="27">
        <v>117.17</v>
      </c>
      <c r="R689" s="27">
        <v>82.43</v>
      </c>
      <c r="S689" s="27">
        <v>102.94</v>
      </c>
      <c r="T689" s="27">
        <v>109.53</v>
      </c>
      <c r="U689" s="27">
        <v>81.48</v>
      </c>
      <c r="V689" s="27">
        <v>97.77</v>
      </c>
      <c r="W689" s="27">
        <v>107.25</v>
      </c>
      <c r="X689" s="27">
        <v>97.75</v>
      </c>
      <c r="Y689" s="27">
        <v>92.99</v>
      </c>
      <c r="Z689" s="27">
        <v>108.79</v>
      </c>
      <c r="AA689" s="27">
        <v>100.26</v>
      </c>
      <c r="AB689" s="27">
        <v>119.66</v>
      </c>
    </row>
    <row r="690" spans="1:28">
      <c r="A690" s="28">
        <v>44227</v>
      </c>
      <c r="B690" s="27">
        <v>94.86</v>
      </c>
      <c r="C690" s="27">
        <v>104.24</v>
      </c>
      <c r="D690" s="27">
        <v>102.89</v>
      </c>
      <c r="E690" s="27">
        <v>83.81</v>
      </c>
      <c r="F690" s="27">
        <v>116.97</v>
      </c>
      <c r="G690" s="27">
        <v>97.93</v>
      </c>
      <c r="H690" s="27">
        <v>94.98</v>
      </c>
      <c r="I690" s="27">
        <v>99.63</v>
      </c>
      <c r="J690" s="27">
        <v>95.95</v>
      </c>
      <c r="K690" s="27">
        <v>98.19</v>
      </c>
      <c r="L690" s="27">
        <v>85.73</v>
      </c>
      <c r="M690" s="27">
        <v>124.71</v>
      </c>
      <c r="N690" s="27">
        <v>89.65</v>
      </c>
      <c r="O690" s="27">
        <v>95.85</v>
      </c>
      <c r="P690" s="27">
        <v>78.17</v>
      </c>
      <c r="Q690" s="27">
        <v>116.96</v>
      </c>
      <c r="R690" s="27">
        <v>82.9</v>
      </c>
      <c r="S690" s="27">
        <v>102.13</v>
      </c>
      <c r="T690" s="27">
        <v>110.27</v>
      </c>
      <c r="U690" s="27">
        <v>83.82</v>
      </c>
      <c r="V690" s="27">
        <v>97.13</v>
      </c>
      <c r="W690" s="27">
        <v>107.09</v>
      </c>
      <c r="X690" s="27">
        <v>97.32</v>
      </c>
      <c r="Y690" s="27">
        <v>92.88</v>
      </c>
      <c r="Z690" s="27">
        <v>108.64</v>
      </c>
      <c r="AA690" s="27">
        <v>101.24</v>
      </c>
      <c r="AB690" s="27">
        <v>119.27</v>
      </c>
    </row>
    <row r="691" spans="1:28">
      <c r="A691" s="28">
        <v>44255</v>
      </c>
      <c r="B691" s="27">
        <v>95.59</v>
      </c>
      <c r="C691" s="27">
        <v>104.24</v>
      </c>
      <c r="D691" s="27">
        <v>102.5</v>
      </c>
      <c r="E691" s="27">
        <v>84.29</v>
      </c>
      <c r="F691" s="27">
        <v>118.23</v>
      </c>
      <c r="G691" s="27">
        <v>98.05</v>
      </c>
      <c r="H691" s="27">
        <v>94.35</v>
      </c>
      <c r="I691" s="27">
        <v>99.44</v>
      </c>
      <c r="J691" s="27">
        <v>95.47</v>
      </c>
      <c r="K691" s="27">
        <v>98.37</v>
      </c>
      <c r="L691" s="27">
        <v>85.56</v>
      </c>
      <c r="M691" s="27">
        <v>125.18</v>
      </c>
      <c r="N691" s="27">
        <v>89.3</v>
      </c>
      <c r="O691" s="27">
        <v>95.48</v>
      </c>
      <c r="P691" s="27">
        <v>76.86</v>
      </c>
      <c r="Q691" s="27">
        <v>116.39</v>
      </c>
      <c r="R691" s="27">
        <v>81.64</v>
      </c>
      <c r="S691" s="27">
        <v>102.45</v>
      </c>
      <c r="T691" s="27">
        <v>111.44</v>
      </c>
      <c r="U691" s="27">
        <v>84.74</v>
      </c>
      <c r="V691" s="27">
        <v>96.49</v>
      </c>
      <c r="W691" s="27">
        <v>107.68</v>
      </c>
      <c r="X691" s="27">
        <v>96.3</v>
      </c>
      <c r="Y691" s="27">
        <v>92.66</v>
      </c>
      <c r="Z691" s="27">
        <v>107.65</v>
      </c>
      <c r="AA691" s="27">
        <v>103.27</v>
      </c>
      <c r="AB691" s="27">
        <v>120.31</v>
      </c>
    </row>
    <row r="692" spans="1:28">
      <c r="A692" s="28">
        <v>44286</v>
      </c>
      <c r="B692" s="27">
        <v>96.05</v>
      </c>
      <c r="C692" s="27">
        <v>104.84</v>
      </c>
      <c r="D692" s="27">
        <v>102.02</v>
      </c>
      <c r="E692" s="27">
        <v>85.38</v>
      </c>
      <c r="F692" s="27">
        <v>117.38</v>
      </c>
      <c r="G692" s="27">
        <v>97.37</v>
      </c>
      <c r="H692" s="27">
        <v>94.37</v>
      </c>
      <c r="I692" s="27">
        <v>99.22</v>
      </c>
      <c r="J692" s="27">
        <v>95.42</v>
      </c>
      <c r="K692" s="27">
        <v>98.16</v>
      </c>
      <c r="L692" s="27">
        <v>86.13</v>
      </c>
      <c r="M692" s="27">
        <v>126.48</v>
      </c>
      <c r="N692" s="27">
        <v>89.07</v>
      </c>
      <c r="O692" s="27">
        <v>95.1</v>
      </c>
      <c r="P692" s="27">
        <v>74.989999999999995</v>
      </c>
      <c r="Q692" s="27">
        <v>115.63</v>
      </c>
      <c r="R692" s="27">
        <v>80.180000000000007</v>
      </c>
      <c r="S692" s="27">
        <v>102.01</v>
      </c>
      <c r="T692" s="27">
        <v>110.95</v>
      </c>
      <c r="U692" s="27">
        <v>85.08</v>
      </c>
      <c r="V692" s="27">
        <v>97.16</v>
      </c>
      <c r="W692" s="27">
        <v>107.73</v>
      </c>
      <c r="X692" s="27">
        <v>96.59</v>
      </c>
      <c r="Y692" s="27">
        <v>91.2</v>
      </c>
      <c r="Z692" s="27">
        <v>104.84</v>
      </c>
      <c r="AA692" s="27">
        <v>104.25</v>
      </c>
      <c r="AB692" s="27">
        <v>122.24</v>
      </c>
    </row>
    <row r="693" spans="1:28">
      <c r="A693" s="28">
        <v>44316</v>
      </c>
      <c r="B693" s="27">
        <v>94.32</v>
      </c>
      <c r="C693" s="27">
        <v>104.23</v>
      </c>
      <c r="D693" s="27">
        <v>101.97</v>
      </c>
      <c r="E693" s="27">
        <v>85.47</v>
      </c>
      <c r="F693" s="27">
        <v>117.63</v>
      </c>
      <c r="G693" s="27">
        <v>97.29</v>
      </c>
      <c r="H693" s="27">
        <v>94.68</v>
      </c>
      <c r="I693" s="27">
        <v>99.19</v>
      </c>
      <c r="J693" s="27">
        <v>95.07</v>
      </c>
      <c r="K693" s="27">
        <v>98.5</v>
      </c>
      <c r="L693" s="27">
        <v>86.51</v>
      </c>
      <c r="M693" s="27">
        <v>126.07</v>
      </c>
      <c r="N693" s="27">
        <v>89.37</v>
      </c>
      <c r="O693" s="27">
        <v>95.07</v>
      </c>
      <c r="P693" s="27">
        <v>73.73</v>
      </c>
      <c r="Q693" s="27">
        <v>116.51</v>
      </c>
      <c r="R693" s="27">
        <v>82.82</v>
      </c>
      <c r="S693" s="27">
        <v>102.08</v>
      </c>
      <c r="T693" s="27">
        <v>111.08</v>
      </c>
      <c r="U693" s="27">
        <v>85.98</v>
      </c>
      <c r="V693" s="27">
        <v>96.96</v>
      </c>
      <c r="W693" s="27">
        <v>107.48</v>
      </c>
      <c r="X693" s="27">
        <v>97.37</v>
      </c>
      <c r="Y693" s="27">
        <v>90.96</v>
      </c>
      <c r="Z693" s="27">
        <v>104.91</v>
      </c>
      <c r="AA693" s="27">
        <v>103.82</v>
      </c>
      <c r="AB693" s="27">
        <v>121.48</v>
      </c>
    </row>
    <row r="694" spans="1:28">
      <c r="A694" s="28">
        <v>44347</v>
      </c>
      <c r="B694" s="27">
        <v>93.44</v>
      </c>
      <c r="C694" s="27">
        <v>104.3</v>
      </c>
      <c r="D694" s="27">
        <v>102.01</v>
      </c>
      <c r="E694" s="27">
        <v>87.77</v>
      </c>
      <c r="F694" s="27">
        <v>118.29</v>
      </c>
      <c r="G694" s="27">
        <v>97.39</v>
      </c>
      <c r="H694" s="27">
        <v>95.09</v>
      </c>
      <c r="I694" s="27">
        <v>99.15</v>
      </c>
      <c r="J694" s="27">
        <v>95.26</v>
      </c>
      <c r="K694" s="27">
        <v>98.93</v>
      </c>
      <c r="L694" s="27">
        <v>86.1</v>
      </c>
      <c r="M694" s="27">
        <v>124.35</v>
      </c>
      <c r="N694" s="27">
        <v>89.46</v>
      </c>
      <c r="O694" s="27">
        <v>94.93</v>
      </c>
      <c r="P694" s="27">
        <v>73.069999999999993</v>
      </c>
      <c r="Q694" s="27">
        <v>114.71</v>
      </c>
      <c r="R694" s="27">
        <v>82.37</v>
      </c>
      <c r="S694" s="27">
        <v>102.05</v>
      </c>
      <c r="T694" s="27">
        <v>112.04</v>
      </c>
      <c r="U694" s="27">
        <v>85.39</v>
      </c>
      <c r="V694" s="27">
        <v>96.91</v>
      </c>
      <c r="W694" s="27">
        <v>107.69</v>
      </c>
      <c r="X694" s="27">
        <v>97.67</v>
      </c>
      <c r="Y694" s="27">
        <v>91.31</v>
      </c>
      <c r="Z694" s="27">
        <v>105.84</v>
      </c>
      <c r="AA694" s="27">
        <v>104.67</v>
      </c>
      <c r="AB694" s="27">
        <v>120.6</v>
      </c>
    </row>
    <row r="695" spans="1:28">
      <c r="A695" s="28">
        <v>44377</v>
      </c>
      <c r="B695" s="27">
        <v>92.33</v>
      </c>
      <c r="C695" s="27">
        <v>104.34</v>
      </c>
      <c r="D695" s="27">
        <v>101.72</v>
      </c>
      <c r="E695" s="27">
        <v>87.35</v>
      </c>
      <c r="F695" s="27">
        <v>119.25</v>
      </c>
      <c r="G695" s="27">
        <v>97.02</v>
      </c>
      <c r="H695" s="27">
        <v>94.45</v>
      </c>
      <c r="I695" s="27">
        <v>98.63</v>
      </c>
      <c r="J695" s="27">
        <v>94.91</v>
      </c>
      <c r="K695" s="27">
        <v>98.76</v>
      </c>
      <c r="L695" s="27">
        <v>86.55</v>
      </c>
      <c r="M695" s="27">
        <v>124.49</v>
      </c>
      <c r="N695" s="27">
        <v>88.94</v>
      </c>
      <c r="O695" s="27">
        <v>94.53</v>
      </c>
      <c r="P695" s="27">
        <v>72.459999999999994</v>
      </c>
      <c r="Q695" s="27">
        <v>114.73</v>
      </c>
      <c r="R695" s="27">
        <v>82.22</v>
      </c>
      <c r="S695" s="27">
        <v>101.72</v>
      </c>
      <c r="T695" s="27">
        <v>111.16</v>
      </c>
      <c r="U695" s="27">
        <v>84.81</v>
      </c>
      <c r="V695" s="27">
        <v>96.65</v>
      </c>
      <c r="W695" s="27">
        <v>107.42</v>
      </c>
      <c r="X695" s="27">
        <v>97.73</v>
      </c>
      <c r="Y695" s="27">
        <v>91.25</v>
      </c>
      <c r="Z695" s="27">
        <v>105.58</v>
      </c>
      <c r="AA695" s="27">
        <v>105.03</v>
      </c>
      <c r="AB695" s="27">
        <v>121.9</v>
      </c>
    </row>
    <row r="696" spans="1:28">
      <c r="A696" s="27"/>
    </row>
    <row r="697" spans="1:28">
      <c r="A697" s="27"/>
    </row>
    <row r="698" spans="1:28">
      <c r="A698" s="27"/>
    </row>
    <row r="699" spans="1:28">
      <c r="A699" s="27"/>
    </row>
    <row r="700" spans="1:28">
      <c r="A700" s="27"/>
    </row>
    <row r="701" spans="1:28">
      <c r="A701" s="27"/>
    </row>
    <row r="702" spans="1:28">
      <c r="A702" s="27"/>
    </row>
    <row r="703" spans="1:28">
      <c r="A703" s="27"/>
    </row>
    <row r="704" spans="1:28">
      <c r="A704" s="27"/>
    </row>
    <row r="705" spans="1:1">
      <c r="A705" s="27"/>
    </row>
    <row r="706" spans="1:1">
      <c r="A706" s="27"/>
    </row>
  </sheetData>
  <pageMargins left="0.75" right="0.75" top="1" bottom="1" header="0.5" footer="0.5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S267"/>
  <sheetViews>
    <sheetView tabSelected="1" topLeftCell="A182" workbookViewId="0">
      <selection activeCell="F205" sqref="F205"/>
    </sheetView>
  </sheetViews>
  <sheetFormatPr defaultRowHeight="12.75"/>
  <cols>
    <col min="1" max="1" width="10.140625" bestFit="1" customWidth="1"/>
  </cols>
  <sheetData>
    <row r="1" spans="1:18">
      <c r="B1" s="31" t="s">
        <v>37</v>
      </c>
      <c r="C1" s="31"/>
      <c r="D1" s="31"/>
      <c r="E1" s="31"/>
      <c r="F1" s="31"/>
      <c r="G1" s="31" t="s">
        <v>38</v>
      </c>
      <c r="H1" s="31"/>
      <c r="I1" s="31"/>
      <c r="J1" s="31"/>
      <c r="K1" s="31"/>
      <c r="L1" s="31" t="s">
        <v>39</v>
      </c>
      <c r="M1" s="31"/>
      <c r="N1" s="31"/>
      <c r="O1" s="31"/>
      <c r="P1" s="31"/>
    </row>
    <row r="2" spans="1:18">
      <c r="B2" t="s">
        <v>34</v>
      </c>
      <c r="C2" t="s">
        <v>35</v>
      </c>
      <c r="D2" t="s">
        <v>36</v>
      </c>
      <c r="E2" t="s">
        <v>41</v>
      </c>
      <c r="F2" t="s">
        <v>40</v>
      </c>
      <c r="G2" t="str">
        <f>FRED!F18</f>
        <v>DGS5</v>
      </c>
      <c r="H2" t="s">
        <v>35</v>
      </c>
      <c r="I2" t="s">
        <v>36</v>
      </c>
      <c r="J2" t="s">
        <v>43</v>
      </c>
      <c r="K2" t="s">
        <v>44</v>
      </c>
      <c r="L2" t="str">
        <f>FRED!E18</f>
        <v>DGS10</v>
      </c>
      <c r="M2" t="s">
        <v>42</v>
      </c>
      <c r="N2" t="s">
        <v>36</v>
      </c>
      <c r="O2" t="s">
        <v>145</v>
      </c>
      <c r="P2" t="s">
        <v>144</v>
      </c>
    </row>
    <row r="3" spans="1:18">
      <c r="A3" s="8">
        <f>FRED!A163</f>
        <v>25569</v>
      </c>
      <c r="B3" s="12">
        <f>FRED!D163</f>
        <v>7.21</v>
      </c>
      <c r="C3">
        <f>AVERAGE(FRED!C145:C162)</f>
        <v>3.6268638888888884</v>
      </c>
      <c r="E3" s="12">
        <f t="shared" ref="E3:E48" si="0">B3-C3</f>
        <v>3.5831361111111115</v>
      </c>
      <c r="G3" s="12">
        <f>FRED!F163</f>
        <v>7.7288333333333332</v>
      </c>
      <c r="H3">
        <f>AVERAGE(FRED!C145:C162)</f>
        <v>3.6268638888888884</v>
      </c>
      <c r="J3" s="12">
        <f>G3-H3</f>
        <v>4.1019694444444443</v>
      </c>
      <c r="K3" s="12"/>
      <c r="L3" s="12">
        <f>FRED!E163</f>
        <v>7.3751666666666669</v>
      </c>
      <c r="M3">
        <f>AVERAGE(FRED!C123:C162)</f>
        <v>2.3342092499999998</v>
      </c>
      <c r="O3" s="12">
        <f>L3-M3</f>
        <v>5.0409574166666671</v>
      </c>
      <c r="P3" s="12"/>
      <c r="R3">
        <f>(1+E3/100)^(1/4)-1</f>
        <v>8.8399313799218948E-3</v>
      </c>
    </row>
    <row r="4" spans="1:18">
      <c r="A4" s="8">
        <f>FRED!A164</f>
        <v>25659</v>
      </c>
      <c r="B4" s="12">
        <f>FRED!D164</f>
        <v>6.6766666666666667</v>
      </c>
      <c r="C4">
        <f>AVERAGE(FRED!C146:C163)</f>
        <v>3.8773699999999991</v>
      </c>
      <c r="E4" s="12">
        <f t="shared" si="0"/>
        <v>2.7992966666666677</v>
      </c>
      <c r="G4" s="12">
        <f>FRED!F164</f>
        <v>7.7716923076923079</v>
      </c>
      <c r="H4">
        <f>AVERAGE(FRED!C146:C163)</f>
        <v>3.8773699999999991</v>
      </c>
      <c r="J4" s="12">
        <f t="shared" ref="J4:J67" si="1">G4-H4</f>
        <v>3.8943223076923088</v>
      </c>
      <c r="K4" s="12"/>
      <c r="L4" s="12">
        <f>FRED!E164</f>
        <v>7.71</v>
      </c>
      <c r="M4">
        <f>AVERAGE(FRED!C124:C163)</f>
        <v>2.4551004999999995</v>
      </c>
      <c r="O4" s="12">
        <f t="shared" ref="O4:O67" si="2">L4-M4</f>
        <v>5.2548995000000005</v>
      </c>
      <c r="P4" s="12"/>
      <c r="R4">
        <f t="shared" ref="R4:R67" si="3">(1+E4/100)^(1/4)-1</f>
        <v>6.9259555703726772E-3</v>
      </c>
    </row>
    <row r="5" spans="1:18">
      <c r="A5" s="8">
        <f>FRED!A165</f>
        <v>25750</v>
      </c>
      <c r="B5" s="12">
        <f>FRED!D165</f>
        <v>6.3266666666666671</v>
      </c>
      <c r="C5">
        <f>AVERAGE(FRED!C147:C164)</f>
        <v>4.1136955555555552</v>
      </c>
      <c r="E5" s="12">
        <f t="shared" si="0"/>
        <v>2.2129711111111119</v>
      </c>
      <c r="G5" s="12">
        <f>FRED!F165</f>
        <v>7.4871875000000001</v>
      </c>
      <c r="H5">
        <f>AVERAGE(FRED!C147:C164)</f>
        <v>4.1136955555555552</v>
      </c>
      <c r="J5" s="12">
        <f t="shared" si="1"/>
        <v>3.3734919444444449</v>
      </c>
      <c r="K5" s="12"/>
      <c r="L5" s="12">
        <f>FRED!E165</f>
        <v>7.45796875</v>
      </c>
      <c r="M5">
        <f>AVERAGE(FRED!C125:C164)</f>
        <v>2.5604397499999996</v>
      </c>
      <c r="O5" s="12">
        <f t="shared" si="2"/>
        <v>4.8975290000000005</v>
      </c>
      <c r="P5" s="12"/>
      <c r="R5">
        <f t="shared" si="3"/>
        <v>5.4870999453715541E-3</v>
      </c>
    </row>
    <row r="6" spans="1:18">
      <c r="A6" s="8">
        <f>FRED!A166</f>
        <v>25842</v>
      </c>
      <c r="B6" s="12">
        <f>FRED!D166</f>
        <v>5.3533333333333335</v>
      </c>
      <c r="C6">
        <f>AVERAGE(FRED!C148:C165)</f>
        <v>4.2952333333333321</v>
      </c>
      <c r="E6" s="12">
        <f t="shared" si="0"/>
        <v>1.0581000000000014</v>
      </c>
      <c r="G6" s="12">
        <f>FRED!F166</f>
        <v>6.5044262295081969</v>
      </c>
      <c r="H6">
        <f>AVERAGE(FRED!C148:C165)</f>
        <v>4.2952333333333321</v>
      </c>
      <c r="J6" s="12">
        <f t="shared" si="1"/>
        <v>2.2091928961748648</v>
      </c>
      <c r="K6" s="12"/>
      <c r="L6" s="12">
        <f>FRED!E166</f>
        <v>6.8460655737704919</v>
      </c>
      <c r="M6">
        <f>AVERAGE(FRED!C126:C165)</f>
        <v>2.6686187499999998</v>
      </c>
      <c r="O6" s="12">
        <f t="shared" si="2"/>
        <v>4.1774468237704916</v>
      </c>
      <c r="P6" s="12"/>
      <c r="R6">
        <f t="shared" si="3"/>
        <v>2.6348182951652088E-3</v>
      </c>
    </row>
    <row r="7" spans="1:18">
      <c r="A7" s="8">
        <f>FRED!A167</f>
        <v>25934</v>
      </c>
      <c r="B7" s="12">
        <f>FRED!D167</f>
        <v>3.84</v>
      </c>
      <c r="C7">
        <f>AVERAGE(FRED!C149:C166)</f>
        <v>4.456973333333333</v>
      </c>
      <c r="E7" s="12">
        <f t="shared" si="0"/>
        <v>-0.61697333333333315</v>
      </c>
      <c r="G7" s="12">
        <f>FRED!F167</f>
        <v>5.4585245901639343</v>
      </c>
      <c r="H7">
        <f>AVERAGE(FRED!C149:C166)</f>
        <v>4.456973333333333</v>
      </c>
      <c r="J7" s="12">
        <f t="shared" si="1"/>
        <v>1.0015512568306013</v>
      </c>
      <c r="K7" s="12"/>
      <c r="L7" s="12">
        <f>FRED!E167</f>
        <v>5.9995081967213117</v>
      </c>
      <c r="M7">
        <f>AVERAGE(FRED!C127:C166)</f>
        <v>2.7737192499999996</v>
      </c>
      <c r="O7" s="12">
        <f t="shared" si="2"/>
        <v>3.2257889467213121</v>
      </c>
      <c r="P7" s="12"/>
      <c r="R7">
        <f t="shared" si="3"/>
        <v>-1.5460148825611197E-3</v>
      </c>
    </row>
    <row r="8" spans="1:18">
      <c r="A8" s="8">
        <f>FRED!A168</f>
        <v>26024</v>
      </c>
      <c r="B8" s="12">
        <f>FRED!D168</f>
        <v>4.25</v>
      </c>
      <c r="C8">
        <f>AVERAGE(FRED!C150:C167)</f>
        <v>4.5425361111111098</v>
      </c>
      <c r="E8" s="12">
        <f t="shared" si="0"/>
        <v>-0.29253611111110978</v>
      </c>
      <c r="G8" s="12">
        <f>FRED!F168</f>
        <v>6.1585714285714284</v>
      </c>
      <c r="H8">
        <f>AVERAGE(FRED!C150:C167)</f>
        <v>4.5425361111111098</v>
      </c>
      <c r="J8" s="12">
        <f t="shared" si="1"/>
        <v>1.6160353174603186</v>
      </c>
      <c r="K8" s="12"/>
      <c r="L8" s="12">
        <f>FRED!E168</f>
        <v>6.2515873015873016</v>
      </c>
      <c r="M8">
        <f>AVERAGE(FRED!C128:C167)</f>
        <v>2.8563139999999994</v>
      </c>
      <c r="O8" s="12">
        <f t="shared" si="2"/>
        <v>3.3952733015873022</v>
      </c>
      <c r="P8" s="12"/>
      <c r="R8">
        <f t="shared" si="3"/>
        <v>-7.3214393751286355E-4</v>
      </c>
    </row>
    <row r="9" spans="1:18">
      <c r="A9" s="8">
        <f>FRED!A169</f>
        <v>26115</v>
      </c>
      <c r="B9" s="12">
        <f>FRED!D169</f>
        <v>5.01</v>
      </c>
      <c r="C9">
        <f>AVERAGE(FRED!C151:C168)</f>
        <v>4.5838977777777767</v>
      </c>
      <c r="E9" s="12">
        <f t="shared" si="0"/>
        <v>0.42610222222222305</v>
      </c>
      <c r="G9" s="12">
        <f>FRED!F169</f>
        <v>6.5128124999999999</v>
      </c>
      <c r="H9">
        <f>AVERAGE(FRED!C151:C168)</f>
        <v>4.5838977777777767</v>
      </c>
      <c r="J9" s="12">
        <f t="shared" si="1"/>
        <v>1.9289147222222232</v>
      </c>
      <c r="K9" s="12"/>
      <c r="L9" s="12">
        <f>FRED!E169</f>
        <v>6.4854687499999999</v>
      </c>
      <c r="M9">
        <f>AVERAGE(FRED!C129:C168)</f>
        <v>2.9424679999999994</v>
      </c>
      <c r="O9" s="12">
        <f t="shared" si="2"/>
        <v>3.5430007500000005</v>
      </c>
      <c r="P9" s="12"/>
      <c r="R9">
        <f t="shared" si="3"/>
        <v>1.0635576199709007E-3</v>
      </c>
    </row>
    <row r="10" spans="1:18">
      <c r="A10" s="8">
        <f>FRED!A170</f>
        <v>26207</v>
      </c>
      <c r="B10" s="12">
        <f>FRED!D170</f>
        <v>4.2300000000000004</v>
      </c>
      <c r="C10">
        <f>AVERAGE(FRED!C152:C169)</f>
        <v>4.6616222222222214</v>
      </c>
      <c r="E10" s="12">
        <f t="shared" si="0"/>
        <v>-0.43162222222222102</v>
      </c>
      <c r="G10" s="12">
        <f>FRED!F170</f>
        <v>5.7931147540983607</v>
      </c>
      <c r="H10">
        <f>AVERAGE(FRED!C152:C169)</f>
        <v>4.6616222222222214</v>
      </c>
      <c r="J10" s="12">
        <f t="shared" si="1"/>
        <v>1.1314925318761393</v>
      </c>
      <c r="K10" s="12"/>
      <c r="L10" s="12">
        <f>FRED!E170</f>
        <v>5.8880327868852458</v>
      </c>
      <c r="M10">
        <f>AVERAGE(FRED!C130:C169)</f>
        <v>3.0190802499999996</v>
      </c>
      <c r="O10" s="12">
        <f t="shared" si="2"/>
        <v>2.8689525368852462</v>
      </c>
      <c r="P10" s="12"/>
      <c r="R10">
        <f t="shared" si="3"/>
        <v>-1.0808065074201512E-3</v>
      </c>
    </row>
    <row r="11" spans="1:18">
      <c r="A11" s="8">
        <f>FRED!A171</f>
        <v>26299</v>
      </c>
      <c r="B11" s="12">
        <f>FRED!D171</f>
        <v>3.4366666666666665</v>
      </c>
      <c r="C11">
        <f>AVERAGE(FRED!C153:C170)</f>
        <v>4.7154333333333325</v>
      </c>
      <c r="E11" s="12">
        <f t="shared" si="0"/>
        <v>-1.2787666666666659</v>
      </c>
      <c r="G11" s="12">
        <f>FRED!F171</f>
        <v>5.7212698412698417</v>
      </c>
      <c r="H11">
        <f>AVERAGE(FRED!C153:C170)</f>
        <v>4.7154333333333325</v>
      </c>
      <c r="J11" s="12">
        <f t="shared" si="1"/>
        <v>1.0058365079365092</v>
      </c>
      <c r="K11" s="12"/>
      <c r="L11" s="12">
        <f>FRED!E171</f>
        <v>6.0322222222222219</v>
      </c>
      <c r="M11">
        <f>AVERAGE(FRED!C131:C170)</f>
        <v>3.0898347499999992</v>
      </c>
      <c r="O11" s="12">
        <f t="shared" si="2"/>
        <v>2.9423874722222227</v>
      </c>
      <c r="P11" s="12"/>
      <c r="R11">
        <f t="shared" si="3"/>
        <v>-3.2123624528375139E-3</v>
      </c>
    </row>
    <row r="12" spans="1:18">
      <c r="A12" s="8">
        <f>FRED!A172</f>
        <v>26390</v>
      </c>
      <c r="B12" s="12">
        <f>FRED!D172</f>
        <v>3.77</v>
      </c>
      <c r="C12">
        <f>AVERAGE(FRED!C154:C171)</f>
        <v>4.7597449999999997</v>
      </c>
      <c r="E12" s="12">
        <f t="shared" si="0"/>
        <v>-0.98974499999999965</v>
      </c>
      <c r="G12" s="12">
        <f>FRED!F172</f>
        <v>5.9706250000000001</v>
      </c>
      <c r="H12">
        <f>AVERAGE(FRED!C154:C171)</f>
        <v>4.7597449999999997</v>
      </c>
      <c r="J12" s="12">
        <f t="shared" si="1"/>
        <v>1.2108800000000004</v>
      </c>
      <c r="K12" s="12"/>
      <c r="L12" s="12">
        <f>FRED!E172</f>
        <v>6.1409374999999997</v>
      </c>
      <c r="M12">
        <f>AVERAGE(FRED!C132:C171)</f>
        <v>3.1551392499999995</v>
      </c>
      <c r="O12" s="12">
        <f t="shared" si="2"/>
        <v>2.9857982500000002</v>
      </c>
      <c r="P12" s="12"/>
      <c r="R12">
        <f t="shared" si="3"/>
        <v>-2.4835995903947916E-3</v>
      </c>
    </row>
    <row r="13" spans="1:18">
      <c r="A13" s="8">
        <f>FRED!A173</f>
        <v>26481</v>
      </c>
      <c r="B13" s="12">
        <f>FRED!D173</f>
        <v>4.22</v>
      </c>
      <c r="C13">
        <f>AVERAGE(FRED!C155:C172)</f>
        <v>4.7728250000000001</v>
      </c>
      <c r="E13" s="12">
        <f t="shared" si="0"/>
        <v>-0.55282500000000034</v>
      </c>
      <c r="G13" s="12">
        <f>FRED!F173</f>
        <v>6.0774603174603179</v>
      </c>
      <c r="H13">
        <f>AVERAGE(FRED!C155:C172)</f>
        <v>4.7728250000000001</v>
      </c>
      <c r="J13" s="12">
        <f t="shared" si="1"/>
        <v>1.3046353174603178</v>
      </c>
      <c r="K13" s="12"/>
      <c r="L13" s="12">
        <f>FRED!E173</f>
        <v>6.2871428571428574</v>
      </c>
      <c r="M13">
        <f>AVERAGE(FRED!C133:C172)</f>
        <v>3.2030992499999997</v>
      </c>
      <c r="O13" s="12">
        <f t="shared" si="2"/>
        <v>3.0840436071428576</v>
      </c>
      <c r="P13" s="12"/>
      <c r="R13">
        <f t="shared" si="3"/>
        <v>-1.3849369199494532E-3</v>
      </c>
    </row>
    <row r="14" spans="1:18">
      <c r="A14" s="8">
        <f>FRED!A174</f>
        <v>26573</v>
      </c>
      <c r="B14" s="12">
        <f>FRED!D174</f>
        <v>4.8633333333333333</v>
      </c>
      <c r="C14">
        <f>AVERAGE(FRED!C156:C173)</f>
        <v>4.7333333333333334</v>
      </c>
      <c r="E14" s="12">
        <f t="shared" si="0"/>
        <v>0.12999999999999989</v>
      </c>
      <c r="G14" s="12">
        <f>FRED!F174</f>
        <v>6.152333333333333</v>
      </c>
      <c r="H14">
        <f>AVERAGE(FRED!C156:C173)</f>
        <v>4.7333333333333334</v>
      </c>
      <c r="J14" s="12">
        <f t="shared" si="1"/>
        <v>1.4189999999999996</v>
      </c>
      <c r="K14" s="12"/>
      <c r="L14" s="12">
        <f>FRED!E174</f>
        <v>6.3728333333333333</v>
      </c>
      <c r="M14">
        <f>AVERAGE(FRED!C134:C173)</f>
        <v>3.2488032499999995</v>
      </c>
      <c r="O14" s="12">
        <f t="shared" si="2"/>
        <v>3.1240300833333339</v>
      </c>
      <c r="P14" s="12"/>
      <c r="R14">
        <f t="shared" si="3"/>
        <v>3.2484168254121037E-4</v>
      </c>
    </row>
    <row r="15" spans="1:18">
      <c r="A15" s="8">
        <f>FRED!A175</f>
        <v>26665</v>
      </c>
      <c r="B15" s="12">
        <f>FRED!D175</f>
        <v>5.7</v>
      </c>
      <c r="C15">
        <f>AVERAGE(FRED!C157:C174)</f>
        <v>4.6895961111111113</v>
      </c>
      <c r="E15" s="12">
        <f t="shared" si="0"/>
        <v>1.0104038888888889</v>
      </c>
      <c r="G15" s="12">
        <f>FRED!F175</f>
        <v>6.5808064516129035</v>
      </c>
      <c r="H15">
        <f>AVERAGE(FRED!C157:C174)</f>
        <v>4.6895961111111113</v>
      </c>
      <c r="J15" s="12">
        <f t="shared" si="1"/>
        <v>1.8912103405017922</v>
      </c>
      <c r="K15" s="12"/>
      <c r="L15" s="12">
        <f>FRED!E175</f>
        <v>6.6009677419354835</v>
      </c>
      <c r="M15">
        <f>AVERAGE(FRED!C135:C174)</f>
        <v>3.2996257499999992</v>
      </c>
      <c r="O15" s="12">
        <f t="shared" si="2"/>
        <v>3.3013419919354843</v>
      </c>
      <c r="P15" s="12"/>
      <c r="R15">
        <f t="shared" si="3"/>
        <v>2.5164946578319913E-3</v>
      </c>
    </row>
    <row r="16" spans="1:18">
      <c r="A16" s="8">
        <f>FRED!A176</f>
        <v>26755</v>
      </c>
      <c r="B16" s="12">
        <f>FRED!D176</f>
        <v>6.6033333333333335</v>
      </c>
      <c r="C16">
        <f>AVERAGE(FRED!C158:C175)</f>
        <v>4.669334444444444</v>
      </c>
      <c r="E16" s="12">
        <f t="shared" si="0"/>
        <v>1.9339988888888895</v>
      </c>
      <c r="G16" s="12">
        <f>FRED!F176</f>
        <v>6.7239682539682537</v>
      </c>
      <c r="H16">
        <f>AVERAGE(FRED!C158:C175)</f>
        <v>4.669334444444444</v>
      </c>
      <c r="J16" s="12">
        <f t="shared" si="1"/>
        <v>2.0546338095238097</v>
      </c>
      <c r="K16" s="12"/>
      <c r="L16" s="12">
        <f>FRED!E176</f>
        <v>6.8080952380952384</v>
      </c>
      <c r="M16">
        <f>AVERAGE(FRED!C136:C175)</f>
        <v>3.3717242499999989</v>
      </c>
      <c r="O16" s="12">
        <f t="shared" si="2"/>
        <v>3.4363709880952396</v>
      </c>
      <c r="P16" s="12"/>
      <c r="R16">
        <f t="shared" si="3"/>
        <v>4.8003218405696657E-3</v>
      </c>
    </row>
    <row r="17" spans="1:18">
      <c r="A17" s="8">
        <f>FRED!A177</f>
        <v>26846</v>
      </c>
      <c r="B17" s="12">
        <f>FRED!D177</f>
        <v>8.3233333333333341</v>
      </c>
      <c r="C17">
        <f>AVERAGE(FRED!C159:C176)</f>
        <v>4.7239449999999996</v>
      </c>
      <c r="E17" s="12">
        <f t="shared" si="0"/>
        <v>3.5993883333333345</v>
      </c>
      <c r="G17" s="12">
        <f>FRED!F177</f>
        <v>7.3573015873015875</v>
      </c>
      <c r="H17">
        <f>AVERAGE(FRED!C159:C176)</f>
        <v>4.7239449999999996</v>
      </c>
      <c r="J17" s="12">
        <f t="shared" si="1"/>
        <v>2.6333565873015878</v>
      </c>
      <c r="K17" s="12"/>
      <c r="L17" s="12">
        <f>FRED!E177</f>
        <v>7.2187301587301587</v>
      </c>
      <c r="M17">
        <f>AVERAGE(FRED!C137:C176)</f>
        <v>3.4860274999999996</v>
      </c>
      <c r="O17" s="12">
        <f t="shared" si="2"/>
        <v>3.7327026587301591</v>
      </c>
      <c r="P17" s="12"/>
      <c r="R17">
        <f t="shared" si="3"/>
        <v>8.8795008667137409E-3</v>
      </c>
    </row>
    <row r="18" spans="1:18">
      <c r="A18" s="8">
        <f>FRED!A178</f>
        <v>26938</v>
      </c>
      <c r="B18" s="12">
        <f>FRED!D178</f>
        <v>7.5</v>
      </c>
      <c r="C18">
        <f>AVERAGE(FRED!C160:C177)</f>
        <v>4.8329983333333324</v>
      </c>
      <c r="E18" s="12">
        <f t="shared" si="0"/>
        <v>2.6670016666666676</v>
      </c>
      <c r="G18" s="12">
        <f>FRED!F178</f>
        <v>6.8281666666666663</v>
      </c>
      <c r="H18">
        <f>AVERAGE(FRED!C160:C177)</f>
        <v>4.8329983333333324</v>
      </c>
      <c r="J18" s="12">
        <f t="shared" si="1"/>
        <v>1.9951683333333339</v>
      </c>
      <c r="K18" s="12"/>
      <c r="L18" s="12">
        <f>FRED!E178</f>
        <v>6.7563333333333331</v>
      </c>
      <c r="M18">
        <f>AVERAGE(FRED!C138:C177)</f>
        <v>3.6228377499999995</v>
      </c>
      <c r="O18" s="12">
        <f t="shared" si="2"/>
        <v>3.1334955833333336</v>
      </c>
      <c r="P18" s="12"/>
      <c r="R18">
        <f t="shared" si="3"/>
        <v>6.6018395275906361E-3</v>
      </c>
    </row>
    <row r="19" spans="1:18">
      <c r="A19" s="8">
        <f>FRED!A179</f>
        <v>27030</v>
      </c>
      <c r="B19" s="12">
        <f>FRED!D179</f>
        <v>7.6166666666666671</v>
      </c>
      <c r="C19">
        <f>AVERAGE(FRED!C161:C178)</f>
        <v>4.995033888888889</v>
      </c>
      <c r="E19" s="12">
        <f t="shared" si="0"/>
        <v>2.6216327777777781</v>
      </c>
      <c r="G19" s="12">
        <f>FRED!F179</f>
        <v>7.0350819672131149</v>
      </c>
      <c r="H19">
        <f>AVERAGE(FRED!C161:C178)</f>
        <v>4.995033888888889</v>
      </c>
      <c r="J19" s="12">
        <f t="shared" si="1"/>
        <v>2.0400480783242259</v>
      </c>
      <c r="K19" s="12"/>
      <c r="L19" s="12">
        <f>FRED!E179</f>
        <v>7.0552459016393447</v>
      </c>
      <c r="M19">
        <f>AVERAGE(FRED!C139:C178)</f>
        <v>3.7984654999999998</v>
      </c>
      <c r="O19" s="12">
        <f t="shared" si="2"/>
        <v>3.2567804016393449</v>
      </c>
      <c r="P19" s="12"/>
      <c r="R19">
        <f t="shared" si="3"/>
        <v>6.4906159209168202E-3</v>
      </c>
    </row>
    <row r="20" spans="1:18">
      <c r="A20" s="8">
        <f>FRED!A180</f>
        <v>27120</v>
      </c>
      <c r="B20" s="12">
        <f>FRED!D180</f>
        <v>8.1533333333333324</v>
      </c>
      <c r="C20">
        <f>AVERAGE(FRED!C162:C179)</f>
        <v>5.2389772222222213</v>
      </c>
      <c r="E20" s="12">
        <f t="shared" si="0"/>
        <v>2.9143561111111111</v>
      </c>
      <c r="G20" s="12">
        <f>FRED!F180</f>
        <v>8.0665079365079357</v>
      </c>
      <c r="H20">
        <f>AVERAGE(FRED!C162:C179)</f>
        <v>5.2389772222222213</v>
      </c>
      <c r="J20" s="12">
        <f t="shared" si="1"/>
        <v>2.8275307142857145</v>
      </c>
      <c r="K20" s="12"/>
      <c r="L20" s="12">
        <f>FRED!E180</f>
        <v>7.5419047619047621</v>
      </c>
      <c r="M20">
        <f>AVERAGE(FRED!C140:C179)</f>
        <v>4.00914825</v>
      </c>
      <c r="O20" s="12">
        <f t="shared" si="2"/>
        <v>3.5327565119047621</v>
      </c>
      <c r="P20" s="12"/>
      <c r="R20">
        <f t="shared" si="3"/>
        <v>7.2075911186766373E-3</v>
      </c>
    </row>
    <row r="21" spans="1:18">
      <c r="A21" s="8">
        <f>FRED!A181</f>
        <v>27211</v>
      </c>
      <c r="B21" s="12">
        <f>FRED!D181</f>
        <v>8.19</v>
      </c>
      <c r="C21">
        <f>AVERAGE(FRED!C163:C180)</f>
        <v>5.5008511111111096</v>
      </c>
      <c r="E21" s="12">
        <f t="shared" si="0"/>
        <v>2.6891488888888899</v>
      </c>
      <c r="G21" s="12">
        <f>FRED!F181</f>
        <v>8.4628125000000001</v>
      </c>
      <c r="H21">
        <f>AVERAGE(FRED!C163:C180)</f>
        <v>5.5008511111111096</v>
      </c>
      <c r="J21" s="12">
        <f t="shared" si="1"/>
        <v>2.9619613888888905</v>
      </c>
      <c r="K21" s="12"/>
      <c r="L21" s="12">
        <f>FRED!E181</f>
        <v>7.9598437500000001</v>
      </c>
      <c r="M21">
        <f>AVERAGE(FRED!C141:C180)</f>
        <v>4.2362332499999997</v>
      </c>
      <c r="O21" s="12">
        <f t="shared" si="2"/>
        <v>3.7236105000000004</v>
      </c>
      <c r="P21" s="12"/>
      <c r="R21">
        <f t="shared" si="3"/>
        <v>6.6561209205293626E-3</v>
      </c>
    </row>
    <row r="22" spans="1:18">
      <c r="A22" s="8">
        <f>FRED!A182</f>
        <v>27303</v>
      </c>
      <c r="B22" s="12">
        <f>FRED!D182</f>
        <v>7.36</v>
      </c>
      <c r="C22">
        <f>AVERAGE(FRED!C164:C181)</f>
        <v>5.7914933333333325</v>
      </c>
      <c r="E22" s="12">
        <f t="shared" si="0"/>
        <v>1.5685066666666678</v>
      </c>
      <c r="G22" s="12">
        <f>FRED!F182</f>
        <v>7.6555737704918032</v>
      </c>
      <c r="H22">
        <f>AVERAGE(FRED!C164:C181)</f>
        <v>5.7914933333333325</v>
      </c>
      <c r="J22" s="12">
        <f t="shared" si="1"/>
        <v>1.8640804371584707</v>
      </c>
      <c r="K22" s="12"/>
      <c r="L22" s="12">
        <f>FRED!E182</f>
        <v>7.6737704918032783</v>
      </c>
      <c r="M22">
        <f>AVERAGE(FRED!C142:C181)</f>
        <v>4.4958359999999988</v>
      </c>
      <c r="O22" s="12">
        <f t="shared" si="2"/>
        <v>3.1779344918032795</v>
      </c>
      <c r="P22" s="12"/>
      <c r="R22">
        <f t="shared" si="3"/>
        <v>3.8984109504951459E-3</v>
      </c>
    </row>
    <row r="23" spans="1:18">
      <c r="A23" s="8">
        <f>FRED!A183</f>
        <v>27395</v>
      </c>
      <c r="B23" s="12">
        <f>FRED!D183</f>
        <v>5.75</v>
      </c>
      <c r="C23">
        <f>AVERAGE(FRED!C165:C182)</f>
        <v>6.1252716666666664</v>
      </c>
      <c r="E23" s="12">
        <f t="shared" si="0"/>
        <v>-0.37527166666666645</v>
      </c>
      <c r="G23" s="12">
        <f>FRED!F183</f>
        <v>7.283666666666667</v>
      </c>
      <c r="H23">
        <f>AVERAGE(FRED!C165:C182)</f>
        <v>6.1252716666666664</v>
      </c>
      <c r="J23" s="12">
        <f t="shared" si="1"/>
        <v>1.1583950000000005</v>
      </c>
      <c r="K23" s="12"/>
      <c r="L23" s="12">
        <f>FRED!E183</f>
        <v>7.5441666666666665</v>
      </c>
      <c r="M23">
        <f>AVERAGE(FRED!C143:C182)</f>
        <v>4.7653444999999994</v>
      </c>
      <c r="O23" s="12">
        <f t="shared" si="2"/>
        <v>2.778822166666667</v>
      </c>
      <c r="P23" s="12"/>
      <c r="R23">
        <f t="shared" si="3"/>
        <v>-9.3950233455086796E-4</v>
      </c>
    </row>
    <row r="24" spans="1:18">
      <c r="A24" s="8">
        <f>FRED!A184</f>
        <v>27485</v>
      </c>
      <c r="B24" s="12">
        <f>FRED!D184</f>
        <v>5.3933333333333335</v>
      </c>
      <c r="C24">
        <f>AVERAGE(FRED!C166:C183)</f>
        <v>6.4279761111111116</v>
      </c>
      <c r="E24" s="12">
        <f t="shared" si="0"/>
        <v>-1.034642777777778</v>
      </c>
      <c r="G24" s="12">
        <f>FRED!F184</f>
        <v>7.7432812499999999</v>
      </c>
      <c r="H24">
        <f>AVERAGE(FRED!C166:C183)</f>
        <v>6.4279761111111116</v>
      </c>
      <c r="J24" s="12">
        <f t="shared" si="1"/>
        <v>1.3153051388888883</v>
      </c>
      <c r="K24" s="12"/>
      <c r="L24" s="12">
        <f>FRED!E184</f>
        <v>8.0518750000000008</v>
      </c>
      <c r="M24">
        <f>AVERAGE(FRED!C144:C183)</f>
        <v>5.0146114999999991</v>
      </c>
      <c r="O24" s="12">
        <f t="shared" si="2"/>
        <v>3.0372635000000017</v>
      </c>
      <c r="P24" s="12"/>
      <c r="R24">
        <f t="shared" si="3"/>
        <v>-2.5967037521388292E-3</v>
      </c>
    </row>
    <row r="25" spans="1:18">
      <c r="A25" s="8">
        <f>FRED!A185</f>
        <v>27576</v>
      </c>
      <c r="B25" s="12">
        <f>FRED!D185</f>
        <v>6.33</v>
      </c>
      <c r="C25">
        <f>AVERAGE(FRED!C167:C184)</f>
        <v>6.6468733333333336</v>
      </c>
      <c r="E25" s="12">
        <f t="shared" si="0"/>
        <v>-0.31687333333333356</v>
      </c>
      <c r="G25" s="12">
        <f>FRED!F185</f>
        <v>8.2012499999999999</v>
      </c>
      <c r="H25">
        <f>AVERAGE(FRED!C167:C184)</f>
        <v>6.6468733333333336</v>
      </c>
      <c r="J25" s="12">
        <f t="shared" si="1"/>
        <v>1.5543766666666663</v>
      </c>
      <c r="K25" s="12"/>
      <c r="L25" s="12">
        <f>FRED!E185</f>
        <v>8.2915624999999995</v>
      </c>
      <c r="M25">
        <f>AVERAGE(FRED!C145:C184)</f>
        <v>5.2119597500000001</v>
      </c>
      <c r="O25" s="12">
        <f t="shared" si="2"/>
        <v>3.0796027499999994</v>
      </c>
      <c r="P25" s="12"/>
      <c r="R25">
        <f t="shared" si="3"/>
        <v>-7.9312640876694207E-4</v>
      </c>
    </row>
    <row r="26" spans="1:18">
      <c r="A26" s="8">
        <f>FRED!A186</f>
        <v>27668</v>
      </c>
      <c r="B26" s="12">
        <f>FRED!D186</f>
        <v>5.6266666666666669</v>
      </c>
      <c r="C26">
        <f>AVERAGE(FRED!C168:C185)</f>
        <v>6.8616700000000002</v>
      </c>
      <c r="E26" s="12">
        <f t="shared" si="0"/>
        <v>-1.2350033333333332</v>
      </c>
      <c r="G26" s="12">
        <f>FRED!F186</f>
        <v>7.8481967213114752</v>
      </c>
      <c r="H26">
        <f>AVERAGE(FRED!C168:C185)</f>
        <v>6.8616700000000002</v>
      </c>
      <c r="J26" s="12">
        <f t="shared" si="1"/>
        <v>0.98652672131147501</v>
      </c>
      <c r="K26" s="12"/>
      <c r="L26" s="12">
        <f>FRED!E186</f>
        <v>8.0632786885245906</v>
      </c>
      <c r="M26">
        <f>AVERAGE(FRED!C146:C185)</f>
        <v>5.3859742499999985</v>
      </c>
      <c r="O26" s="12">
        <f t="shared" si="2"/>
        <v>2.6773044385245921</v>
      </c>
      <c r="P26" s="12"/>
      <c r="R26">
        <f t="shared" si="3"/>
        <v>-3.1019112908260427E-3</v>
      </c>
    </row>
    <row r="27" spans="1:18">
      <c r="A27" s="8">
        <f>FRED!A187</f>
        <v>27760</v>
      </c>
      <c r="B27" s="12">
        <f>FRED!D187</f>
        <v>4.916666666666667</v>
      </c>
      <c r="C27">
        <f>AVERAGE(FRED!C169:C186)</f>
        <v>7.0321900000000008</v>
      </c>
      <c r="E27" s="12">
        <f t="shared" si="0"/>
        <v>-2.1155233333333339</v>
      </c>
      <c r="G27" s="12">
        <f>FRED!F187</f>
        <v>7.4664516129032261</v>
      </c>
      <c r="H27">
        <f>AVERAGE(FRED!C169:C186)</f>
        <v>7.0321900000000008</v>
      </c>
      <c r="J27" s="12">
        <f t="shared" si="1"/>
        <v>0.43426161290322529</v>
      </c>
      <c r="K27" s="12"/>
      <c r="L27" s="12">
        <f>FRED!E187</f>
        <v>7.754032258064516</v>
      </c>
      <c r="M27">
        <f>AVERAGE(FRED!C147:C186)</f>
        <v>5.5259454999999988</v>
      </c>
      <c r="O27" s="12">
        <f t="shared" si="2"/>
        <v>2.2280867580645172</v>
      </c>
      <c r="P27" s="12"/>
      <c r="R27">
        <f t="shared" si="3"/>
        <v>-5.3312910014164938E-3</v>
      </c>
    </row>
    <row r="28" spans="1:18">
      <c r="A28" s="8">
        <f>FRED!A188</f>
        <v>27851</v>
      </c>
      <c r="B28" s="12">
        <f>FRED!D188</f>
        <v>5.1566666666666663</v>
      </c>
      <c r="C28">
        <f>AVERAGE(FRED!C170:C187)</f>
        <v>7.1472622222222224</v>
      </c>
      <c r="E28" s="12">
        <f t="shared" si="0"/>
        <v>-1.9905955555555561</v>
      </c>
      <c r="G28" s="12">
        <f>FRED!F188</f>
        <v>7.4836507936507939</v>
      </c>
      <c r="H28">
        <f>AVERAGE(FRED!C170:C187)</f>
        <v>7.1472622222222224</v>
      </c>
      <c r="J28" s="12">
        <f t="shared" si="1"/>
        <v>0.33638857142857148</v>
      </c>
      <c r="K28" s="12"/>
      <c r="L28" s="12">
        <f>FRED!E188</f>
        <v>7.7730158730158729</v>
      </c>
      <c r="M28">
        <f>AVERAGE(FRED!C148:C187)</f>
        <v>5.6240182499999989</v>
      </c>
      <c r="O28" s="12">
        <f t="shared" si="2"/>
        <v>2.148997623015874</v>
      </c>
      <c r="P28" s="12"/>
      <c r="R28">
        <f t="shared" si="3"/>
        <v>-5.0140744015071403E-3</v>
      </c>
    </row>
    <row r="29" spans="1:18">
      <c r="A29" s="8">
        <f>FRED!A189</f>
        <v>27942</v>
      </c>
      <c r="B29" s="12">
        <f>FRED!D189</f>
        <v>5.15</v>
      </c>
      <c r="C29">
        <f>AVERAGE(FRED!C171:C188)</f>
        <v>7.2850227777777787</v>
      </c>
      <c r="E29" s="12">
        <f t="shared" si="0"/>
        <v>-2.1350227777777784</v>
      </c>
      <c r="G29" s="12">
        <f>FRED!F189</f>
        <v>7.3079687499999997</v>
      </c>
      <c r="H29">
        <f>AVERAGE(FRED!C171:C188)</f>
        <v>7.2850227777777787</v>
      </c>
      <c r="J29" s="12">
        <f t="shared" si="1"/>
        <v>2.2945972222220945E-2</v>
      </c>
      <c r="K29" s="12"/>
      <c r="L29" s="12">
        <f>FRED!E189</f>
        <v>7.7321875000000002</v>
      </c>
      <c r="M29">
        <f>AVERAGE(FRED!C149:C188)</f>
        <v>5.7071772499999991</v>
      </c>
      <c r="O29" s="12">
        <f t="shared" si="2"/>
        <v>2.0250102500000011</v>
      </c>
      <c r="P29" s="12"/>
      <c r="R29">
        <f t="shared" si="3"/>
        <v>-5.3808313804613039E-3</v>
      </c>
    </row>
    <row r="30" spans="1:18">
      <c r="A30" s="8">
        <f>FRED!A190</f>
        <v>28034</v>
      </c>
      <c r="B30" s="12">
        <f>FRED!D190</f>
        <v>4.6733333333333329</v>
      </c>
      <c r="C30">
        <f>AVERAGE(FRED!C172:C189)</f>
        <v>7.4007916666666667</v>
      </c>
      <c r="E30" s="12">
        <f t="shared" si="0"/>
        <v>-2.7274583333333338</v>
      </c>
      <c r="G30" s="12">
        <f>FRED!F190</f>
        <v>6.4460655737704915</v>
      </c>
      <c r="H30">
        <f>AVERAGE(FRED!C172:C189)</f>
        <v>7.4007916666666667</v>
      </c>
      <c r="J30" s="12">
        <f t="shared" si="1"/>
        <v>-0.95472609289617516</v>
      </c>
      <c r="K30" s="12"/>
      <c r="L30" s="12">
        <f>FRED!E190</f>
        <v>7.1781967213114752</v>
      </c>
      <c r="M30">
        <f>AVERAGE(FRED!C150:C189)</f>
        <v>5.7651249999999985</v>
      </c>
      <c r="O30" s="12">
        <f t="shared" si="2"/>
        <v>1.4130717213114767</v>
      </c>
      <c r="P30" s="12"/>
      <c r="R30">
        <f t="shared" si="3"/>
        <v>-6.8895175608406634E-3</v>
      </c>
    </row>
    <row r="31" spans="1:18">
      <c r="A31" s="8">
        <f>FRED!A191</f>
        <v>28126</v>
      </c>
      <c r="B31" s="12">
        <f>FRED!D191</f>
        <v>4.63</v>
      </c>
      <c r="C31">
        <f>AVERAGE(FRED!C173:C190)</f>
        <v>7.5097449999999997</v>
      </c>
      <c r="E31" s="12">
        <f t="shared" si="0"/>
        <v>-2.8797449999999998</v>
      </c>
      <c r="G31" s="12">
        <f>FRED!F191</f>
        <v>6.7836507936507937</v>
      </c>
      <c r="H31">
        <f>AVERAGE(FRED!C173:C190)</f>
        <v>7.5097449999999997</v>
      </c>
      <c r="J31" s="12">
        <f t="shared" si="1"/>
        <v>-0.72609420634920596</v>
      </c>
      <c r="K31" s="12"/>
      <c r="L31" s="12">
        <f>FRED!E191</f>
        <v>7.356984126984127</v>
      </c>
      <c r="M31">
        <f>AVERAGE(FRED!C151:C190)</f>
        <v>5.8055604999999986</v>
      </c>
      <c r="O31" s="12">
        <f t="shared" si="2"/>
        <v>1.5514236269841284</v>
      </c>
      <c r="P31" s="12"/>
      <c r="R31">
        <f t="shared" si="3"/>
        <v>-7.2784411800635995E-3</v>
      </c>
    </row>
    <row r="32" spans="1:18">
      <c r="A32" s="8">
        <f>FRED!A192</f>
        <v>28216</v>
      </c>
      <c r="B32" s="12">
        <f>FRED!D192</f>
        <v>4.84</v>
      </c>
      <c r="C32">
        <f>AVERAGE(FRED!C174:C191)</f>
        <v>7.669361666666668</v>
      </c>
      <c r="E32" s="12">
        <f t="shared" si="0"/>
        <v>-2.8293616666666681</v>
      </c>
      <c r="G32" s="12">
        <f>FRED!F192</f>
        <v>6.828730158730159</v>
      </c>
      <c r="H32">
        <f>AVERAGE(FRED!C174:C191)</f>
        <v>7.669361666666668</v>
      </c>
      <c r="J32" s="12">
        <f t="shared" si="1"/>
        <v>-0.84063150793650898</v>
      </c>
      <c r="K32" s="12"/>
      <c r="L32" s="12">
        <f>FRED!E192</f>
        <v>7.3660317460317462</v>
      </c>
      <c r="M32">
        <f>AVERAGE(FRED!C152:C191)</f>
        <v>5.8813752499999987</v>
      </c>
      <c r="O32" s="12">
        <f t="shared" si="2"/>
        <v>1.4846564960317474</v>
      </c>
      <c r="P32" s="12"/>
      <c r="R32">
        <f t="shared" si="3"/>
        <v>-7.1497170176122449E-3</v>
      </c>
    </row>
    <row r="33" spans="1:18">
      <c r="A33" s="8">
        <f>FRED!A193</f>
        <v>28307</v>
      </c>
      <c r="B33" s="12">
        <f>FRED!D193</f>
        <v>5.496666666666667</v>
      </c>
      <c r="C33">
        <f>AVERAGE(FRED!C175:C192)</f>
        <v>7.8617705555555562</v>
      </c>
      <c r="E33" s="12">
        <f t="shared" si="0"/>
        <v>-2.3651038888888891</v>
      </c>
      <c r="G33" s="12">
        <f>FRED!F193</f>
        <v>6.9768253968253964</v>
      </c>
      <c r="H33">
        <f>AVERAGE(FRED!C175:C192)</f>
        <v>7.8617705555555562</v>
      </c>
      <c r="J33" s="12">
        <f t="shared" si="1"/>
        <v>-0.88494515873015978</v>
      </c>
      <c r="K33" s="12"/>
      <c r="L33" s="12">
        <f>FRED!E193</f>
        <v>7.358888888888889</v>
      </c>
      <c r="M33">
        <f>AVERAGE(FRED!C153:C192)</f>
        <v>5.9871237499999994</v>
      </c>
      <c r="O33" s="12">
        <f t="shared" si="2"/>
        <v>1.3717651388888896</v>
      </c>
      <c r="P33" s="12"/>
      <c r="R33">
        <f t="shared" si="3"/>
        <v>-5.9659362906979707E-3</v>
      </c>
    </row>
    <row r="34" spans="1:18">
      <c r="A34" s="8">
        <f>FRED!A194</f>
        <v>28399</v>
      </c>
      <c r="B34" s="12">
        <f>FRED!D194</f>
        <v>6.11</v>
      </c>
      <c r="C34">
        <f>AVERAGE(FRED!C176:C193)</f>
        <v>7.9984755555555562</v>
      </c>
      <c r="E34" s="12">
        <f t="shared" si="0"/>
        <v>-1.8884755555555559</v>
      </c>
      <c r="G34" s="12">
        <f>FRED!F194</f>
        <v>7.3815</v>
      </c>
      <c r="H34">
        <f>AVERAGE(FRED!C176:C193)</f>
        <v>7.9984755555555562</v>
      </c>
      <c r="J34" s="12">
        <f t="shared" si="1"/>
        <v>-0.61697555555555628</v>
      </c>
      <c r="K34" s="12"/>
      <c r="L34" s="12">
        <f>FRED!E194</f>
        <v>7.5971666666666664</v>
      </c>
      <c r="M34">
        <f>AVERAGE(FRED!C154:C193)</f>
        <v>6.0837577499999993</v>
      </c>
      <c r="O34" s="12">
        <f t="shared" si="2"/>
        <v>1.5134089166666671</v>
      </c>
      <c r="P34" s="12"/>
      <c r="R34">
        <f t="shared" si="3"/>
        <v>-4.7549964937440015E-3</v>
      </c>
    </row>
    <row r="35" spans="1:18">
      <c r="A35" s="8">
        <f>FRED!A195</f>
        <v>28491</v>
      </c>
      <c r="B35" s="12">
        <f>FRED!D195</f>
        <v>6.3933333333333335</v>
      </c>
      <c r="C35">
        <f>AVERAGE(FRED!C177:C194)</f>
        <v>8.0532016666666681</v>
      </c>
      <c r="E35" s="12">
        <f t="shared" si="0"/>
        <v>-1.6598683333333346</v>
      </c>
      <c r="G35" s="12">
        <f>FRED!F195</f>
        <v>7.8186885245901641</v>
      </c>
      <c r="H35">
        <f>AVERAGE(FRED!C177:C194)</f>
        <v>8.0532016666666681</v>
      </c>
      <c r="J35" s="12">
        <f t="shared" si="1"/>
        <v>-0.23451314207650409</v>
      </c>
      <c r="K35" s="12"/>
      <c r="L35" s="12">
        <f>FRED!E195</f>
        <v>8.0077049180327862</v>
      </c>
      <c r="M35">
        <f>AVERAGE(FRED!C155:C194)</f>
        <v>6.1738494999999993</v>
      </c>
      <c r="O35" s="12">
        <f t="shared" si="2"/>
        <v>1.8338554180327868</v>
      </c>
      <c r="P35" s="12"/>
      <c r="R35">
        <f t="shared" si="3"/>
        <v>-4.175753472674737E-3</v>
      </c>
    </row>
    <row r="36" spans="1:18">
      <c r="A36" s="8">
        <f>FRED!A196</f>
        <v>28581</v>
      </c>
      <c r="B36" s="12">
        <f>FRED!D196</f>
        <v>6.4766666666666666</v>
      </c>
      <c r="C36">
        <f>AVERAGE(FRED!C178:C195)</f>
        <v>8.0331450000000011</v>
      </c>
      <c r="E36" s="12">
        <f t="shared" si="0"/>
        <v>-1.5564783333333345</v>
      </c>
      <c r="G36" s="12">
        <f>FRED!F196</f>
        <v>8.1769841269841272</v>
      </c>
      <c r="H36">
        <f>AVERAGE(FRED!C178:C195)</f>
        <v>8.0331450000000011</v>
      </c>
      <c r="J36" s="12">
        <f t="shared" si="1"/>
        <v>0.14383912698412615</v>
      </c>
      <c r="K36" s="12"/>
      <c r="L36" s="12">
        <f>FRED!E196</f>
        <v>8.3255555555555549</v>
      </c>
      <c r="M36">
        <f>AVERAGE(FRED!C156:C195)</f>
        <v>6.2422015000000002</v>
      </c>
      <c r="O36" s="12">
        <f t="shared" si="2"/>
        <v>2.0833540555555548</v>
      </c>
      <c r="P36" s="12"/>
      <c r="R36">
        <f t="shared" si="3"/>
        <v>-3.9141163871848628E-3</v>
      </c>
    </row>
    <row r="37" spans="1:18">
      <c r="A37" s="8">
        <f>FRED!A197</f>
        <v>28672</v>
      </c>
      <c r="B37" s="12">
        <f>FRED!D197</f>
        <v>7.3133333333333335</v>
      </c>
      <c r="C37">
        <f>AVERAGE(FRED!C179:C196)</f>
        <v>7.9559033333333344</v>
      </c>
      <c r="E37" s="12">
        <f t="shared" si="0"/>
        <v>-0.64257000000000097</v>
      </c>
      <c r="G37" s="12">
        <f>FRED!F197</f>
        <v>8.4279365079365078</v>
      </c>
      <c r="H37">
        <f>AVERAGE(FRED!C179:C196)</f>
        <v>7.9559033333333344</v>
      </c>
      <c r="J37" s="12">
        <f t="shared" si="1"/>
        <v>0.4720331746031734</v>
      </c>
      <c r="K37" s="12"/>
      <c r="L37" s="12">
        <f>FRED!E197</f>
        <v>8.4853968253968262</v>
      </c>
      <c r="M37">
        <f>AVERAGE(FRED!C157:C196)</f>
        <v>6.3148920000000004</v>
      </c>
      <c r="O37" s="12">
        <f t="shared" si="2"/>
        <v>2.1705048253968258</v>
      </c>
      <c r="P37" s="12"/>
      <c r="R37">
        <f t="shared" si="3"/>
        <v>-1.6103104757275721E-3</v>
      </c>
    </row>
    <row r="38" spans="1:18">
      <c r="A38" s="8">
        <f>FRED!A198</f>
        <v>28764</v>
      </c>
      <c r="B38" s="12">
        <f>FRED!D198</f>
        <v>8.57</v>
      </c>
      <c r="C38">
        <f>AVERAGE(FRED!C180:C197)</f>
        <v>7.8508605555555562</v>
      </c>
      <c r="E38" s="12">
        <f t="shared" si="0"/>
        <v>0.71913944444444411</v>
      </c>
      <c r="G38" s="12">
        <f>FRED!F198</f>
        <v>8.8408196721311469</v>
      </c>
      <c r="H38">
        <f>AVERAGE(FRED!C180:C197)</f>
        <v>7.8508605555555562</v>
      </c>
      <c r="J38" s="12">
        <f t="shared" si="1"/>
        <v>0.98995911657559077</v>
      </c>
      <c r="K38" s="12"/>
      <c r="L38" s="12">
        <f>FRED!E198</f>
        <v>8.8150819672131142</v>
      </c>
      <c r="M38">
        <f>AVERAGE(FRED!C158:C197)</f>
        <v>6.4035522499999997</v>
      </c>
      <c r="O38" s="12">
        <f t="shared" si="2"/>
        <v>2.4115297172131145</v>
      </c>
      <c r="P38" s="12"/>
      <c r="R38">
        <f t="shared" si="3"/>
        <v>1.7930204605476341E-3</v>
      </c>
    </row>
    <row r="39" spans="1:18">
      <c r="A39" s="8">
        <f>FRED!A199</f>
        <v>28856</v>
      </c>
      <c r="B39" s="12">
        <f>FRED!D199</f>
        <v>9.3833333333333329</v>
      </c>
      <c r="C39">
        <f>AVERAGE(FRED!C181:C198)</f>
        <v>7.7610411111111102</v>
      </c>
      <c r="E39" s="12">
        <f t="shared" si="0"/>
        <v>1.6222922222222227</v>
      </c>
      <c r="G39" s="12">
        <f>FRED!F199</f>
        <v>9.1825806451612895</v>
      </c>
      <c r="H39">
        <f>AVERAGE(FRED!C181:C198)</f>
        <v>7.7610411111111102</v>
      </c>
      <c r="J39" s="12">
        <f t="shared" si="1"/>
        <v>1.4215395340501793</v>
      </c>
      <c r="K39" s="12"/>
      <c r="L39" s="12">
        <f>FRED!E199</f>
        <v>9.1054838709677419</v>
      </c>
      <c r="M39">
        <f>AVERAGE(FRED!C159:C198)</f>
        <v>6.5111410000000003</v>
      </c>
      <c r="O39" s="12">
        <f t="shared" si="2"/>
        <v>2.5943428709677416</v>
      </c>
      <c r="P39" s="12"/>
      <c r="R39">
        <f t="shared" si="3"/>
        <v>4.0312880509012494E-3</v>
      </c>
    </row>
    <row r="40" spans="1:18">
      <c r="A40" s="8">
        <f>FRED!A200</f>
        <v>28946</v>
      </c>
      <c r="B40" s="12">
        <f>FRED!D200</f>
        <v>9.3766666666666669</v>
      </c>
      <c r="C40">
        <f>AVERAGE(FRED!C182:C199)</f>
        <v>7.6679772222222216</v>
      </c>
      <c r="E40" s="12">
        <f t="shared" si="0"/>
        <v>1.7086894444444454</v>
      </c>
      <c r="G40" s="12">
        <f>FRED!F200</f>
        <v>9.1096774193548384</v>
      </c>
      <c r="H40">
        <f>AVERAGE(FRED!C182:C199)</f>
        <v>7.6679772222222216</v>
      </c>
      <c r="J40" s="12">
        <f t="shared" si="1"/>
        <v>1.4417001971326169</v>
      </c>
      <c r="K40" s="12"/>
      <c r="L40" s="12">
        <f>FRED!E200</f>
        <v>9.1150000000000002</v>
      </c>
      <c r="M40">
        <f>AVERAGE(FRED!C160:C199)</f>
        <v>6.6338882500000009</v>
      </c>
      <c r="O40" s="12">
        <f t="shared" si="2"/>
        <v>2.4811117499999993</v>
      </c>
      <c r="P40" s="12"/>
      <c r="R40">
        <f t="shared" si="3"/>
        <v>4.2446218336296138E-3</v>
      </c>
    </row>
    <row r="41" spans="1:18">
      <c r="A41" s="8">
        <f>FRED!A201</f>
        <v>29037</v>
      </c>
      <c r="B41" s="12">
        <f>FRED!D201</f>
        <v>9.6733333333333338</v>
      </c>
      <c r="C41">
        <f>AVERAGE(FRED!C183:C200)</f>
        <v>7.5962255555555567</v>
      </c>
      <c r="E41" s="12">
        <f t="shared" si="0"/>
        <v>2.0771077777777771</v>
      </c>
      <c r="G41" s="12">
        <f>FRED!F201</f>
        <v>9.1111111111111107</v>
      </c>
      <c r="H41">
        <f>AVERAGE(FRED!C183:C200)</f>
        <v>7.5962255555555567</v>
      </c>
      <c r="J41" s="12">
        <f t="shared" si="1"/>
        <v>1.514885555555554</v>
      </c>
      <c r="K41" s="12"/>
      <c r="L41" s="12">
        <f>FRED!E201</f>
        <v>9.095079365079366</v>
      </c>
      <c r="M41">
        <f>AVERAGE(FRED!C161:C200)</f>
        <v>6.7652127500000008</v>
      </c>
      <c r="O41" s="12">
        <f t="shared" si="2"/>
        <v>2.3298666150793652</v>
      </c>
      <c r="P41" s="12"/>
      <c r="R41">
        <f t="shared" si="3"/>
        <v>5.1528053495337733E-3</v>
      </c>
    </row>
    <row r="42" spans="1:18">
      <c r="A42" s="8">
        <f>FRED!A202</f>
        <v>29129</v>
      </c>
      <c r="B42" s="12">
        <f>FRED!D202</f>
        <v>11.843333333333334</v>
      </c>
      <c r="C42">
        <f>AVERAGE(FRED!C184:C201)</f>
        <v>7.6289194444444446</v>
      </c>
      <c r="E42" s="12">
        <f t="shared" si="0"/>
        <v>4.2144138888888891</v>
      </c>
      <c r="G42" s="12">
        <f>FRED!F202</f>
        <v>10.650819672131147</v>
      </c>
      <c r="H42">
        <f>AVERAGE(FRED!C184:C201)</f>
        <v>7.6289194444444446</v>
      </c>
      <c r="J42" s="12">
        <f t="shared" si="1"/>
        <v>3.0219002276867029</v>
      </c>
      <c r="K42" s="12"/>
      <c r="L42" s="12">
        <f>FRED!E202</f>
        <v>10.437868852459017</v>
      </c>
      <c r="M42">
        <f>AVERAGE(FRED!C162:C201)</f>
        <v>6.9201947500000003</v>
      </c>
      <c r="O42" s="12">
        <f t="shared" si="2"/>
        <v>3.5176741024590168</v>
      </c>
      <c r="P42" s="12"/>
      <c r="R42">
        <f t="shared" si="3"/>
        <v>1.0373501247497474E-2</v>
      </c>
    </row>
    <row r="43" spans="1:18">
      <c r="A43" s="8">
        <f>FRED!A203</f>
        <v>29221</v>
      </c>
      <c r="B43" s="12">
        <f>FRED!D203</f>
        <v>13.353333333333333</v>
      </c>
      <c r="C43">
        <f>AVERAGE(FRED!C185:C202)</f>
        <v>7.801243333333332</v>
      </c>
      <c r="E43" s="12">
        <f t="shared" si="0"/>
        <v>5.5520900000000015</v>
      </c>
      <c r="G43" s="12">
        <f>FRED!F203</f>
        <v>12.234677419354838</v>
      </c>
      <c r="H43">
        <f>AVERAGE(FRED!C185:C202)</f>
        <v>7.801243333333332</v>
      </c>
      <c r="J43" s="12">
        <f t="shared" si="1"/>
        <v>4.4334340860215065</v>
      </c>
      <c r="K43" s="12"/>
      <c r="L43" s="12">
        <f>FRED!E203</f>
        <v>11.955806451612903</v>
      </c>
      <c r="M43">
        <f>AVERAGE(FRED!C163:C202)</f>
        <v>7.090430500000001</v>
      </c>
      <c r="O43" s="12">
        <f t="shared" si="2"/>
        <v>4.8653759516129016</v>
      </c>
      <c r="P43" s="12"/>
      <c r="R43">
        <f t="shared" si="3"/>
        <v>1.36002506261097E-2</v>
      </c>
    </row>
    <row r="44" spans="1:18">
      <c r="A44" s="8">
        <f>FRED!A204</f>
        <v>29312</v>
      </c>
      <c r="B44" s="12">
        <f>FRED!D204</f>
        <v>9.6166666666666671</v>
      </c>
      <c r="C44">
        <f>AVERAGE(FRED!C186:C203)</f>
        <v>8.1085644444444451</v>
      </c>
      <c r="E44" s="12">
        <f t="shared" si="0"/>
        <v>1.508102222222222</v>
      </c>
      <c r="G44" s="12">
        <f>FRED!F204</f>
        <v>10.333650793650794</v>
      </c>
      <c r="H44">
        <f>AVERAGE(FRED!C186:C203)</f>
        <v>8.1085644444444451</v>
      </c>
      <c r="J44" s="12">
        <f t="shared" si="1"/>
        <v>2.2250863492063484</v>
      </c>
      <c r="K44" s="12"/>
      <c r="L44" s="12">
        <f>FRED!E204</f>
        <v>10.477619047619047</v>
      </c>
      <c r="M44">
        <f>AVERAGE(FRED!C164:C203)</f>
        <v>7.2900117499999997</v>
      </c>
      <c r="O44" s="12">
        <f t="shared" si="2"/>
        <v>3.1876072976190475</v>
      </c>
      <c r="P44" s="12"/>
      <c r="R44">
        <f t="shared" si="3"/>
        <v>3.7491189693783511E-3</v>
      </c>
    </row>
    <row r="45" spans="1:18">
      <c r="A45" s="8">
        <f>FRED!A205</f>
        <v>29403</v>
      </c>
      <c r="B45" s="12">
        <f>FRED!D205</f>
        <v>9.1533333333333324</v>
      </c>
      <c r="C45">
        <f>AVERAGE(FRED!C187:C204)</f>
        <v>8.499806111111111</v>
      </c>
      <c r="E45" s="12">
        <f t="shared" si="0"/>
        <v>0.65352722222222148</v>
      </c>
      <c r="G45" s="12">
        <f>FRED!F205</f>
        <v>10.64421875</v>
      </c>
      <c r="H45">
        <f>AVERAGE(FRED!C187:C204)</f>
        <v>8.499806111111111</v>
      </c>
      <c r="J45" s="12">
        <f t="shared" si="1"/>
        <v>2.1444126388888893</v>
      </c>
      <c r="K45" s="12"/>
      <c r="L45" s="12">
        <f>FRED!E205</f>
        <v>10.94171875</v>
      </c>
      <c r="M45">
        <f>AVERAGE(FRED!C165:C204)</f>
        <v>7.4996952499999994</v>
      </c>
      <c r="O45" s="12">
        <f t="shared" si="2"/>
        <v>3.4420235000000003</v>
      </c>
      <c r="P45" s="12"/>
      <c r="R45">
        <f t="shared" si="3"/>
        <v>1.629829209527367E-3</v>
      </c>
    </row>
    <row r="46" spans="1:18">
      <c r="A46" s="8">
        <f>FRED!A206</f>
        <v>29495</v>
      </c>
      <c r="B46" s="12">
        <f>FRED!D206</f>
        <v>13.613333333333333</v>
      </c>
      <c r="C46">
        <f>AVERAGE(FRED!C188:C205)</f>
        <v>8.8661488888888886</v>
      </c>
      <c r="E46" s="12">
        <f t="shared" si="0"/>
        <v>4.7471844444444447</v>
      </c>
      <c r="G46" s="12">
        <f>FRED!F206</f>
        <v>12.632459016393442</v>
      </c>
      <c r="H46">
        <f>AVERAGE(FRED!C188:C205)</f>
        <v>8.8661488888888886</v>
      </c>
      <c r="J46" s="12">
        <f t="shared" si="1"/>
        <v>3.7663101275045534</v>
      </c>
      <c r="K46" s="12"/>
      <c r="L46" s="12">
        <f>FRED!E206</f>
        <v>12.405573770491804</v>
      </c>
      <c r="M46">
        <f>AVERAGE(FRED!C166:C205)</f>
        <v>7.6809302500000003</v>
      </c>
      <c r="O46" s="12">
        <f t="shared" si="2"/>
        <v>4.7246435204918038</v>
      </c>
      <c r="P46" s="12"/>
      <c r="R46">
        <f t="shared" si="3"/>
        <v>1.1662354514350382E-2</v>
      </c>
    </row>
    <row r="47" spans="1:18">
      <c r="A47" s="8">
        <f>FRED!A207</f>
        <v>29587</v>
      </c>
      <c r="B47" s="12">
        <f>FRED!D207</f>
        <v>14.39</v>
      </c>
      <c r="C47">
        <f>AVERAGE(FRED!C189:C206)</f>
        <v>9.2285555555555536</v>
      </c>
      <c r="E47" s="12">
        <f t="shared" si="0"/>
        <v>5.1614444444444469</v>
      </c>
      <c r="G47" s="12">
        <f>FRED!F207</f>
        <v>13.18983606557377</v>
      </c>
      <c r="H47">
        <f>AVERAGE(FRED!C189:C206)</f>
        <v>9.2285555555555536</v>
      </c>
      <c r="J47" s="12">
        <f t="shared" si="1"/>
        <v>3.9612805100182165</v>
      </c>
      <c r="K47" s="12"/>
      <c r="L47" s="12">
        <f>FRED!E207</f>
        <v>12.950655737704919</v>
      </c>
      <c r="M47">
        <f>AVERAGE(FRED!C167:C206)</f>
        <v>7.8543892499999997</v>
      </c>
      <c r="O47" s="12">
        <f t="shared" si="2"/>
        <v>5.0962664877049191</v>
      </c>
      <c r="P47" s="12"/>
      <c r="R47">
        <f t="shared" si="3"/>
        <v>1.266111915223056E-2</v>
      </c>
    </row>
    <row r="48" spans="1:18">
      <c r="A48" s="8">
        <f>FRED!A208</f>
        <v>29677</v>
      </c>
      <c r="B48" s="12">
        <f>FRED!D208</f>
        <v>14.906666666666666</v>
      </c>
      <c r="C48">
        <f>AVERAGE(FRED!C190:C207)</f>
        <v>9.543632777777777</v>
      </c>
      <c r="E48" s="12">
        <f t="shared" si="0"/>
        <v>5.3630338888888893</v>
      </c>
      <c r="G48" s="12">
        <f>FRED!F208</f>
        <v>14.179047619047619</v>
      </c>
      <c r="H48">
        <f>AVERAGE(FRED!C190:C207)</f>
        <v>9.543632777777777</v>
      </c>
      <c r="J48" s="12">
        <f t="shared" si="1"/>
        <v>4.6354148412698422</v>
      </c>
      <c r="K48" s="12"/>
      <c r="L48" s="12">
        <f>FRED!E208</f>
        <v>13.740476190476191</v>
      </c>
      <c r="M48">
        <f>AVERAGE(FRED!C168:C207)</f>
        <v>8.0156185000000004</v>
      </c>
      <c r="O48" s="12">
        <f t="shared" si="2"/>
        <v>5.7248576904761901</v>
      </c>
      <c r="P48" s="12"/>
      <c r="R48">
        <f t="shared" si="3"/>
        <v>1.3146076373532045E-2</v>
      </c>
    </row>
    <row r="49" spans="1:18">
      <c r="A49" s="8">
        <f>FRED!A209</f>
        <v>29768</v>
      </c>
      <c r="B49" s="12">
        <f>FRED!D209</f>
        <v>15.053333333333333</v>
      </c>
      <c r="C49">
        <f>AVERAGE(FRED!C191:C208)</f>
        <v>9.8039966666666682</v>
      </c>
      <c r="D49" s="13">
        <f>CPI!H53</f>
        <v>7.8</v>
      </c>
      <c r="E49" s="12">
        <f>B49-C49</f>
        <v>5.2493366666666645</v>
      </c>
      <c r="F49" s="12">
        <f>B49-D49</f>
        <v>7.253333333333333</v>
      </c>
      <c r="G49" s="12">
        <f>FRED!F209</f>
        <v>15.41796875</v>
      </c>
      <c r="H49">
        <f>AVERAGE(FRED!C191:C208)</f>
        <v>9.8039966666666682</v>
      </c>
      <c r="J49" s="12">
        <f t="shared" si="1"/>
        <v>5.6139720833333318</v>
      </c>
      <c r="K49" s="12"/>
      <c r="L49" s="12">
        <f>FRED!E209</f>
        <v>14.8384375</v>
      </c>
      <c r="M49">
        <f>AVERAGE(FRED!C169:C208)</f>
        <v>8.1546050000000001</v>
      </c>
      <c r="O49" s="12">
        <f t="shared" si="2"/>
        <v>6.6838324999999994</v>
      </c>
      <c r="P49" s="12"/>
      <c r="R49">
        <f t="shared" si="3"/>
        <v>1.2872644284666723E-2</v>
      </c>
    </row>
    <row r="50" spans="1:18">
      <c r="A50" s="8">
        <f>FRED!A210</f>
        <v>29860</v>
      </c>
      <c r="B50" s="12">
        <f>FRED!D210</f>
        <v>11.75</v>
      </c>
      <c r="C50">
        <f>AVERAGE(FRED!C192:C209)</f>
        <v>10.078975555555555</v>
      </c>
      <c r="D50" s="13">
        <f>CPI!H54</f>
        <v>8</v>
      </c>
      <c r="E50" s="12">
        <f t="shared" ref="E50:E113" si="4">B50-C50</f>
        <v>1.6710244444444449</v>
      </c>
      <c r="F50" s="12">
        <f t="shared" ref="F50:F113" si="5">B50-D50</f>
        <v>3.75</v>
      </c>
      <c r="G50" s="12">
        <f>FRED!F210</f>
        <v>14.155901639344263</v>
      </c>
      <c r="H50">
        <f>AVERAGE(FRED!C192:C209)</f>
        <v>10.078975555555555</v>
      </c>
      <c r="J50" s="12">
        <f t="shared" si="1"/>
        <v>4.0769260837887078</v>
      </c>
      <c r="K50" s="12"/>
      <c r="L50" s="12">
        <f>FRED!E210</f>
        <v>14.116721311475409</v>
      </c>
      <c r="M50">
        <f>AVERAGE(FRED!C170:C209)</f>
        <v>8.3191842500000011</v>
      </c>
      <c r="O50" s="12">
        <f t="shared" si="2"/>
        <v>5.797537061475408</v>
      </c>
      <c r="P50" s="12"/>
      <c r="R50">
        <f t="shared" si="3"/>
        <v>4.1516353646355864E-3</v>
      </c>
    </row>
    <row r="51" spans="1:18">
      <c r="A51" s="8">
        <f>FRED!A211</f>
        <v>29952</v>
      </c>
      <c r="B51" s="12">
        <f>FRED!D211</f>
        <v>12.813333333333333</v>
      </c>
      <c r="C51">
        <f>AVERAGE(FRED!C193:C210)</f>
        <v>10.233779999999999</v>
      </c>
      <c r="D51" s="13">
        <f>CPI!H55</f>
        <v>6.7</v>
      </c>
      <c r="E51" s="12">
        <f t="shared" si="4"/>
        <v>2.5795533333333331</v>
      </c>
      <c r="F51" s="12">
        <f t="shared" si="5"/>
        <v>6.1133333333333324</v>
      </c>
      <c r="G51" s="12">
        <f>FRED!F211</f>
        <v>14.362622950819672</v>
      </c>
      <c r="H51">
        <f>AVERAGE(FRED!C193:C210)</f>
        <v>10.233779999999999</v>
      </c>
      <c r="J51" s="12">
        <f t="shared" si="1"/>
        <v>4.1288429508196725</v>
      </c>
      <c r="K51" s="12"/>
      <c r="L51" s="12">
        <f>FRED!E211</f>
        <v>14.268032786885247</v>
      </c>
      <c r="M51">
        <f>AVERAGE(FRED!C171:C210)</f>
        <v>8.4703797500000011</v>
      </c>
      <c r="O51" s="12">
        <f t="shared" si="2"/>
        <v>5.7976530368852455</v>
      </c>
      <c r="P51" s="12"/>
      <c r="R51">
        <f t="shared" si="3"/>
        <v>6.3874235462118012E-3</v>
      </c>
    </row>
    <row r="52" spans="1:18">
      <c r="A52" s="8">
        <f>FRED!A212</f>
        <v>30042</v>
      </c>
      <c r="B52" s="12">
        <f>FRED!D212</f>
        <v>12.42</v>
      </c>
      <c r="C52">
        <f>AVERAGE(FRED!C194:C211)</f>
        <v>10.289775000000001</v>
      </c>
      <c r="D52" s="13">
        <f>CPI!H56</f>
        <v>6</v>
      </c>
      <c r="E52" s="12">
        <f t="shared" si="4"/>
        <v>2.1302249999999994</v>
      </c>
      <c r="F52" s="12">
        <f t="shared" si="5"/>
        <v>6.42</v>
      </c>
      <c r="G52" s="12">
        <f>FRED!F212</f>
        <v>14.072063492063492</v>
      </c>
      <c r="H52">
        <f>AVERAGE(FRED!C194:C211)</f>
        <v>10.289775000000001</v>
      </c>
      <c r="J52" s="12">
        <f t="shared" si="1"/>
        <v>3.7822884920634916</v>
      </c>
      <c r="K52" s="12"/>
      <c r="L52" s="12">
        <f>FRED!E212</f>
        <v>13.942063492063491</v>
      </c>
      <c r="M52">
        <f>AVERAGE(FRED!C172:C211)</f>
        <v>8.57227125</v>
      </c>
      <c r="O52" s="12">
        <f t="shared" si="2"/>
        <v>5.3697922420634914</v>
      </c>
      <c r="P52" s="12"/>
      <c r="R52">
        <f t="shared" si="3"/>
        <v>5.2835411010163646E-3</v>
      </c>
    </row>
    <row r="53" spans="1:18">
      <c r="A53" s="8">
        <f>FRED!A213</f>
        <v>30133</v>
      </c>
      <c r="B53" s="12">
        <f>FRED!D213</f>
        <v>9.3166666666666664</v>
      </c>
      <c r="C53">
        <f>AVERAGE(FRED!C195:C212)</f>
        <v>10.307150555555557</v>
      </c>
      <c r="D53" s="13">
        <f>CPI!H57</f>
        <v>6</v>
      </c>
      <c r="E53" s="12">
        <f t="shared" si="4"/>
        <v>-0.99048388888889072</v>
      </c>
      <c r="F53" s="12">
        <f t="shared" si="5"/>
        <v>3.3166666666666664</v>
      </c>
      <c r="G53" s="12">
        <f>FRED!F213</f>
        <v>13.102812500000001</v>
      </c>
      <c r="H53">
        <f>AVERAGE(FRED!C195:C212)</f>
        <v>10.307150555555557</v>
      </c>
      <c r="J53" s="12">
        <f t="shared" si="1"/>
        <v>2.7956619444444435</v>
      </c>
      <c r="K53" s="12"/>
      <c r="L53" s="12">
        <f>FRED!E213</f>
        <v>13.112500000000001</v>
      </c>
      <c r="M53">
        <f>AVERAGE(FRED!C173:C212)</f>
        <v>8.6642960000000002</v>
      </c>
      <c r="O53" s="12">
        <f t="shared" si="2"/>
        <v>4.4482040000000005</v>
      </c>
      <c r="P53" s="12"/>
      <c r="R53">
        <f t="shared" si="3"/>
        <v>-2.4854606497553E-3</v>
      </c>
    </row>
    <row r="54" spans="1:18">
      <c r="A54" s="8">
        <f>FRED!A214</f>
        <v>30225</v>
      </c>
      <c r="B54" s="12">
        <f>FRED!D214</f>
        <v>7.9066666666666663</v>
      </c>
      <c r="C54">
        <f>AVERAGE(FRED!C196:C213)</f>
        <v>10.270552777777779</v>
      </c>
      <c r="D54" s="13">
        <f>CPI!H58</f>
        <v>6</v>
      </c>
      <c r="E54" s="12">
        <f t="shared" si="4"/>
        <v>-2.3638861111111122</v>
      </c>
      <c r="F54" s="12">
        <f t="shared" si="5"/>
        <v>1.9066666666666663</v>
      </c>
      <c r="G54" s="12">
        <f>FRED!F214</f>
        <v>10.461147540983607</v>
      </c>
      <c r="H54">
        <f>AVERAGE(FRED!C196:C213)</f>
        <v>10.270552777777779</v>
      </c>
      <c r="J54" s="12">
        <f t="shared" si="1"/>
        <v>0.19059476320582824</v>
      </c>
      <c r="K54" s="12"/>
      <c r="L54" s="12">
        <f>FRED!E214</f>
        <v>10.66344262295082</v>
      </c>
      <c r="M54">
        <f>AVERAGE(FRED!C174:C213)</f>
        <v>8.7339502499999995</v>
      </c>
      <c r="O54" s="12">
        <f t="shared" si="2"/>
        <v>1.9294923729508202</v>
      </c>
      <c r="P54" s="12"/>
      <c r="R54">
        <f t="shared" si="3"/>
        <v>-5.962836715188935E-3</v>
      </c>
    </row>
    <row r="55" spans="1:18">
      <c r="A55" s="8">
        <f>FRED!A215</f>
        <v>30317</v>
      </c>
      <c r="B55" s="12">
        <f>FRED!D215</f>
        <v>8.1066666666666674</v>
      </c>
      <c r="C55">
        <f>AVERAGE(FRED!C197:C214)</f>
        <v>10.126965555555557</v>
      </c>
      <c r="D55" s="13">
        <f>CPI!H59</f>
        <v>5</v>
      </c>
      <c r="E55" s="12">
        <f t="shared" si="4"/>
        <v>-2.02029888888889</v>
      </c>
      <c r="F55" s="12">
        <f t="shared" si="5"/>
        <v>3.1066666666666674</v>
      </c>
      <c r="G55" s="12">
        <f>FRED!F215</f>
        <v>10.116666666666667</v>
      </c>
      <c r="H55">
        <f>AVERAGE(FRED!C197:C214)</f>
        <v>10.126965555555557</v>
      </c>
      <c r="J55" s="12">
        <f t="shared" si="1"/>
        <v>-1.029888888889019E-2</v>
      </c>
      <c r="K55" s="12"/>
      <c r="L55" s="12">
        <f>FRED!E215</f>
        <v>10.555873015873017</v>
      </c>
      <c r="M55">
        <f>AVERAGE(FRED!C175:C214)</f>
        <v>8.7617082499999999</v>
      </c>
      <c r="O55" s="12">
        <f t="shared" si="2"/>
        <v>1.7941647658730169</v>
      </c>
      <c r="P55" s="12"/>
      <c r="R55">
        <f t="shared" si="3"/>
        <v>-5.0894696103221948E-3</v>
      </c>
    </row>
    <row r="56" spans="1:18">
      <c r="A56" s="8">
        <f>FRED!A216</f>
        <v>30407</v>
      </c>
      <c r="B56" s="12">
        <f>FRED!D216</f>
        <v>8.3966666666666665</v>
      </c>
      <c r="C56">
        <f>AVERAGE(FRED!C198:C215)</f>
        <v>9.8808577777777788</v>
      </c>
      <c r="D56" s="13">
        <f>CPI!H60</f>
        <v>4.9000000000000004</v>
      </c>
      <c r="E56" s="12">
        <f t="shared" si="4"/>
        <v>-1.4841911111111123</v>
      </c>
      <c r="F56" s="12">
        <f t="shared" si="5"/>
        <v>3.4966666666666661</v>
      </c>
      <c r="G56" s="12">
        <f>FRED!F216</f>
        <v>10.237619047619047</v>
      </c>
      <c r="H56">
        <f>AVERAGE(FRED!C198:C215)</f>
        <v>9.8808577777777788</v>
      </c>
      <c r="J56" s="12">
        <f t="shared" si="1"/>
        <v>0.3567612698412681</v>
      </c>
      <c r="K56" s="12"/>
      <c r="L56" s="12">
        <f>FRED!E216</f>
        <v>10.55</v>
      </c>
      <c r="M56">
        <f>AVERAGE(FRED!C176:C215)</f>
        <v>8.7487377500000001</v>
      </c>
      <c r="O56" s="12">
        <f t="shared" si="2"/>
        <v>1.8012622500000006</v>
      </c>
      <c r="P56" s="12"/>
      <c r="R56">
        <f t="shared" si="3"/>
        <v>-3.7313098866339489E-3</v>
      </c>
    </row>
    <row r="57" spans="1:18">
      <c r="A57" s="8">
        <f>FRED!A217</f>
        <v>30498</v>
      </c>
      <c r="B57" s="12">
        <f>FRED!D217</f>
        <v>9.14</v>
      </c>
      <c r="C57">
        <f>AVERAGE(FRED!C199:C216)</f>
        <v>9.5680927777777782</v>
      </c>
      <c r="D57" s="13">
        <f>CPI!H61</f>
        <v>4.5</v>
      </c>
      <c r="E57" s="12">
        <f t="shared" si="4"/>
        <v>-0.42809277777777766</v>
      </c>
      <c r="F57" s="12">
        <f t="shared" si="5"/>
        <v>4.6400000000000006</v>
      </c>
      <c r="G57" s="12">
        <f>FRED!F217</f>
        <v>11.43140625</v>
      </c>
      <c r="H57">
        <f>AVERAGE(FRED!C199:C216)</f>
        <v>9.5680927777777782</v>
      </c>
      <c r="J57" s="12">
        <f t="shared" si="1"/>
        <v>1.863313472222222</v>
      </c>
      <c r="K57" s="12"/>
      <c r="L57" s="12">
        <f>FRED!E217</f>
        <v>11.63640625</v>
      </c>
      <c r="M57">
        <f>AVERAGE(FRED!C177:C216)</f>
        <v>8.6910074999999996</v>
      </c>
      <c r="O57" s="12">
        <f t="shared" si="2"/>
        <v>2.9453987500000007</v>
      </c>
      <c r="P57" s="12"/>
      <c r="R57">
        <f t="shared" si="3"/>
        <v>-1.0719543421742195E-3</v>
      </c>
    </row>
    <row r="58" spans="1:18">
      <c r="A58" s="8">
        <f>FRED!A218</f>
        <v>30590</v>
      </c>
      <c r="B58" s="12">
        <f>FRED!D218</f>
        <v>8.8000000000000007</v>
      </c>
      <c r="C58">
        <f>AVERAGE(FRED!C200:C217)</f>
        <v>9.1649416666666674</v>
      </c>
      <c r="D58" s="13">
        <f>CPI!H62</f>
        <v>5.5</v>
      </c>
      <c r="E58" s="12">
        <f t="shared" si="4"/>
        <v>-0.36494166666666672</v>
      </c>
      <c r="F58" s="12">
        <f t="shared" si="5"/>
        <v>3.3000000000000007</v>
      </c>
      <c r="G58" s="12">
        <f>FRED!F218</f>
        <v>11.412833333333333</v>
      </c>
      <c r="H58">
        <f>AVERAGE(FRED!C200:C217)</f>
        <v>9.1649416666666674</v>
      </c>
      <c r="J58" s="12">
        <f t="shared" si="1"/>
        <v>2.247891666666666</v>
      </c>
      <c r="K58" s="12"/>
      <c r="L58" s="12">
        <f>FRED!E218</f>
        <v>11.689166666666667</v>
      </c>
      <c r="M58">
        <f>AVERAGE(FRED!C178:C217)</f>
        <v>8.5832627499999994</v>
      </c>
      <c r="O58" s="12">
        <f t="shared" si="2"/>
        <v>3.1059039166666675</v>
      </c>
      <c r="P58" s="12"/>
      <c r="R58">
        <f t="shared" si="3"/>
        <v>-9.1360541656315686E-4</v>
      </c>
    </row>
    <row r="59" spans="1:18">
      <c r="A59" s="8">
        <f>FRED!A219</f>
        <v>30682</v>
      </c>
      <c r="B59" s="12">
        <f>FRED!D219</f>
        <v>9.17</v>
      </c>
      <c r="C59">
        <f>AVERAGE(FRED!C201:C218)</f>
        <v>8.7470850000000002</v>
      </c>
      <c r="D59" s="13">
        <f>CPI!H63</f>
        <v>5.2</v>
      </c>
      <c r="E59" s="12">
        <f t="shared" si="4"/>
        <v>0.42291499999999971</v>
      </c>
      <c r="F59" s="12">
        <f t="shared" si="5"/>
        <v>3.9699999999999998</v>
      </c>
      <c r="G59" s="12">
        <f>FRED!F219</f>
        <v>11.652258064516129</v>
      </c>
      <c r="H59">
        <f>AVERAGE(FRED!C201:C218)</f>
        <v>8.7470850000000002</v>
      </c>
      <c r="J59" s="12">
        <f t="shared" si="1"/>
        <v>2.9051730645161289</v>
      </c>
      <c r="K59" s="12"/>
      <c r="L59" s="12">
        <f>FRED!E219</f>
        <v>11.954516129032259</v>
      </c>
      <c r="M59">
        <f>AVERAGE(FRED!C179:C218)</f>
        <v>8.4536357500000001</v>
      </c>
      <c r="O59" s="12">
        <f t="shared" si="2"/>
        <v>3.5008803790322585</v>
      </c>
      <c r="P59" s="12"/>
      <c r="R59">
        <f t="shared" si="3"/>
        <v>1.0556148393603415E-3</v>
      </c>
    </row>
    <row r="60" spans="1:18">
      <c r="A60" s="8">
        <f>FRED!A220</f>
        <v>30773</v>
      </c>
      <c r="B60" s="12">
        <f>FRED!D220</f>
        <v>9.7966666666666669</v>
      </c>
      <c r="C60">
        <f>AVERAGE(FRED!C202:C219)</f>
        <v>8.352793888888888</v>
      </c>
      <c r="D60" s="13">
        <f>CPI!H64</f>
        <v>5.65</v>
      </c>
      <c r="E60" s="12">
        <f t="shared" si="4"/>
        <v>1.4438727777777789</v>
      </c>
      <c r="F60" s="12">
        <f t="shared" si="5"/>
        <v>4.1466666666666665</v>
      </c>
      <c r="G60" s="12">
        <f>FRED!F220</f>
        <v>13.01968253968254</v>
      </c>
      <c r="H60">
        <f>AVERAGE(FRED!C202:C219)</f>
        <v>8.352793888888888</v>
      </c>
      <c r="J60" s="12">
        <f t="shared" si="1"/>
        <v>4.666888650793652</v>
      </c>
      <c r="K60" s="12"/>
      <c r="L60" s="12">
        <f>FRED!E220</f>
        <v>13.213968253968254</v>
      </c>
      <c r="M60">
        <f>AVERAGE(FRED!C180:C219)</f>
        <v>8.3214122499999981</v>
      </c>
      <c r="O60" s="12">
        <f t="shared" si="2"/>
        <v>4.8925560039682559</v>
      </c>
      <c r="P60" s="12"/>
      <c r="R60">
        <f t="shared" si="3"/>
        <v>3.5903002393038452E-3</v>
      </c>
    </row>
    <row r="61" spans="1:18">
      <c r="A61" s="8">
        <f>FRED!A221</f>
        <v>30864</v>
      </c>
      <c r="B61" s="12">
        <f>FRED!D221</f>
        <v>10.32</v>
      </c>
      <c r="C61">
        <f>AVERAGE(FRED!C203:C220)</f>
        <v>7.8951749999999992</v>
      </c>
      <c r="D61" s="13">
        <f>CPI!H65</f>
        <v>5.3</v>
      </c>
      <c r="E61" s="12">
        <f t="shared" si="4"/>
        <v>2.4248250000000011</v>
      </c>
      <c r="F61" s="12">
        <f t="shared" si="5"/>
        <v>5.0200000000000005</v>
      </c>
      <c r="G61" s="12">
        <f>FRED!F221</f>
        <v>12.835396825396826</v>
      </c>
      <c r="H61">
        <f>AVERAGE(FRED!C203:C220)</f>
        <v>7.8951749999999992</v>
      </c>
      <c r="J61" s="12">
        <f t="shared" si="1"/>
        <v>4.9402218253968266</v>
      </c>
      <c r="K61" s="12"/>
      <c r="L61" s="12">
        <f>FRED!E221</f>
        <v>12.873174603174602</v>
      </c>
      <c r="M61">
        <f>AVERAGE(FRED!C181:C220)</f>
        <v>8.1678762499999973</v>
      </c>
      <c r="O61" s="12">
        <f t="shared" si="2"/>
        <v>4.7052983531746051</v>
      </c>
      <c r="P61" s="12"/>
      <c r="R61">
        <f t="shared" si="3"/>
        <v>6.0077065342545311E-3</v>
      </c>
    </row>
    <row r="62" spans="1:18">
      <c r="A62" s="8">
        <f>FRED!A222</f>
        <v>30956</v>
      </c>
      <c r="B62" s="12">
        <f>FRED!D222</f>
        <v>8.8033333333333328</v>
      </c>
      <c r="C62">
        <f>AVERAGE(FRED!C204:C221)</f>
        <v>7.3443794444444466</v>
      </c>
      <c r="D62" s="13">
        <f>CPI!H66</f>
        <v>4.7</v>
      </c>
      <c r="E62" s="12">
        <f t="shared" si="4"/>
        <v>1.4589538888888862</v>
      </c>
      <c r="F62" s="12">
        <f t="shared" si="5"/>
        <v>4.1033333333333326</v>
      </c>
      <c r="G62" s="12">
        <f>FRED!F222</f>
        <v>11.50672131147541</v>
      </c>
      <c r="H62">
        <f>AVERAGE(FRED!C204:C221)</f>
        <v>7.3443794444444466</v>
      </c>
      <c r="J62" s="12">
        <f t="shared" si="1"/>
        <v>4.1623418670309631</v>
      </c>
      <c r="K62" s="12"/>
      <c r="L62" s="12">
        <f>FRED!E222</f>
        <v>11.760655737704917</v>
      </c>
      <c r="M62">
        <f>AVERAGE(FRED!C182:C221)</f>
        <v>7.9888104999999978</v>
      </c>
      <c r="O62" s="12">
        <f t="shared" si="2"/>
        <v>3.7718452377049196</v>
      </c>
      <c r="P62" s="12"/>
      <c r="R62">
        <f t="shared" si="3"/>
        <v>3.627597743598221E-3</v>
      </c>
    </row>
    <row r="63" spans="1:18">
      <c r="A63" s="8">
        <f>FRED!A223</f>
        <v>31048</v>
      </c>
      <c r="B63" s="12">
        <f>FRED!D223</f>
        <v>8.1833333333333336</v>
      </c>
      <c r="C63">
        <f>AVERAGE(FRED!C205:C222)</f>
        <v>6.7737422222222241</v>
      </c>
      <c r="D63" s="13">
        <f>CPI!H67</f>
        <v>4.7</v>
      </c>
      <c r="E63" s="12">
        <f t="shared" si="4"/>
        <v>1.4095911111111095</v>
      </c>
      <c r="F63" s="12">
        <f t="shared" si="5"/>
        <v>3.4833333333333334</v>
      </c>
      <c r="G63" s="12">
        <f>FRED!F223</f>
        <v>11.197833333333334</v>
      </c>
      <c r="H63">
        <f>AVERAGE(FRED!C205:C222)</f>
        <v>6.7737422222222241</v>
      </c>
      <c r="J63" s="12">
        <f t="shared" si="1"/>
        <v>4.4240911111111094</v>
      </c>
      <c r="K63" s="12"/>
      <c r="L63" s="12">
        <f>FRED!E223</f>
        <v>11.586499999999999</v>
      </c>
      <c r="M63">
        <f>AVERAGE(FRED!C183:C222)</f>
        <v>7.7915069999999984</v>
      </c>
      <c r="O63" s="12">
        <f t="shared" si="2"/>
        <v>3.7949930000000007</v>
      </c>
      <c r="P63" s="12"/>
      <c r="R63">
        <f t="shared" si="3"/>
        <v>3.5055018477083699E-3</v>
      </c>
    </row>
    <row r="64" spans="1:18">
      <c r="A64" s="8">
        <f>FRED!A224</f>
        <v>31138</v>
      </c>
      <c r="B64" s="12">
        <f>FRED!D224</f>
        <v>7.46</v>
      </c>
      <c r="C64">
        <f>AVERAGE(FRED!C206:C223)</f>
        <v>6.2573961111111123</v>
      </c>
      <c r="D64" s="13">
        <f>CPI!H68</f>
        <v>4.45</v>
      </c>
      <c r="E64" s="12">
        <f t="shared" si="4"/>
        <v>1.2026038888888877</v>
      </c>
      <c r="F64" s="12">
        <f t="shared" si="5"/>
        <v>3.01</v>
      </c>
      <c r="G64" s="12">
        <f>FRED!F224</f>
        <v>10.325555555555555</v>
      </c>
      <c r="H64">
        <f>AVERAGE(FRED!C206:C223)</f>
        <v>6.2573961111111123</v>
      </c>
      <c r="J64" s="12">
        <f t="shared" si="1"/>
        <v>4.0681594444444427</v>
      </c>
      <c r="K64" s="12"/>
      <c r="L64" s="12">
        <f>FRED!E224</f>
        <v>10.823492063492063</v>
      </c>
      <c r="M64">
        <f>AVERAGE(FRED!C184:C223)</f>
        <v>7.60416925</v>
      </c>
      <c r="O64" s="12">
        <f t="shared" si="2"/>
        <v>3.2193228134920631</v>
      </c>
      <c r="P64" s="12"/>
      <c r="R64">
        <f t="shared" si="3"/>
        <v>2.9930454082742752E-3</v>
      </c>
    </row>
    <row r="65" spans="1:19">
      <c r="A65" s="8">
        <f>FRED!A225</f>
        <v>31229</v>
      </c>
      <c r="B65" s="12">
        <f>FRED!D225</f>
        <v>7.1066666666666665</v>
      </c>
      <c r="C65">
        <f>AVERAGE(FRED!C207:C224)</f>
        <v>5.7612144444444446</v>
      </c>
      <c r="D65" s="13">
        <f>CPI!H69</f>
        <v>4.5</v>
      </c>
      <c r="E65" s="12">
        <f t="shared" si="4"/>
        <v>1.3454522222222218</v>
      </c>
      <c r="F65" s="12">
        <f t="shared" si="5"/>
        <v>2.6066666666666665</v>
      </c>
      <c r="G65" s="12">
        <f>FRED!F225</f>
        <v>9.7714285714285722</v>
      </c>
      <c r="H65">
        <f>AVERAGE(FRED!C207:C224)</f>
        <v>5.7612144444444446</v>
      </c>
      <c r="J65" s="12">
        <f t="shared" si="1"/>
        <v>4.0102141269841276</v>
      </c>
      <c r="K65" s="12"/>
      <c r="L65" s="12">
        <f>FRED!E225</f>
        <v>10.335555555555555</v>
      </c>
      <c r="M65">
        <f>AVERAGE(FRED!C185:C224)</f>
        <v>7.4558427500000004</v>
      </c>
      <c r="O65" s="12">
        <f t="shared" si="2"/>
        <v>2.8797128055555543</v>
      </c>
      <c r="P65" s="12"/>
      <c r="R65">
        <f t="shared" si="3"/>
        <v>3.3467915165501516E-3</v>
      </c>
    </row>
    <row r="66" spans="1:19">
      <c r="A66" s="8">
        <f>FRED!A226</f>
        <v>31321</v>
      </c>
      <c r="B66" s="12">
        <f>FRED!D226</f>
        <v>7.166666666666667</v>
      </c>
      <c r="C66">
        <f>AVERAGE(FRED!C208:C225)</f>
        <v>5.3218488888888906</v>
      </c>
      <c r="D66" s="13">
        <f>CPI!H70</f>
        <v>4.2</v>
      </c>
      <c r="E66" s="12">
        <f t="shared" si="4"/>
        <v>1.8448177777777763</v>
      </c>
      <c r="F66" s="12">
        <f t="shared" si="5"/>
        <v>2.9666666666666668</v>
      </c>
      <c r="G66" s="12">
        <f>FRED!F226</f>
        <v>9.2367741935483867</v>
      </c>
      <c r="H66">
        <f>AVERAGE(FRED!C208:C225)</f>
        <v>5.3218488888888906</v>
      </c>
      <c r="J66" s="12">
        <f t="shared" si="1"/>
        <v>3.9149253046594961</v>
      </c>
      <c r="K66" s="12"/>
      <c r="L66" s="12">
        <f>FRED!E226</f>
        <v>9.7661290322580641</v>
      </c>
      <c r="M66">
        <f>AVERAGE(FRED!C186:C225)</f>
        <v>7.3226990000000018</v>
      </c>
      <c r="O66" s="12">
        <f t="shared" si="2"/>
        <v>2.4434300322580622</v>
      </c>
      <c r="P66" s="12"/>
      <c r="R66">
        <f t="shared" si="3"/>
        <v>4.5804770770785375E-3</v>
      </c>
    </row>
    <row r="67" spans="1:19">
      <c r="A67" s="8">
        <f>FRED!A227</f>
        <v>31413</v>
      </c>
      <c r="B67" s="12">
        <f>FRED!D227</f>
        <v>6.8966666666666665</v>
      </c>
      <c r="C67">
        <f>AVERAGE(FRED!C209:C226)</f>
        <v>4.968529444444445</v>
      </c>
      <c r="D67" s="13">
        <f>CPI!H71</f>
        <v>4</v>
      </c>
      <c r="E67" s="12">
        <f t="shared" si="4"/>
        <v>1.9281372222222215</v>
      </c>
      <c r="F67" s="12">
        <f t="shared" si="5"/>
        <v>2.8966666666666665</v>
      </c>
      <c r="G67" s="12">
        <f>FRED!F227</f>
        <v>8.1654999999999998</v>
      </c>
      <c r="H67">
        <f>AVERAGE(FRED!C209:C226)</f>
        <v>4.968529444444445</v>
      </c>
      <c r="J67" s="12">
        <f t="shared" si="1"/>
        <v>3.1969705555555548</v>
      </c>
      <c r="K67" s="12"/>
      <c r="L67" s="12">
        <f>FRED!E227</f>
        <v>8.5670000000000002</v>
      </c>
      <c r="M67">
        <f>AVERAGE(FRED!C187:C226)</f>
        <v>7.2259577500000018</v>
      </c>
      <c r="O67" s="12">
        <f t="shared" si="2"/>
        <v>1.3410422499999983</v>
      </c>
      <c r="P67" s="12"/>
      <c r="R67">
        <f t="shared" si="3"/>
        <v>4.7858763865733511E-3</v>
      </c>
    </row>
    <row r="68" spans="1:19">
      <c r="A68" s="8">
        <f>FRED!A228</f>
        <v>31503</v>
      </c>
      <c r="B68" s="12">
        <f>FRED!D228</f>
        <v>6.14</v>
      </c>
      <c r="C68">
        <f>AVERAGE(FRED!C210:C227)</f>
        <v>4.5381061111111114</v>
      </c>
      <c r="D68" s="13">
        <f>CPI!H72</f>
        <v>3.95</v>
      </c>
      <c r="E68" s="12">
        <f t="shared" si="4"/>
        <v>1.6018938888888883</v>
      </c>
      <c r="F68" s="12">
        <f t="shared" si="5"/>
        <v>2.1899999999999995</v>
      </c>
      <c r="G68" s="12">
        <f>FRED!F228</f>
        <v>7.3998437499999996</v>
      </c>
      <c r="H68">
        <f>AVERAGE(FRED!C210:C227)</f>
        <v>4.5381061111111114</v>
      </c>
      <c r="J68" s="12">
        <f t="shared" ref="J68:J131" si="6">G68-H68</f>
        <v>2.8617376388888882</v>
      </c>
      <c r="K68" s="12"/>
      <c r="L68" s="12">
        <f>FRED!E228</f>
        <v>7.5979687499999997</v>
      </c>
      <c r="M68">
        <f>AVERAGE(FRED!C188:C227)</f>
        <v>7.1450639999999996</v>
      </c>
      <c r="O68" s="12">
        <f t="shared" ref="O68:O131" si="7">L68-M68</f>
        <v>0.45290475000000008</v>
      </c>
      <c r="P68" s="12"/>
      <c r="R68">
        <f t="shared" ref="R68:R131" si="8">(1+E68/100)^(1/4)-1</f>
        <v>3.9809002219883816E-3</v>
      </c>
    </row>
    <row r="69" spans="1:19">
      <c r="A69" s="8">
        <f>FRED!A229</f>
        <v>31594</v>
      </c>
      <c r="B69" s="12">
        <f>FRED!D229</f>
        <v>5.5233333333333334</v>
      </c>
      <c r="C69">
        <f>AVERAGE(FRED!C211:C228)</f>
        <v>4.0989622222222222</v>
      </c>
      <c r="D69" s="13">
        <f>CPI!H73</f>
        <v>3.7</v>
      </c>
      <c r="E69" s="12">
        <f t="shared" si="4"/>
        <v>1.4243711111111113</v>
      </c>
      <c r="F69" s="12">
        <f t="shared" si="5"/>
        <v>1.8233333333333333</v>
      </c>
      <c r="G69" s="12">
        <f>FRED!F229</f>
        <v>6.9301562499999996</v>
      </c>
      <c r="H69">
        <f>AVERAGE(FRED!C211:C228)</f>
        <v>4.0989622222222222</v>
      </c>
      <c r="J69" s="12">
        <f t="shared" si="6"/>
        <v>2.8311940277777774</v>
      </c>
      <c r="K69" s="12"/>
      <c r="L69" s="12">
        <f>FRED!E229</f>
        <v>7.3054687500000002</v>
      </c>
      <c r="M69">
        <f>AVERAGE(FRED!C189:C228)</f>
        <v>7.0366524999999998</v>
      </c>
      <c r="O69" s="12">
        <f t="shared" si="7"/>
        <v>0.26881625000000042</v>
      </c>
      <c r="P69" s="12"/>
      <c r="R69">
        <f t="shared" si="8"/>
        <v>3.5420639731373882E-3</v>
      </c>
    </row>
    <row r="70" spans="1:19">
      <c r="A70" s="8">
        <f>FRED!A230</f>
        <v>31686</v>
      </c>
      <c r="B70" s="12">
        <f>FRED!D230</f>
        <v>5.3533333333333335</v>
      </c>
      <c r="C70">
        <f>AVERAGE(FRED!C212:C229)</f>
        <v>3.7704461111111107</v>
      </c>
      <c r="D70" s="13">
        <f>CPI!H74</f>
        <v>3.9</v>
      </c>
      <c r="E70" s="12">
        <f t="shared" si="4"/>
        <v>1.5828872222222228</v>
      </c>
      <c r="F70" s="12">
        <f t="shared" si="5"/>
        <v>1.4533333333333336</v>
      </c>
      <c r="G70" s="12">
        <f>FRED!F230</f>
        <v>6.7519354838709678</v>
      </c>
      <c r="H70">
        <f>AVERAGE(FRED!C212:C229)</f>
        <v>3.7704461111111107</v>
      </c>
      <c r="J70" s="12">
        <f t="shared" si="6"/>
        <v>2.981489372759857</v>
      </c>
      <c r="K70" s="12"/>
      <c r="L70" s="12">
        <f>FRED!E230</f>
        <v>7.2640322580645158</v>
      </c>
      <c r="M70">
        <f>AVERAGE(FRED!C190:C229)</f>
        <v>6.9386157500000012</v>
      </c>
      <c r="O70" s="12">
        <f t="shared" si="7"/>
        <v>0.32541650806451461</v>
      </c>
      <c r="P70" s="12"/>
      <c r="R70">
        <f t="shared" si="8"/>
        <v>3.9339432500875571E-3</v>
      </c>
    </row>
    <row r="71" spans="1:19">
      <c r="A71" s="8">
        <f>FRED!A231</f>
        <v>31778</v>
      </c>
      <c r="B71" s="12">
        <f>FRED!D231</f>
        <v>5.5366666666666671</v>
      </c>
      <c r="C71">
        <f>AVERAGE(FRED!C213:C230)</f>
        <v>3.4614888888888893</v>
      </c>
      <c r="D71" s="13">
        <f>CPI!H75</f>
        <v>4</v>
      </c>
      <c r="E71" s="12">
        <f t="shared" si="4"/>
        <v>2.0751777777777778</v>
      </c>
      <c r="F71" s="12">
        <f t="shared" si="5"/>
        <v>1.5366666666666671</v>
      </c>
      <c r="G71" s="12">
        <f>FRED!F231</f>
        <v>6.7409836065573767</v>
      </c>
      <c r="H71">
        <f>AVERAGE(FRED!C213:C230)</f>
        <v>3.4614888888888893</v>
      </c>
      <c r="J71" s="12">
        <f t="shared" si="6"/>
        <v>3.2794947176684874</v>
      </c>
      <c r="K71" s="12"/>
      <c r="L71" s="12">
        <f>FRED!E231</f>
        <v>7.1954098360655738</v>
      </c>
      <c r="M71">
        <f>AVERAGE(FRED!C191:C230)</f>
        <v>6.8425807500000007</v>
      </c>
      <c r="O71" s="12">
        <f t="shared" si="7"/>
        <v>0.35282908606557317</v>
      </c>
      <c r="P71" s="12"/>
      <c r="R71">
        <f t="shared" si="8"/>
        <v>5.1480541405912739E-3</v>
      </c>
    </row>
    <row r="72" spans="1:19">
      <c r="A72" s="8">
        <f>FRED!A232</f>
        <v>31868</v>
      </c>
      <c r="B72" s="12">
        <f>FRED!D232</f>
        <v>5.6566666666666663</v>
      </c>
      <c r="C72">
        <f>AVERAGE(FRED!C214:C231)</f>
        <v>3.2515922222222229</v>
      </c>
      <c r="D72" s="13">
        <f>CPI!H76</f>
        <v>4.45</v>
      </c>
      <c r="E72" s="12">
        <f t="shared" si="4"/>
        <v>2.4050744444444434</v>
      </c>
      <c r="F72" s="12">
        <f t="shared" si="5"/>
        <v>1.2066666666666661</v>
      </c>
      <c r="G72" s="12">
        <f>FRED!F232</f>
        <v>7.946190476190476</v>
      </c>
      <c r="H72">
        <f>AVERAGE(FRED!C214:C231)</f>
        <v>3.2515922222222229</v>
      </c>
      <c r="J72" s="12">
        <f t="shared" si="6"/>
        <v>4.6945982539682536</v>
      </c>
      <c r="K72" s="12"/>
      <c r="L72" s="12">
        <f>FRED!E232</f>
        <v>8.3426984126984127</v>
      </c>
      <c r="M72">
        <f>AVERAGE(FRED!C192:C231)</f>
        <v>6.7459539999999993</v>
      </c>
      <c r="O72" s="12">
        <f t="shared" si="7"/>
        <v>1.5967444126984134</v>
      </c>
      <c r="P72" s="12"/>
      <c r="R72">
        <f t="shared" si="8"/>
        <v>5.9592059680473319E-3</v>
      </c>
    </row>
    <row r="73" spans="1:19">
      <c r="A73" s="8">
        <f>FRED!A233</f>
        <v>31959</v>
      </c>
      <c r="B73" s="12">
        <f>FRED!D233</f>
        <v>6.043333333333333</v>
      </c>
      <c r="C73">
        <f>AVERAGE(FRED!C215:C232)</f>
        <v>3.2102322222222228</v>
      </c>
      <c r="D73" s="13">
        <f>CPI!H77</f>
        <v>4.5999999999999996</v>
      </c>
      <c r="E73" s="12">
        <f t="shared" si="4"/>
        <v>2.8331011111111102</v>
      </c>
      <c r="F73" s="12">
        <f t="shared" si="5"/>
        <v>1.4433333333333334</v>
      </c>
      <c r="G73" s="12">
        <f>FRED!F233</f>
        <v>8.4181249999999999</v>
      </c>
      <c r="H73">
        <f>AVERAGE(FRED!C215:C232)</f>
        <v>3.2102322222222228</v>
      </c>
      <c r="J73" s="12">
        <f t="shared" si="6"/>
        <v>5.2078927777777775</v>
      </c>
      <c r="K73" s="12"/>
      <c r="L73" s="12">
        <f>FRED!E233</f>
        <v>8.8696874999999995</v>
      </c>
      <c r="M73">
        <f>AVERAGE(FRED!C193:C232)</f>
        <v>6.6685159999999986</v>
      </c>
      <c r="O73" s="12">
        <f t="shared" si="7"/>
        <v>2.2011715000000009</v>
      </c>
      <c r="P73" s="12"/>
      <c r="R73">
        <f t="shared" si="8"/>
        <v>7.0087245604733006E-3</v>
      </c>
      <c r="S73">
        <f>R73-$R$203</f>
        <v>6.046181862278446E-3</v>
      </c>
    </row>
    <row r="74" spans="1:19">
      <c r="A74" s="8">
        <f>FRED!A234</f>
        <v>32051</v>
      </c>
      <c r="B74" s="12">
        <f>FRED!D234</f>
        <v>5.8633333333333333</v>
      </c>
      <c r="C74">
        <f>AVERAGE(FRED!C216:C233)</f>
        <v>3.2418316666666676</v>
      </c>
      <c r="D74" s="13">
        <f>CPI!H78</f>
        <v>4.5</v>
      </c>
      <c r="E74" s="12">
        <f t="shared" si="4"/>
        <v>2.6215016666666657</v>
      </c>
      <c r="F74" s="12">
        <f t="shared" si="5"/>
        <v>1.3633333333333333</v>
      </c>
      <c r="G74" s="12">
        <f>FRED!F234</f>
        <v>8.63241935483871</v>
      </c>
      <c r="H74">
        <f>AVERAGE(FRED!C216:C233)</f>
        <v>3.2418316666666676</v>
      </c>
      <c r="J74" s="12">
        <f t="shared" si="6"/>
        <v>5.390587688172042</v>
      </c>
      <c r="K74" s="12"/>
      <c r="L74" s="12">
        <f>FRED!E234</f>
        <v>9.129032258064516</v>
      </c>
      <c r="M74">
        <f>AVERAGE(FRED!C194:C233)</f>
        <v>6.6082479999999988</v>
      </c>
      <c r="O74" s="12">
        <f t="shared" si="7"/>
        <v>2.5207842580645172</v>
      </c>
      <c r="P74" s="12"/>
      <c r="R74">
        <f t="shared" si="8"/>
        <v>6.4902944434594989E-3</v>
      </c>
      <c r="S74">
        <f t="shared" ref="S74:S137" si="9">R74-$R$203</f>
        <v>5.5277517452646443E-3</v>
      </c>
    </row>
    <row r="75" spans="1:19">
      <c r="A75" s="8">
        <f>FRED!A235</f>
        <v>32143</v>
      </c>
      <c r="B75" s="12">
        <f>FRED!D235</f>
        <v>5.7233333333333336</v>
      </c>
      <c r="C75">
        <f>AVERAGE(FRED!C217:C234)</f>
        <v>3.3032644444444448</v>
      </c>
      <c r="D75" s="13">
        <f>CPI!H79</f>
        <v>4.5999999999999996</v>
      </c>
      <c r="E75" s="12">
        <f t="shared" si="4"/>
        <v>2.4200688888888888</v>
      </c>
      <c r="F75" s="12">
        <f t="shared" si="5"/>
        <v>1.123333333333334</v>
      </c>
      <c r="G75" s="12">
        <f>FRED!F235</f>
        <v>7.9001612903225809</v>
      </c>
      <c r="H75">
        <f>AVERAGE(FRED!C217:C234)</f>
        <v>3.3032644444444448</v>
      </c>
      <c r="J75" s="12">
        <f t="shared" si="6"/>
        <v>4.5968968458781365</v>
      </c>
      <c r="K75" s="12"/>
      <c r="L75" s="12">
        <f>FRED!E235</f>
        <v>8.4109677419354831</v>
      </c>
      <c r="M75">
        <f>AVERAGE(FRED!C195:C234)</f>
        <v>6.55353575</v>
      </c>
      <c r="O75" s="12">
        <f t="shared" si="7"/>
        <v>1.8574319919354831</v>
      </c>
      <c r="P75" s="12"/>
      <c r="R75">
        <f t="shared" si="8"/>
        <v>5.9960278036592651E-3</v>
      </c>
      <c r="S75">
        <f t="shared" si="9"/>
        <v>5.0334851054644105E-3</v>
      </c>
    </row>
    <row r="76" spans="1:19">
      <c r="A76" s="8">
        <f>FRED!A236</f>
        <v>32234</v>
      </c>
      <c r="B76" s="12">
        <f>FRED!D236</f>
        <v>6.21</v>
      </c>
      <c r="C76">
        <f>AVERAGE(FRED!C218:C235)</f>
        <v>3.3832061111111109</v>
      </c>
      <c r="D76" s="13">
        <f>CPI!H80</f>
        <v>4.7</v>
      </c>
      <c r="E76" s="12">
        <f t="shared" si="4"/>
        <v>2.8267938888888891</v>
      </c>
      <c r="F76" s="12">
        <f t="shared" si="5"/>
        <v>1.5099999999999998</v>
      </c>
      <c r="G76" s="12">
        <f>FRED!F236</f>
        <v>8.4257142857142853</v>
      </c>
      <c r="H76">
        <f>AVERAGE(FRED!C218:C235)</f>
        <v>3.3832061111111109</v>
      </c>
      <c r="J76" s="12">
        <f t="shared" si="6"/>
        <v>5.0425081746031744</v>
      </c>
      <c r="K76" s="12"/>
      <c r="L76" s="12">
        <f>FRED!E236</f>
        <v>8.9128571428571437</v>
      </c>
      <c r="M76">
        <f>AVERAGE(FRED!C196:C235)</f>
        <v>6.4907902500000008</v>
      </c>
      <c r="O76" s="12">
        <f t="shared" si="7"/>
        <v>2.4220668928571429</v>
      </c>
      <c r="P76" s="12"/>
      <c r="R76">
        <f t="shared" si="8"/>
        <v>6.9932830979775318E-3</v>
      </c>
      <c r="S76">
        <f t="shared" si="9"/>
        <v>6.0307403997826772E-3</v>
      </c>
    </row>
    <row r="77" spans="1:19">
      <c r="A77" s="8">
        <f>FRED!A237</f>
        <v>32325</v>
      </c>
      <c r="B77" s="12">
        <f>FRED!D237</f>
        <v>7.01</v>
      </c>
      <c r="C77">
        <f>AVERAGE(FRED!C219:C236)</f>
        <v>3.4246761111111113</v>
      </c>
      <c r="D77" s="13">
        <f>CPI!H81</f>
        <v>4.9000000000000004</v>
      </c>
      <c r="E77" s="12">
        <f t="shared" si="4"/>
        <v>3.5853238888888885</v>
      </c>
      <c r="F77" s="12">
        <f t="shared" si="5"/>
        <v>2.1099999999999994</v>
      </c>
      <c r="G77" s="12">
        <f>FRED!F237</f>
        <v>8.7685937500000009</v>
      </c>
      <c r="H77">
        <f>AVERAGE(FRED!C219:C236)</f>
        <v>3.4246761111111113</v>
      </c>
      <c r="J77" s="12">
        <f t="shared" si="6"/>
        <v>5.3439176388888896</v>
      </c>
      <c r="K77" s="12"/>
      <c r="L77" s="12">
        <f>FRED!E237</f>
        <v>9.1035937499999999</v>
      </c>
      <c r="M77">
        <f>AVERAGE(FRED!C197:C236)</f>
        <v>6.4145835000000009</v>
      </c>
      <c r="O77" s="12">
        <f t="shared" si="7"/>
        <v>2.689010249999999</v>
      </c>
      <c r="P77" s="12"/>
      <c r="R77">
        <f t="shared" si="8"/>
        <v>8.8452582607856378E-3</v>
      </c>
      <c r="S77">
        <f t="shared" si="9"/>
        <v>7.8827155625907832E-3</v>
      </c>
    </row>
    <row r="78" spans="1:19">
      <c r="A78" s="8">
        <f>FRED!A238</f>
        <v>32417</v>
      </c>
      <c r="B78" s="12">
        <f>FRED!D238</f>
        <v>7.7266666666666666</v>
      </c>
      <c r="C78">
        <f>AVERAGE(FRED!C220:C237)</f>
        <v>3.3978155555555554</v>
      </c>
      <c r="D78" s="13">
        <f>CPI!H82</f>
        <v>5</v>
      </c>
      <c r="E78" s="12">
        <f t="shared" si="4"/>
        <v>4.3288511111111116</v>
      </c>
      <c r="F78" s="12">
        <f t="shared" si="5"/>
        <v>2.7266666666666666</v>
      </c>
      <c r="G78" s="12">
        <f>FRED!F238</f>
        <v>8.8021311475409831</v>
      </c>
      <c r="H78">
        <f>AVERAGE(FRED!C220:C237)</f>
        <v>3.3978155555555554</v>
      </c>
      <c r="J78" s="12">
        <f t="shared" si="6"/>
        <v>5.4043155919854282</v>
      </c>
      <c r="K78" s="12"/>
      <c r="L78" s="12">
        <f>FRED!E238</f>
        <v>8.9570491803278696</v>
      </c>
      <c r="M78">
        <f>AVERAGE(FRED!C198:C237)</f>
        <v>6.3175420000000004</v>
      </c>
      <c r="O78" s="12">
        <f t="shared" si="7"/>
        <v>2.6395071803278691</v>
      </c>
      <c r="P78" s="12"/>
      <c r="R78">
        <f t="shared" si="8"/>
        <v>1.0650758372150015E-2</v>
      </c>
      <c r="S78">
        <f t="shared" si="9"/>
        <v>9.6882156739551608E-3</v>
      </c>
    </row>
    <row r="79" spans="1:19">
      <c r="A79" s="8">
        <f>FRED!A239</f>
        <v>32509</v>
      </c>
      <c r="B79" s="12">
        <f>FRED!D239</f>
        <v>8.5399999999999991</v>
      </c>
      <c r="C79">
        <f>AVERAGE(FRED!C221:C238)</f>
        <v>3.3923444444444439</v>
      </c>
      <c r="D79" s="13">
        <f>CPI!H83</f>
        <v>4.7</v>
      </c>
      <c r="E79" s="12">
        <f t="shared" si="4"/>
        <v>5.1476555555555557</v>
      </c>
      <c r="F79" s="12">
        <f t="shared" si="5"/>
        <v>3.839999999999999</v>
      </c>
      <c r="G79" s="12">
        <f>FRED!F239</f>
        <v>9.3183606557377043</v>
      </c>
      <c r="H79">
        <f>AVERAGE(FRED!C221:C238)</f>
        <v>3.3923444444444439</v>
      </c>
      <c r="J79" s="12">
        <f t="shared" si="6"/>
        <v>5.9260162112932608</v>
      </c>
      <c r="K79" s="12"/>
      <c r="L79" s="12">
        <f>FRED!E239</f>
        <v>9.211639344262295</v>
      </c>
      <c r="M79">
        <f>AVERAGE(FRED!C199:C238)</f>
        <v>6.2019627500000007</v>
      </c>
      <c r="O79" s="12">
        <f t="shared" si="7"/>
        <v>3.0096765942622943</v>
      </c>
      <c r="P79" s="12"/>
      <c r="R79">
        <f t="shared" si="8"/>
        <v>1.2627922198797936E-2</v>
      </c>
      <c r="S79">
        <f t="shared" si="9"/>
        <v>1.1665379500603082E-2</v>
      </c>
    </row>
    <row r="80" spans="1:19">
      <c r="A80" s="8">
        <f>FRED!A240</f>
        <v>32599</v>
      </c>
      <c r="B80" s="12">
        <f>FRED!D240</f>
        <v>8.41</v>
      </c>
      <c r="C80">
        <f>AVERAGE(FRED!C222:C239)</f>
        <v>3.4133894444444439</v>
      </c>
      <c r="D80" s="13">
        <f>CPI!H84</f>
        <v>4.5999999999999996</v>
      </c>
      <c r="E80" s="12">
        <f t="shared" si="4"/>
        <v>4.9966105555555558</v>
      </c>
      <c r="F80" s="12">
        <f t="shared" si="5"/>
        <v>3.8100000000000005</v>
      </c>
      <c r="G80" s="12">
        <f>FRED!F240</f>
        <v>8.8178125000000005</v>
      </c>
      <c r="H80">
        <f>AVERAGE(FRED!C222:C239)</f>
        <v>3.4133894444444439</v>
      </c>
      <c r="J80" s="12">
        <f t="shared" si="6"/>
        <v>5.4044230555555561</v>
      </c>
      <c r="K80" s="12"/>
      <c r="L80" s="12">
        <f>FRED!E240</f>
        <v>8.7579687499999999</v>
      </c>
      <c r="M80">
        <f>AVERAGE(FRED!C200:C239)</f>
        <v>6.0742460000000005</v>
      </c>
      <c r="O80" s="12">
        <f t="shared" si="7"/>
        <v>2.6837227499999994</v>
      </c>
      <c r="P80" s="12"/>
      <c r="R80">
        <f t="shared" si="8"/>
        <v>1.2264065186098128E-2</v>
      </c>
      <c r="S80">
        <f t="shared" si="9"/>
        <v>1.1301522487903273E-2</v>
      </c>
    </row>
    <row r="81" spans="1:19">
      <c r="A81" s="8">
        <f>FRED!A241</f>
        <v>32690</v>
      </c>
      <c r="B81" s="12">
        <f>FRED!D241</f>
        <v>7.8433333333333337</v>
      </c>
      <c r="C81">
        <f>AVERAGE(FRED!C223:C240)</f>
        <v>3.4692722222222212</v>
      </c>
      <c r="D81" s="13">
        <f>CPI!H85</f>
        <v>4.6500000000000004</v>
      </c>
      <c r="E81" s="12">
        <f t="shared" si="4"/>
        <v>4.3740611111111125</v>
      </c>
      <c r="F81" s="12">
        <f t="shared" si="5"/>
        <v>3.1933333333333334</v>
      </c>
      <c r="G81" s="12">
        <f>FRED!F241</f>
        <v>8.0330158730158736</v>
      </c>
      <c r="H81">
        <f>AVERAGE(FRED!C223:C240)</f>
        <v>3.4692722222222212</v>
      </c>
      <c r="J81" s="12">
        <f t="shared" si="6"/>
        <v>4.5637436507936524</v>
      </c>
      <c r="K81" s="12"/>
      <c r="L81" s="12">
        <f>FRED!E241</f>
        <v>8.1074603174603173</v>
      </c>
      <c r="M81">
        <f>AVERAGE(FRED!C201:C240)</f>
        <v>5.9343780000000006</v>
      </c>
      <c r="O81" s="12">
        <f t="shared" si="7"/>
        <v>2.1730823174603167</v>
      </c>
      <c r="P81" s="12"/>
      <c r="R81">
        <f t="shared" si="8"/>
        <v>1.0760229762774909E-2</v>
      </c>
      <c r="S81">
        <f t="shared" si="9"/>
        <v>9.7976870645800542E-3</v>
      </c>
    </row>
    <row r="82" spans="1:19">
      <c r="A82" s="8">
        <f>FRED!A242</f>
        <v>32782</v>
      </c>
      <c r="B82" s="12">
        <f>FRED!D242</f>
        <v>7.6533333333333333</v>
      </c>
      <c r="C82">
        <f>AVERAGE(FRED!C224:C241)</f>
        <v>3.5284272222222217</v>
      </c>
      <c r="D82" s="13">
        <f>CPI!H86</f>
        <v>4.3</v>
      </c>
      <c r="E82" s="12">
        <f t="shared" si="4"/>
        <v>4.1249061111111116</v>
      </c>
      <c r="F82" s="12">
        <f t="shared" si="5"/>
        <v>3.3533333333333335</v>
      </c>
      <c r="G82" s="12">
        <f>FRED!F242</f>
        <v>7.842741935483871</v>
      </c>
      <c r="H82">
        <f>AVERAGE(FRED!C224:C241)</f>
        <v>3.5284272222222217</v>
      </c>
      <c r="J82" s="12">
        <f t="shared" si="6"/>
        <v>4.3143147132616493</v>
      </c>
      <c r="K82" s="12"/>
      <c r="L82" s="12">
        <f>FRED!E242</f>
        <v>7.9070967741935485</v>
      </c>
      <c r="M82">
        <f>AVERAGE(FRED!C202:C241)</f>
        <v>5.7589477499999999</v>
      </c>
      <c r="O82" s="12">
        <f t="shared" si="7"/>
        <v>2.1481490241935486</v>
      </c>
      <c r="P82" s="12"/>
      <c r="R82">
        <f t="shared" si="8"/>
        <v>1.0156483692533635E-2</v>
      </c>
      <c r="S82">
        <f t="shared" si="9"/>
        <v>9.1939409943387809E-3</v>
      </c>
    </row>
    <row r="83" spans="1:19">
      <c r="A83" s="8">
        <f>FRED!A243</f>
        <v>32874</v>
      </c>
      <c r="B83" s="12">
        <f>FRED!D243</f>
        <v>7.76</v>
      </c>
      <c r="C83">
        <f>AVERAGE(FRED!C225:C242)</f>
        <v>3.5851066666666664</v>
      </c>
      <c r="D83" s="13">
        <f>CPI!H87</f>
        <v>4.5</v>
      </c>
      <c r="E83" s="12">
        <f t="shared" si="4"/>
        <v>4.1748933333333333</v>
      </c>
      <c r="F83" s="12">
        <f t="shared" si="5"/>
        <v>3.26</v>
      </c>
      <c r="G83" s="12">
        <f>FRED!F243</f>
        <v>8.383709677419354</v>
      </c>
      <c r="H83">
        <f>AVERAGE(FRED!C225:C242)</f>
        <v>3.5851066666666664</v>
      </c>
      <c r="J83" s="12">
        <f t="shared" si="6"/>
        <v>4.7986030107526876</v>
      </c>
      <c r="K83" s="12"/>
      <c r="L83" s="12">
        <f>FRED!E243</f>
        <v>8.4238709677419354</v>
      </c>
      <c r="M83">
        <f>AVERAGE(FRED!C203:C242)</f>
        <v>5.5585812500000005</v>
      </c>
      <c r="O83" s="12">
        <f t="shared" si="7"/>
        <v>2.865289717741935</v>
      </c>
      <c r="P83" s="12"/>
      <c r="R83">
        <f t="shared" si="8"/>
        <v>1.0277698276664804E-2</v>
      </c>
      <c r="S83">
        <f t="shared" si="9"/>
        <v>9.3151555784699493E-3</v>
      </c>
    </row>
    <row r="84" spans="1:19">
      <c r="A84" s="8">
        <f>FRED!A244</f>
        <v>32964</v>
      </c>
      <c r="B84" s="12">
        <f>FRED!D244</f>
        <v>7.746666666666667</v>
      </c>
      <c r="C84">
        <f>AVERAGE(FRED!C226:C243)</f>
        <v>3.6895727777777774</v>
      </c>
      <c r="D84" s="13">
        <f>CPI!H88</f>
        <v>4.3</v>
      </c>
      <c r="E84" s="12">
        <f t="shared" si="4"/>
        <v>4.0570938888888897</v>
      </c>
      <c r="F84" s="12">
        <f t="shared" si="5"/>
        <v>3.4466666666666672</v>
      </c>
      <c r="G84" s="12">
        <f>FRED!F244</f>
        <v>8.644285714285715</v>
      </c>
      <c r="H84">
        <f>AVERAGE(FRED!C226:C243)</f>
        <v>3.6895727777777774</v>
      </c>
      <c r="J84" s="12">
        <f t="shared" si="6"/>
        <v>4.9547129365079376</v>
      </c>
      <c r="K84" s="12"/>
      <c r="L84" s="12">
        <f>FRED!E244</f>
        <v>8.6741269841269837</v>
      </c>
      <c r="M84">
        <f>AVERAGE(FRED!C204:C243)</f>
        <v>5.3341527500000012</v>
      </c>
      <c r="O84" s="12">
        <f t="shared" si="7"/>
        <v>3.3399742341269825</v>
      </c>
      <c r="P84" s="12"/>
      <c r="R84">
        <f t="shared" si="8"/>
        <v>9.9919752807062778E-3</v>
      </c>
      <c r="S84">
        <f t="shared" si="9"/>
        <v>9.0294325825114232E-3</v>
      </c>
    </row>
    <row r="85" spans="1:19">
      <c r="A85" s="8">
        <f>FRED!A245</f>
        <v>33055</v>
      </c>
      <c r="B85" s="12">
        <f>FRED!D245</f>
        <v>7.4766666666666666</v>
      </c>
      <c r="C85">
        <f>AVERAGE(FRED!C227:C244)</f>
        <v>3.7489994444444443</v>
      </c>
      <c r="D85" s="13">
        <f>CPI!H89</f>
        <v>4.2</v>
      </c>
      <c r="E85" s="12">
        <f t="shared" si="4"/>
        <v>3.7276672222222222</v>
      </c>
      <c r="F85" s="12">
        <f t="shared" si="5"/>
        <v>3.2766666666666664</v>
      </c>
      <c r="G85" s="12">
        <f>FRED!F245</f>
        <v>8.424603174603174</v>
      </c>
      <c r="H85">
        <f>AVERAGE(FRED!C227:C244)</f>
        <v>3.7489994444444443</v>
      </c>
      <c r="J85" s="12">
        <f t="shared" si="6"/>
        <v>4.6756037301587297</v>
      </c>
      <c r="K85" s="12"/>
      <c r="L85" s="12">
        <f>FRED!E245</f>
        <v>8.7012698412698413</v>
      </c>
      <c r="M85">
        <f>AVERAGE(FRED!C205:C244)</f>
        <v>5.0880947500000016</v>
      </c>
      <c r="O85" s="12">
        <f t="shared" si="7"/>
        <v>3.6131750912698397</v>
      </c>
      <c r="P85" s="12"/>
      <c r="R85">
        <f t="shared" si="8"/>
        <v>9.1916597844960979E-3</v>
      </c>
      <c r="S85">
        <f t="shared" si="9"/>
        <v>8.2291170863012433E-3</v>
      </c>
    </row>
    <row r="86" spans="1:19">
      <c r="A86" s="8">
        <f>FRED!A246</f>
        <v>33147</v>
      </c>
      <c r="B86" s="12">
        <f>FRED!D246</f>
        <v>6.99</v>
      </c>
      <c r="C86">
        <f>AVERAGE(FRED!C228:C245)</f>
        <v>3.8856144444444443</v>
      </c>
      <c r="D86" s="13">
        <f>CPI!H90</f>
        <v>4.3499999999999996</v>
      </c>
      <c r="E86" s="12">
        <f t="shared" si="4"/>
        <v>3.104385555555556</v>
      </c>
      <c r="F86" s="12">
        <f t="shared" si="5"/>
        <v>2.6400000000000006</v>
      </c>
      <c r="G86" s="12">
        <f>FRED!F246</f>
        <v>8.0353225806451611</v>
      </c>
      <c r="H86">
        <f>AVERAGE(FRED!C228:C245)</f>
        <v>3.8856144444444443</v>
      </c>
      <c r="J86" s="12">
        <f t="shared" si="6"/>
        <v>4.1497081362007169</v>
      </c>
      <c r="K86" s="12"/>
      <c r="L86" s="12">
        <f>FRED!E246</f>
        <v>8.4059677419354841</v>
      </c>
      <c r="M86">
        <f>AVERAGE(FRED!C206:C245)</f>
        <v>4.9038235000000006</v>
      </c>
      <c r="O86" s="12">
        <f t="shared" si="7"/>
        <v>3.5021442419354836</v>
      </c>
      <c r="P86" s="12"/>
      <c r="R86">
        <f t="shared" si="8"/>
        <v>7.6722170421117397E-3</v>
      </c>
      <c r="S86">
        <f t="shared" si="9"/>
        <v>6.7096743439168851E-3</v>
      </c>
    </row>
    <row r="87" spans="1:19">
      <c r="A87" s="8">
        <f>FRED!A247</f>
        <v>33239</v>
      </c>
      <c r="B87" s="12">
        <f>FRED!D247</f>
        <v>6.0233333333333334</v>
      </c>
      <c r="C87">
        <f>AVERAGE(FRED!C229:C246)</f>
        <v>4.1410533333333328</v>
      </c>
      <c r="D87" s="13">
        <f>CPI!H91</f>
        <v>3.9</v>
      </c>
      <c r="E87" s="12">
        <f t="shared" si="4"/>
        <v>1.8822800000000006</v>
      </c>
      <c r="F87" s="12">
        <f t="shared" si="5"/>
        <v>2.1233333333333335</v>
      </c>
      <c r="G87" s="12">
        <f>FRED!F247</f>
        <v>7.6520000000000001</v>
      </c>
      <c r="H87">
        <f>AVERAGE(FRED!C229:C246)</f>
        <v>4.1410533333333328</v>
      </c>
      <c r="J87" s="12">
        <f t="shared" si="6"/>
        <v>3.5109466666666673</v>
      </c>
      <c r="K87" s="12"/>
      <c r="L87" s="12">
        <f>FRED!E247</f>
        <v>8.0228333333333328</v>
      </c>
      <c r="M87">
        <f>AVERAGE(FRED!C207:C246)</f>
        <v>4.7472764999999999</v>
      </c>
      <c r="O87" s="12">
        <f t="shared" si="7"/>
        <v>3.2755568333333329</v>
      </c>
      <c r="P87" s="12"/>
      <c r="R87">
        <f t="shared" si="8"/>
        <v>4.6728446315853489E-3</v>
      </c>
      <c r="S87">
        <f t="shared" si="9"/>
        <v>3.7103019333904943E-3</v>
      </c>
    </row>
    <row r="88" spans="1:19">
      <c r="A88" s="8">
        <f>FRED!A248</f>
        <v>33329</v>
      </c>
      <c r="B88" s="12">
        <f>FRED!D248</f>
        <v>5.56</v>
      </c>
      <c r="C88">
        <f>AVERAGE(FRED!C230:C247)</f>
        <v>4.3405444444444443</v>
      </c>
      <c r="D88" s="13">
        <f>CPI!H92</f>
        <v>3.8</v>
      </c>
      <c r="E88" s="12">
        <f t="shared" si="4"/>
        <v>1.2194555555555553</v>
      </c>
      <c r="F88" s="12">
        <f t="shared" si="5"/>
        <v>1.7599999999999998</v>
      </c>
      <c r="G88" s="12">
        <f>FRED!F248</f>
        <v>7.7748437499999996</v>
      </c>
      <c r="H88">
        <f>AVERAGE(FRED!C230:C247)</f>
        <v>4.3405444444444443</v>
      </c>
      <c r="J88" s="12">
        <f t="shared" si="6"/>
        <v>3.4342993055555553</v>
      </c>
      <c r="K88" s="12"/>
      <c r="L88" s="12">
        <f>FRED!E248</f>
        <v>8.1254687499999996</v>
      </c>
      <c r="M88">
        <f>AVERAGE(FRED!C208:C247)</f>
        <v>4.5972260000000009</v>
      </c>
      <c r="O88" s="12">
        <f t="shared" si="7"/>
        <v>3.5282427499999987</v>
      </c>
      <c r="P88" s="12"/>
      <c r="R88">
        <f t="shared" si="8"/>
        <v>3.034795937678636E-3</v>
      </c>
      <c r="S88">
        <f t="shared" si="9"/>
        <v>2.0722532394837814E-3</v>
      </c>
    </row>
    <row r="89" spans="1:19">
      <c r="A89" s="8">
        <f>FRED!A249</f>
        <v>33420</v>
      </c>
      <c r="B89" s="12">
        <f>FRED!D249</f>
        <v>5.3766666666666669</v>
      </c>
      <c r="C89">
        <f>AVERAGE(FRED!C231:C248)</f>
        <v>4.5350466666666662</v>
      </c>
      <c r="D89" s="13">
        <f>CPI!H93</f>
        <v>3.8</v>
      </c>
      <c r="E89" s="12">
        <f t="shared" si="4"/>
        <v>0.8416200000000007</v>
      </c>
      <c r="F89" s="12">
        <f t="shared" si="5"/>
        <v>1.5766666666666671</v>
      </c>
      <c r="G89" s="12">
        <f>FRED!F249</f>
        <v>7.5018750000000001</v>
      </c>
      <c r="H89">
        <f>AVERAGE(FRED!C231:C248)</f>
        <v>4.5350466666666662</v>
      </c>
      <c r="J89" s="12">
        <f t="shared" si="6"/>
        <v>2.9668283333333338</v>
      </c>
      <c r="K89" s="12"/>
      <c r="L89" s="12">
        <f>FRED!E249</f>
        <v>7.95</v>
      </c>
      <c r="M89">
        <f>AVERAGE(FRED!C209:C248)</f>
        <v>4.4715532500000004</v>
      </c>
      <c r="O89" s="12">
        <f t="shared" si="7"/>
        <v>3.4784467499999998</v>
      </c>
      <c r="P89" s="12"/>
      <c r="R89">
        <f t="shared" si="8"/>
        <v>2.0974418743400225E-3</v>
      </c>
      <c r="S89">
        <f t="shared" si="9"/>
        <v>1.1348991761451679E-3</v>
      </c>
    </row>
    <row r="90" spans="1:19">
      <c r="A90" s="8">
        <f>FRED!A250</f>
        <v>33512</v>
      </c>
      <c r="B90" s="12">
        <f>FRED!D250</f>
        <v>4.54</v>
      </c>
      <c r="C90">
        <f>AVERAGE(FRED!C232:C249)</f>
        <v>4.635806111111112</v>
      </c>
      <c r="D90" s="13">
        <f>CPI!H94</f>
        <v>3.7</v>
      </c>
      <c r="E90" s="12">
        <f t="shared" si="4"/>
        <v>-9.5806111111111925E-2</v>
      </c>
      <c r="F90" s="12">
        <f t="shared" si="5"/>
        <v>0.83999999999999986</v>
      </c>
      <c r="G90" s="12">
        <f>FRED!F250</f>
        <v>6.5616129032258064</v>
      </c>
      <c r="H90">
        <f>AVERAGE(FRED!C232:C249)</f>
        <v>4.635806111111112</v>
      </c>
      <c r="J90" s="12">
        <f t="shared" si="6"/>
        <v>1.9258067921146944</v>
      </c>
      <c r="K90" s="12"/>
      <c r="L90" s="12">
        <f>FRED!E250</f>
        <v>7.3449999999999998</v>
      </c>
      <c r="M90">
        <f>AVERAGE(FRED!C210:C249)</f>
        <v>4.2965277500000001</v>
      </c>
      <c r="N90" s="13">
        <f>CPI10YR!C94</f>
        <v>4</v>
      </c>
      <c r="O90" s="12">
        <f t="shared" si="7"/>
        <v>3.0484722499999997</v>
      </c>
      <c r="P90" s="12">
        <f t="shared" ref="P90:P131" si="10">L90-N90</f>
        <v>3.3449999999999998</v>
      </c>
      <c r="R90">
        <f t="shared" si="8"/>
        <v>-2.3960137725331787E-4</v>
      </c>
      <c r="S90">
        <f t="shared" si="9"/>
        <v>-1.2021440754481725E-3</v>
      </c>
    </row>
    <row r="91" spans="1:19">
      <c r="A91" s="8">
        <f>FRED!A251</f>
        <v>33604</v>
      </c>
      <c r="B91" s="12">
        <f>FRED!D251</f>
        <v>3.8933333333333331</v>
      </c>
      <c r="C91">
        <f>AVERAGE(FRED!C233:C250)</f>
        <v>4.5950388888888893</v>
      </c>
      <c r="D91" s="13">
        <f>CPI!H95</f>
        <v>3.5</v>
      </c>
      <c r="E91" s="12">
        <f t="shared" si="4"/>
        <v>-0.70170555555555625</v>
      </c>
      <c r="F91" s="12">
        <f t="shared" si="5"/>
        <v>0.39333333333333309</v>
      </c>
      <c r="G91" s="12">
        <f>FRED!F251</f>
        <v>6.5948387096774193</v>
      </c>
      <c r="H91">
        <f>AVERAGE(FRED!C233:C250)</f>
        <v>4.5950388888888893</v>
      </c>
      <c r="J91" s="12">
        <f t="shared" si="6"/>
        <v>1.9997998207885299</v>
      </c>
      <c r="K91" s="12"/>
      <c r="L91" s="12">
        <f>FRED!E251</f>
        <v>7.3069354838709675</v>
      </c>
      <c r="M91">
        <f>AVERAGE(FRED!C211:C250)</f>
        <v>4.1310824999999998</v>
      </c>
      <c r="N91" s="13">
        <f>CPI10YR!C95</f>
        <v>3.7</v>
      </c>
      <c r="O91" s="12">
        <f t="shared" si="7"/>
        <v>3.1758529838709677</v>
      </c>
      <c r="P91" s="12">
        <f t="shared" si="10"/>
        <v>3.6069354838709673</v>
      </c>
      <c r="R91">
        <f t="shared" si="8"/>
        <v>-1.7588990384715952E-3</v>
      </c>
      <c r="S91">
        <f t="shared" si="9"/>
        <v>-2.7214417366664499E-3</v>
      </c>
    </row>
    <row r="92" spans="1:19">
      <c r="A92" s="8">
        <f>FRED!A252</f>
        <v>33695</v>
      </c>
      <c r="B92" s="12">
        <f>FRED!D252</f>
        <v>3.68</v>
      </c>
      <c r="C92">
        <f>AVERAGE(FRED!C234:C251)</f>
        <v>4.52454</v>
      </c>
      <c r="D92" s="13">
        <f>CPI!H96</f>
        <v>3.7</v>
      </c>
      <c r="E92" s="12">
        <f t="shared" si="4"/>
        <v>-0.84453999999999985</v>
      </c>
      <c r="F92" s="12">
        <f t="shared" si="5"/>
        <v>-2.0000000000000018E-2</v>
      </c>
      <c r="G92" s="12">
        <f>FRED!F252</f>
        <v>6.6498412698412697</v>
      </c>
      <c r="H92">
        <f>AVERAGE(FRED!C234:C251)</f>
        <v>4.52454</v>
      </c>
      <c r="J92" s="12">
        <f t="shared" si="6"/>
        <v>2.1253012698412697</v>
      </c>
      <c r="K92" s="12"/>
      <c r="L92" s="12">
        <f>FRED!E252</f>
        <v>7.3760317460317459</v>
      </c>
      <c r="M92">
        <f>AVERAGE(FRED!C212:C251)</f>
        <v>4.0138922499999996</v>
      </c>
      <c r="N92" s="13">
        <f>CPI10YR!C96</f>
        <v>3.9</v>
      </c>
      <c r="O92" s="12">
        <f t="shared" si="7"/>
        <v>3.3621394960317463</v>
      </c>
      <c r="P92" s="12">
        <f t="shared" si="10"/>
        <v>3.476031746031746</v>
      </c>
      <c r="R92">
        <f t="shared" si="8"/>
        <v>-2.1180698326285219E-3</v>
      </c>
      <c r="S92">
        <f t="shared" si="9"/>
        <v>-3.0806125308233765E-3</v>
      </c>
    </row>
    <row r="93" spans="1:19">
      <c r="A93" s="8">
        <f>FRED!A253</f>
        <v>33786</v>
      </c>
      <c r="B93" s="12">
        <f>FRED!D253</f>
        <v>3.0833333333333335</v>
      </c>
      <c r="C93">
        <f>AVERAGE(FRED!C235:C252)</f>
        <v>4.4505383333333342</v>
      </c>
      <c r="D93" s="13">
        <f>CPI!H97</f>
        <v>3.4</v>
      </c>
      <c r="E93" s="12">
        <f t="shared" si="4"/>
        <v>-1.3672050000000007</v>
      </c>
      <c r="F93" s="12">
        <f t="shared" si="5"/>
        <v>-0.31666666666666643</v>
      </c>
      <c r="G93" s="12">
        <f>FRED!F253</f>
        <v>5.6079687500000004</v>
      </c>
      <c r="H93">
        <f>AVERAGE(FRED!C235:C252)</f>
        <v>4.4505383333333342</v>
      </c>
      <c r="J93" s="12">
        <f t="shared" si="6"/>
        <v>1.1574304166666662</v>
      </c>
      <c r="K93" s="12"/>
      <c r="L93" s="12">
        <f>FRED!E253</f>
        <v>6.6187500000000004</v>
      </c>
      <c r="M93">
        <f>AVERAGE(FRED!C213:C252)</f>
        <v>3.9180602499999999</v>
      </c>
      <c r="N93" s="13">
        <f>CPI10YR!C97</f>
        <v>3.75</v>
      </c>
      <c r="O93" s="12">
        <f t="shared" si="7"/>
        <v>2.7006897500000004</v>
      </c>
      <c r="P93" s="12">
        <f t="shared" si="10"/>
        <v>2.8687500000000004</v>
      </c>
      <c r="R93">
        <f t="shared" si="8"/>
        <v>-3.4356778034513313E-3</v>
      </c>
      <c r="S93">
        <f t="shared" si="9"/>
        <v>-4.398220501646186E-3</v>
      </c>
    </row>
    <row r="94" spans="1:19">
      <c r="A94" s="8">
        <f>FRED!A254</f>
        <v>33878</v>
      </c>
      <c r="B94" s="12">
        <f>FRED!D254</f>
        <v>3.07</v>
      </c>
      <c r="C94">
        <f>AVERAGE(FRED!C236:C253)</f>
        <v>4.4010527777777781</v>
      </c>
      <c r="D94" s="13">
        <f>CPI!H98</f>
        <v>3.4</v>
      </c>
      <c r="E94" s="12">
        <f t="shared" si="4"/>
        <v>-1.3310527777777783</v>
      </c>
      <c r="F94" s="12">
        <f t="shared" si="5"/>
        <v>-0.33000000000000007</v>
      </c>
      <c r="G94" s="12">
        <f>FRED!F254</f>
        <v>5.903225806451613</v>
      </c>
      <c r="H94">
        <f>AVERAGE(FRED!C236:C253)</f>
        <v>4.4010527777777781</v>
      </c>
      <c r="J94" s="12">
        <f t="shared" si="6"/>
        <v>1.5021730286738348</v>
      </c>
      <c r="K94" s="12"/>
      <c r="L94" s="12">
        <f>FRED!E254</f>
        <v>6.7403225806451612</v>
      </c>
      <c r="M94">
        <f>AVERAGE(FRED!C214:C253)</f>
        <v>3.8495152500000005</v>
      </c>
      <c r="N94" s="13">
        <f>CPI10YR!C98</f>
        <v>3.6</v>
      </c>
      <c r="O94" s="12">
        <f t="shared" si="7"/>
        <v>2.8908073306451607</v>
      </c>
      <c r="P94" s="12">
        <f t="shared" si="10"/>
        <v>3.1403225806451611</v>
      </c>
      <c r="R94">
        <f t="shared" si="8"/>
        <v>-3.3443718036552106E-3</v>
      </c>
      <c r="S94">
        <f t="shared" si="9"/>
        <v>-4.3069145018500652E-3</v>
      </c>
    </row>
    <row r="95" spans="1:19">
      <c r="A95" s="8">
        <f>FRED!A255</f>
        <v>33970</v>
      </c>
      <c r="B95" s="12">
        <f>FRED!D255</f>
        <v>2.96</v>
      </c>
      <c r="C95">
        <f>AVERAGE(FRED!C237:C254)</f>
        <v>4.3533872222222216</v>
      </c>
      <c r="D95" s="13">
        <f>CPI!H99</f>
        <v>3.3</v>
      </c>
      <c r="E95" s="12">
        <f t="shared" si="4"/>
        <v>-1.3933872222222217</v>
      </c>
      <c r="F95" s="12">
        <f t="shared" si="5"/>
        <v>-0.33999999999999986</v>
      </c>
      <c r="G95" s="12">
        <f>FRED!F255</f>
        <v>5.4667213114754096</v>
      </c>
      <c r="H95">
        <f>AVERAGE(FRED!C237:C254)</f>
        <v>4.3533872222222216</v>
      </c>
      <c r="J95" s="12">
        <f t="shared" si="6"/>
        <v>1.113334089253188</v>
      </c>
      <c r="K95" s="12"/>
      <c r="L95" s="12">
        <f>FRED!E255</f>
        <v>6.2581967213114753</v>
      </c>
      <c r="M95">
        <f>AVERAGE(FRED!C215:C254)</f>
        <v>3.81647325</v>
      </c>
      <c r="N95" s="13">
        <f>CPI10YR!C99</f>
        <v>3.5</v>
      </c>
      <c r="O95" s="12">
        <f t="shared" si="7"/>
        <v>2.4417234713114753</v>
      </c>
      <c r="P95" s="12">
        <f t="shared" si="10"/>
        <v>2.7581967213114753</v>
      </c>
      <c r="R95">
        <f t="shared" si="8"/>
        <v>-3.5018192584348462E-3</v>
      </c>
      <c r="S95">
        <f t="shared" si="9"/>
        <v>-4.4643619566297008E-3</v>
      </c>
    </row>
    <row r="96" spans="1:19">
      <c r="A96" s="8">
        <f>FRED!A256</f>
        <v>34060</v>
      </c>
      <c r="B96" s="12">
        <f>FRED!D256</f>
        <v>2.9666666666666668</v>
      </c>
      <c r="C96">
        <f>AVERAGE(FRED!C238:C255)</f>
        <v>4.2995383333333335</v>
      </c>
      <c r="D96" s="13">
        <f>CPI!H100</f>
        <v>3.5</v>
      </c>
      <c r="E96" s="12">
        <f t="shared" si="4"/>
        <v>-1.3328716666666667</v>
      </c>
      <c r="F96" s="12">
        <f t="shared" si="5"/>
        <v>-0.53333333333333321</v>
      </c>
      <c r="G96" s="12">
        <f>FRED!F256</f>
        <v>5.1828571428571433</v>
      </c>
      <c r="H96">
        <f>AVERAGE(FRED!C238:C255)</f>
        <v>4.2995383333333335</v>
      </c>
      <c r="J96" s="12">
        <f t="shared" si="6"/>
        <v>0.88331880952380981</v>
      </c>
      <c r="K96" s="12"/>
      <c r="L96" s="12">
        <f>FRED!E256</f>
        <v>5.9880952380952381</v>
      </c>
      <c r="M96">
        <f>AVERAGE(FRED!C216:C255)</f>
        <v>3.8059482500000001</v>
      </c>
      <c r="N96" s="13">
        <f>CPI10YR!C100</f>
        <v>3.7</v>
      </c>
      <c r="O96" s="12">
        <f t="shared" si="7"/>
        <v>2.182146988095238</v>
      </c>
      <c r="P96" s="12">
        <f t="shared" si="10"/>
        <v>2.288095238095238</v>
      </c>
      <c r="R96">
        <f t="shared" si="8"/>
        <v>-3.3489649873037486E-3</v>
      </c>
      <c r="S96">
        <f t="shared" si="9"/>
        <v>-4.3115076854986032E-3</v>
      </c>
    </row>
    <row r="97" spans="1:19">
      <c r="A97" s="8">
        <f>FRED!A257</f>
        <v>34151</v>
      </c>
      <c r="B97" s="12">
        <f>FRED!D257</f>
        <v>3.0033333333333334</v>
      </c>
      <c r="C97">
        <f>AVERAGE(FRED!C239:C256)</f>
        <v>4.2339072222222223</v>
      </c>
      <c r="D97" s="13">
        <f>CPI!H101</f>
        <v>3.3</v>
      </c>
      <c r="E97" s="12">
        <f t="shared" si="4"/>
        <v>-1.2305738888888889</v>
      </c>
      <c r="F97" s="12">
        <f t="shared" si="5"/>
        <v>-0.29666666666666641</v>
      </c>
      <c r="G97" s="12">
        <f>FRED!F257</f>
        <v>4.9514062499999998</v>
      </c>
      <c r="H97">
        <f>AVERAGE(FRED!C239:C256)</f>
        <v>4.2339072222222223</v>
      </c>
      <c r="J97" s="12">
        <f t="shared" si="6"/>
        <v>0.71749902777777752</v>
      </c>
      <c r="K97" s="12"/>
      <c r="L97" s="12">
        <f>FRED!E257</f>
        <v>5.6153124999999999</v>
      </c>
      <c r="M97">
        <f>AVERAGE(FRED!C217:C256)</f>
        <v>3.8015792499999996</v>
      </c>
      <c r="N97" s="13">
        <f>CPI10YR!C101</f>
        <v>3.45</v>
      </c>
      <c r="O97" s="12">
        <f t="shared" si="7"/>
        <v>1.8137332500000003</v>
      </c>
      <c r="P97" s="12">
        <f t="shared" si="10"/>
        <v>2.1653124999999998</v>
      </c>
      <c r="R97">
        <f t="shared" si="8"/>
        <v>-3.0907341770007868E-3</v>
      </c>
      <c r="S97">
        <f t="shared" si="9"/>
        <v>-4.0532768751956414E-3</v>
      </c>
    </row>
    <row r="98" spans="1:19">
      <c r="A98" s="8">
        <f>FRED!A258</f>
        <v>34243</v>
      </c>
      <c r="B98" s="12">
        <f>FRED!D258</f>
        <v>3.06</v>
      </c>
      <c r="C98">
        <f>AVERAGE(FRED!C240:C257)</f>
        <v>4.1307249999999991</v>
      </c>
      <c r="D98" s="13">
        <f>CPI!H102</f>
        <v>3.05</v>
      </c>
      <c r="E98" s="12">
        <f t="shared" si="4"/>
        <v>-1.070724999999999</v>
      </c>
      <c r="F98" s="12">
        <f t="shared" si="5"/>
        <v>1.0000000000000231E-2</v>
      </c>
      <c r="G98" s="12">
        <f>FRED!F258</f>
        <v>4.9779032258064513</v>
      </c>
      <c r="H98">
        <f>AVERAGE(FRED!C240:C257)</f>
        <v>4.1307249999999991</v>
      </c>
      <c r="J98" s="12">
        <f t="shared" si="6"/>
        <v>0.84717822580645219</v>
      </c>
      <c r="K98" s="12"/>
      <c r="L98" s="12">
        <f>FRED!E258</f>
        <v>5.6159677419354841</v>
      </c>
      <c r="M98">
        <f>AVERAGE(FRED!C218:C257)</f>
        <v>3.808848499999999</v>
      </c>
      <c r="N98" s="13">
        <f>CPI10YR!C102</f>
        <v>3.45</v>
      </c>
      <c r="O98" s="12">
        <f t="shared" si="7"/>
        <v>1.8071192419354851</v>
      </c>
      <c r="P98" s="12">
        <f t="shared" si="10"/>
        <v>2.1659677419354839</v>
      </c>
      <c r="R98">
        <f t="shared" si="8"/>
        <v>-2.6876281167199645E-3</v>
      </c>
      <c r="S98">
        <f t="shared" si="9"/>
        <v>-3.6501708149148191E-3</v>
      </c>
    </row>
    <row r="99" spans="1:19">
      <c r="A99" s="8">
        <f>FRED!A259</f>
        <v>34335</v>
      </c>
      <c r="B99" s="12">
        <f>FRED!D259</f>
        <v>3.2433333333333332</v>
      </c>
      <c r="C99">
        <f>AVERAGE(FRED!C241:C258)</f>
        <v>3.9978977777777769</v>
      </c>
      <c r="D99" s="13">
        <f>CPI!H103</f>
        <v>3.3</v>
      </c>
      <c r="E99" s="12">
        <f t="shared" si="4"/>
        <v>-0.7545644444444437</v>
      </c>
      <c r="F99" s="12">
        <f t="shared" si="5"/>
        <v>-5.6666666666666643E-2</v>
      </c>
      <c r="G99" s="12">
        <f>FRED!F259</f>
        <v>5.4983870967741932</v>
      </c>
      <c r="H99">
        <f>AVERAGE(FRED!C241:C258)</f>
        <v>3.9978977777777769</v>
      </c>
      <c r="J99" s="12">
        <f t="shared" si="6"/>
        <v>1.5004893189964164</v>
      </c>
      <c r="K99" s="12"/>
      <c r="L99" s="12">
        <f>FRED!E259</f>
        <v>6.0903225806451617</v>
      </c>
      <c r="M99">
        <f>AVERAGE(FRED!C219:C258)</f>
        <v>3.7972437499999998</v>
      </c>
      <c r="N99" s="13">
        <f>CPI10YR!C103</f>
        <v>3.45</v>
      </c>
      <c r="O99" s="12">
        <f t="shared" si="7"/>
        <v>2.2930788306451619</v>
      </c>
      <c r="P99" s="12">
        <f t="shared" si="10"/>
        <v>2.6403225806451616</v>
      </c>
      <c r="R99">
        <f t="shared" si="8"/>
        <v>-1.8917725490973369E-3</v>
      </c>
      <c r="S99">
        <f t="shared" si="9"/>
        <v>-2.8543152472921916E-3</v>
      </c>
    </row>
    <row r="100" spans="1:19">
      <c r="A100" s="8">
        <f>FRED!A260</f>
        <v>34425</v>
      </c>
      <c r="B100" s="12">
        <f>FRED!D260</f>
        <v>3.9866666666666668</v>
      </c>
      <c r="C100">
        <f>AVERAGE(FRED!C242:C259)</f>
        <v>3.8775494444444436</v>
      </c>
      <c r="D100" s="13">
        <f>CPI!H104</f>
        <v>3.3</v>
      </c>
      <c r="E100" s="12">
        <f t="shared" si="4"/>
        <v>0.1091172222222232</v>
      </c>
      <c r="F100" s="12">
        <f t="shared" si="5"/>
        <v>0.68666666666666698</v>
      </c>
      <c r="G100" s="12">
        <f>FRED!F260</f>
        <v>6.6716129032258067</v>
      </c>
      <c r="H100">
        <f>AVERAGE(FRED!C242:C259)</f>
        <v>3.8775494444444436</v>
      </c>
      <c r="J100" s="12">
        <f t="shared" si="6"/>
        <v>2.7940634587813631</v>
      </c>
      <c r="K100" s="12"/>
      <c r="L100" s="12">
        <f>FRED!E260</f>
        <v>7.0895161290322584</v>
      </c>
      <c r="M100">
        <f>AVERAGE(FRED!C220:C259)</f>
        <v>3.7450877499999997</v>
      </c>
      <c r="N100" s="13">
        <f>CPI10YR!C104</f>
        <v>3.5</v>
      </c>
      <c r="O100" s="12">
        <f t="shared" si="7"/>
        <v>3.3444283790322586</v>
      </c>
      <c r="P100" s="12">
        <f t="shared" si="10"/>
        <v>3.5895161290322584</v>
      </c>
      <c r="R100">
        <f t="shared" si="8"/>
        <v>2.7268150247627965E-4</v>
      </c>
      <c r="S100">
        <f t="shared" si="9"/>
        <v>-6.8986119571857487E-4</v>
      </c>
    </row>
    <row r="101" spans="1:19">
      <c r="A101" s="8">
        <f>FRED!A261</f>
        <v>34516</v>
      </c>
      <c r="B101" s="12">
        <f>FRED!D261</f>
        <v>4.4766666666666666</v>
      </c>
      <c r="C101">
        <f>AVERAGE(FRED!C243:C260)</f>
        <v>3.7528427777777771</v>
      </c>
      <c r="D101" s="13">
        <f>CPI!H105</f>
        <v>3.4</v>
      </c>
      <c r="E101" s="12">
        <f t="shared" si="4"/>
        <v>0.72382388888888949</v>
      </c>
      <c r="F101" s="12">
        <f t="shared" si="5"/>
        <v>1.0766666666666667</v>
      </c>
      <c r="G101" s="12">
        <f>FRED!F261</f>
        <v>6.9551562499999999</v>
      </c>
      <c r="H101">
        <f>AVERAGE(FRED!C243:C260)</f>
        <v>3.7528427777777771</v>
      </c>
      <c r="J101" s="12">
        <f t="shared" si="6"/>
        <v>3.2023134722222228</v>
      </c>
      <c r="K101" s="12"/>
      <c r="L101" s="12">
        <f>FRED!E261</f>
        <v>7.3279687500000001</v>
      </c>
      <c r="M101">
        <f>AVERAGE(FRED!C221:C260)</f>
        <v>3.6945317499999994</v>
      </c>
      <c r="N101" s="13">
        <f>CPI10YR!C105</f>
        <v>3.5</v>
      </c>
      <c r="O101" s="12">
        <f t="shared" si="7"/>
        <v>3.6334370000000007</v>
      </c>
      <c r="P101" s="12">
        <f t="shared" si="10"/>
        <v>3.8279687500000001</v>
      </c>
      <c r="R101">
        <f t="shared" si="8"/>
        <v>1.8046685989459021E-3</v>
      </c>
      <c r="S101">
        <f t="shared" si="9"/>
        <v>8.4212590075104763E-4</v>
      </c>
    </row>
    <row r="102" spans="1:19">
      <c r="A102" s="8">
        <f>FRED!A262</f>
        <v>34608</v>
      </c>
      <c r="B102" s="12">
        <f>FRED!D262</f>
        <v>5.28</v>
      </c>
      <c r="C102">
        <f>AVERAGE(FRED!C244:C261)</f>
        <v>3.6207477777777779</v>
      </c>
      <c r="D102" s="13">
        <f>CPI!H106</f>
        <v>3.45</v>
      </c>
      <c r="E102" s="12">
        <f t="shared" si="4"/>
        <v>1.6592522222222224</v>
      </c>
      <c r="F102" s="12">
        <f t="shared" si="5"/>
        <v>1.83</v>
      </c>
      <c r="G102" s="12">
        <f>FRED!F262</f>
        <v>7.6345901639344262</v>
      </c>
      <c r="H102">
        <f>AVERAGE(FRED!C244:C261)</f>
        <v>3.6207477777777779</v>
      </c>
      <c r="J102" s="12">
        <f t="shared" si="6"/>
        <v>4.0138423861566483</v>
      </c>
      <c r="K102" s="12"/>
      <c r="L102" s="12">
        <f>FRED!E262</f>
        <v>7.837213114754098</v>
      </c>
      <c r="M102">
        <f>AVERAGE(FRED!C222:C261)</f>
        <v>3.6585184999999996</v>
      </c>
      <c r="N102" s="13">
        <f>CPI10YR!C106</f>
        <v>3.5</v>
      </c>
      <c r="O102" s="12">
        <f t="shared" si="7"/>
        <v>4.1786946147540984</v>
      </c>
      <c r="P102" s="12">
        <f t="shared" si="10"/>
        <v>4.337213114754098</v>
      </c>
      <c r="R102">
        <f t="shared" si="8"/>
        <v>4.1225670790283608E-3</v>
      </c>
      <c r="S102">
        <f t="shared" si="9"/>
        <v>3.1600243808335062E-3</v>
      </c>
    </row>
    <row r="103" spans="1:19">
      <c r="A103" s="8">
        <f>FRED!A263</f>
        <v>34700</v>
      </c>
      <c r="B103" s="12">
        <f>FRED!D263</f>
        <v>5.7366666666666664</v>
      </c>
      <c r="C103">
        <f>AVERAGE(FRED!C245:C262)</f>
        <v>3.5107411111111113</v>
      </c>
      <c r="D103" s="13">
        <f>CPI!H107</f>
        <v>3.55</v>
      </c>
      <c r="E103" s="12">
        <f t="shared" si="4"/>
        <v>2.225925555555555</v>
      </c>
      <c r="F103" s="12">
        <f t="shared" si="5"/>
        <v>2.1866666666666665</v>
      </c>
      <c r="G103" s="12">
        <f>FRED!F263</f>
        <v>7.3735483870967746</v>
      </c>
      <c r="H103">
        <f>AVERAGE(FRED!C245:C262)</f>
        <v>3.5107411111111113</v>
      </c>
      <c r="J103" s="12">
        <f t="shared" si="6"/>
        <v>3.8628072759856633</v>
      </c>
      <c r="K103" s="12"/>
      <c r="L103" s="12">
        <f>FRED!E263</f>
        <v>7.4712903225806455</v>
      </c>
      <c r="M103">
        <f>AVERAGE(FRED!C223:C262)</f>
        <v>3.6197442499999988</v>
      </c>
      <c r="N103" s="13">
        <f>CPI10YR!C107</f>
        <v>3.3</v>
      </c>
      <c r="O103" s="12">
        <f t="shared" si="7"/>
        <v>3.8515460725806467</v>
      </c>
      <c r="P103" s="12">
        <f t="shared" si="10"/>
        <v>4.1712903225806457</v>
      </c>
      <c r="R103">
        <f t="shared" si="8"/>
        <v>5.5189572224141337E-3</v>
      </c>
      <c r="S103">
        <f t="shared" si="9"/>
        <v>4.556414524219279E-3</v>
      </c>
    </row>
    <row r="104" spans="1:19">
      <c r="A104" s="8">
        <f>FRED!A264</f>
        <v>34790</v>
      </c>
      <c r="B104" s="12">
        <f>FRED!D264</f>
        <v>5.5966666666666667</v>
      </c>
      <c r="C104">
        <f>AVERAGE(FRED!C246:C263)</f>
        <v>3.3593961111111117</v>
      </c>
      <c r="D104" s="13">
        <f>CPI!H108</f>
        <v>3.5</v>
      </c>
      <c r="E104" s="12">
        <f t="shared" si="4"/>
        <v>2.237270555555555</v>
      </c>
      <c r="F104" s="12">
        <f t="shared" si="5"/>
        <v>2.0966666666666667</v>
      </c>
      <c r="G104" s="12">
        <f>FRED!F264</f>
        <v>6.3792063492063491</v>
      </c>
      <c r="H104">
        <f>AVERAGE(FRED!C246:C263)</f>
        <v>3.3593961111111117</v>
      </c>
      <c r="J104" s="12">
        <f t="shared" si="6"/>
        <v>3.0198102380952374</v>
      </c>
      <c r="K104" s="12"/>
      <c r="L104" s="12">
        <f>FRED!E264</f>
        <v>6.6001587301587303</v>
      </c>
      <c r="M104">
        <f>AVERAGE(FRED!C224:C263)</f>
        <v>3.5997234999999996</v>
      </c>
      <c r="N104" s="13">
        <f>CPI10YR!C108</f>
        <v>3.35</v>
      </c>
      <c r="O104" s="12">
        <f t="shared" si="7"/>
        <v>3.0004352301587307</v>
      </c>
      <c r="P104" s="12">
        <f t="shared" si="10"/>
        <v>3.2501587301587302</v>
      </c>
      <c r="R104">
        <f t="shared" si="8"/>
        <v>5.5468541032286378E-3</v>
      </c>
      <c r="S104">
        <f t="shared" si="9"/>
        <v>4.5843114050337832E-3</v>
      </c>
    </row>
    <row r="105" spans="1:19">
      <c r="A105" s="8">
        <f>FRED!A265</f>
        <v>34881</v>
      </c>
      <c r="B105" s="12">
        <f>FRED!D265</f>
        <v>5.3666666666666671</v>
      </c>
      <c r="C105">
        <f>AVERAGE(FRED!C247:C264)</f>
        <v>3.1826666666666674</v>
      </c>
      <c r="D105" s="13">
        <f>CPI!H109</f>
        <v>3.3</v>
      </c>
      <c r="E105" s="12">
        <f t="shared" si="4"/>
        <v>2.1839999999999997</v>
      </c>
      <c r="F105" s="12">
        <f t="shared" si="5"/>
        <v>2.0666666666666673</v>
      </c>
      <c r="G105" s="12">
        <f>FRED!F265</f>
        <v>6.0922222222222224</v>
      </c>
      <c r="H105">
        <f>AVERAGE(FRED!C247:C264)</f>
        <v>3.1826666666666674</v>
      </c>
      <c r="J105" s="12">
        <f t="shared" si="6"/>
        <v>2.909555555555555</v>
      </c>
      <c r="K105" s="12"/>
      <c r="L105" s="12">
        <f>FRED!E265</f>
        <v>6.3292063492063493</v>
      </c>
      <c r="M105">
        <f>AVERAGE(FRED!C225:C264)</f>
        <v>3.5869299999999997</v>
      </c>
      <c r="N105" s="13">
        <f>CPI10YR!C109</f>
        <v>3.2</v>
      </c>
      <c r="O105" s="12">
        <f t="shared" si="7"/>
        <v>2.7422763492063496</v>
      </c>
      <c r="P105" s="12">
        <f t="shared" si="10"/>
        <v>3.1292063492063491</v>
      </c>
      <c r="R105">
        <f t="shared" si="8"/>
        <v>5.4158438833706857E-3</v>
      </c>
      <c r="S105">
        <f t="shared" si="9"/>
        <v>4.4533011851758311E-3</v>
      </c>
    </row>
    <row r="106" spans="1:19">
      <c r="A106" s="8">
        <f>FRED!A266</f>
        <v>34973</v>
      </c>
      <c r="B106" s="12">
        <f>FRED!D266</f>
        <v>5.26</v>
      </c>
      <c r="C106">
        <f>AVERAGE(FRED!C248:C265)</f>
        <v>3.0384961111111117</v>
      </c>
      <c r="D106" s="13">
        <f>CPI!H110</f>
        <v>3</v>
      </c>
      <c r="E106" s="12">
        <f t="shared" si="4"/>
        <v>2.2215038888888881</v>
      </c>
      <c r="F106" s="12">
        <f t="shared" si="5"/>
        <v>2.2599999999999998</v>
      </c>
      <c r="G106" s="12">
        <f>FRED!F266</f>
        <v>5.6930645161290325</v>
      </c>
      <c r="H106">
        <f>AVERAGE(FRED!C248:C265)</f>
        <v>3.0384961111111117</v>
      </c>
      <c r="J106" s="12">
        <f t="shared" si="6"/>
        <v>2.6545684050179208</v>
      </c>
      <c r="K106" s="12"/>
      <c r="L106" s="12">
        <f>FRED!E266</f>
        <v>5.8985483870967741</v>
      </c>
      <c r="M106">
        <f>AVERAGE(FRED!C226:C265)</f>
        <v>3.5697172500000001</v>
      </c>
      <c r="N106" s="13">
        <f>CPI10YR!C110</f>
        <v>3</v>
      </c>
      <c r="O106" s="12">
        <f t="shared" si="7"/>
        <v>2.328831137096774</v>
      </c>
      <c r="P106" s="12">
        <f t="shared" si="10"/>
        <v>2.8985483870967741</v>
      </c>
      <c r="R106">
        <f t="shared" si="8"/>
        <v>5.5080839000412052E-3</v>
      </c>
      <c r="S106">
        <f t="shared" si="9"/>
        <v>4.5455412018463506E-3</v>
      </c>
    </row>
    <row r="107" spans="1:19">
      <c r="A107" s="8">
        <f>FRED!A267</f>
        <v>35065</v>
      </c>
      <c r="B107" s="12">
        <f>FRED!D267</f>
        <v>4.93</v>
      </c>
      <c r="C107">
        <f>AVERAGE(FRED!C249:C266)</f>
        <v>2.915146111111111</v>
      </c>
      <c r="D107" s="13">
        <f>CPI!H111</f>
        <v>2.9</v>
      </c>
      <c r="E107" s="12">
        <f t="shared" si="4"/>
        <v>2.0148538888888887</v>
      </c>
      <c r="F107" s="12">
        <f t="shared" si="5"/>
        <v>2.0299999999999998</v>
      </c>
      <c r="G107" s="12">
        <f>FRED!F267</f>
        <v>5.5724193548387095</v>
      </c>
      <c r="H107">
        <f>AVERAGE(FRED!C249:C266)</f>
        <v>2.915146111111111</v>
      </c>
      <c r="J107" s="12">
        <f t="shared" si="6"/>
        <v>2.6572732437275985</v>
      </c>
      <c r="K107" s="12"/>
      <c r="L107" s="12">
        <f>FRED!E267</f>
        <v>5.9104838709677416</v>
      </c>
      <c r="M107">
        <f>AVERAGE(FRED!C227:C266)</f>
        <v>3.54753075</v>
      </c>
      <c r="N107" s="13">
        <f>CPI10YR!C111</f>
        <v>3</v>
      </c>
      <c r="O107" s="12">
        <f t="shared" si="7"/>
        <v>2.3629531209677417</v>
      </c>
      <c r="P107" s="12">
        <f t="shared" si="10"/>
        <v>2.9104838709677416</v>
      </c>
      <c r="R107">
        <f t="shared" si="8"/>
        <v>4.9995168491776543E-3</v>
      </c>
      <c r="S107">
        <f t="shared" si="9"/>
        <v>4.0369741509827996E-3</v>
      </c>
    </row>
    <row r="108" spans="1:19">
      <c r="A108" s="8">
        <f>FRED!A268</f>
        <v>35156</v>
      </c>
      <c r="B108" s="12">
        <f>FRED!D268</f>
        <v>5.0199999999999996</v>
      </c>
      <c r="C108">
        <f>AVERAGE(FRED!C250:C267)</f>
        <v>2.8558083333333331</v>
      </c>
      <c r="D108" s="13">
        <f>CPI!H112</f>
        <v>3</v>
      </c>
      <c r="E108" s="12">
        <f t="shared" si="4"/>
        <v>2.1641916666666665</v>
      </c>
      <c r="F108" s="12">
        <f t="shared" si="5"/>
        <v>2.0199999999999996</v>
      </c>
      <c r="G108" s="12">
        <f>FRED!F268</f>
        <v>6.4850000000000003</v>
      </c>
      <c r="H108">
        <f>AVERAGE(FRED!C250:C267)</f>
        <v>2.8558083333333331</v>
      </c>
      <c r="J108" s="12">
        <f t="shared" si="6"/>
        <v>3.6291916666666673</v>
      </c>
      <c r="K108" s="12"/>
      <c r="L108" s="12">
        <f>FRED!E268</f>
        <v>6.7140624999999998</v>
      </c>
      <c r="M108">
        <f>AVERAGE(FRED!C228:C267)</f>
        <v>3.5394937499999997</v>
      </c>
      <c r="N108" s="13">
        <f>CPI10YR!C112</f>
        <v>3</v>
      </c>
      <c r="O108" s="12">
        <f t="shared" si="7"/>
        <v>3.1745687500000002</v>
      </c>
      <c r="P108" s="12">
        <f t="shared" si="10"/>
        <v>3.7140624999999998</v>
      </c>
      <c r="R108">
        <f t="shared" si="8"/>
        <v>5.3671154619054917E-3</v>
      </c>
      <c r="S108">
        <f t="shared" si="9"/>
        <v>4.4045727637106371E-3</v>
      </c>
    </row>
    <row r="109" spans="1:19">
      <c r="A109" s="8">
        <f>FRED!A269</f>
        <v>35247</v>
      </c>
      <c r="B109" s="12">
        <f>FRED!D269</f>
        <v>5.0966666666666667</v>
      </c>
      <c r="C109">
        <f>AVERAGE(FRED!C251:C268)</f>
        <v>2.8481266666666669</v>
      </c>
      <c r="D109" s="13">
        <f>CPI!H113</f>
        <v>3.01</v>
      </c>
      <c r="E109" s="12">
        <f t="shared" si="4"/>
        <v>2.2485399999999998</v>
      </c>
      <c r="F109" s="12">
        <f t="shared" si="5"/>
        <v>2.0866666666666669</v>
      </c>
      <c r="G109" s="12">
        <f>FRED!F269</f>
        <v>6.5389062500000001</v>
      </c>
      <c r="H109">
        <f>AVERAGE(FRED!C251:C268)</f>
        <v>2.8481266666666669</v>
      </c>
      <c r="J109" s="12">
        <f t="shared" si="6"/>
        <v>3.6907795833333332</v>
      </c>
      <c r="K109" s="12"/>
      <c r="L109" s="12">
        <f>FRED!E269</f>
        <v>6.7759375000000004</v>
      </c>
      <c r="M109">
        <f>AVERAGE(FRED!C229:C268)</f>
        <v>3.5682064999999996</v>
      </c>
      <c r="N109" s="13">
        <f>CPI10YR!C113</f>
        <v>3</v>
      </c>
      <c r="O109" s="12">
        <f t="shared" si="7"/>
        <v>3.2077310000000008</v>
      </c>
      <c r="P109" s="12">
        <f t="shared" si="10"/>
        <v>3.7759375000000004</v>
      </c>
      <c r="R109">
        <f t="shared" si="8"/>
        <v>5.5745628975942818E-3</v>
      </c>
      <c r="S109">
        <f t="shared" si="9"/>
        <v>4.6120201993994272E-3</v>
      </c>
    </row>
    <row r="110" spans="1:19">
      <c r="A110" s="8">
        <f>FRED!A270</f>
        <v>35339</v>
      </c>
      <c r="B110" s="12">
        <f>FRED!D270</f>
        <v>4.9766666666666666</v>
      </c>
      <c r="C110">
        <f>AVERAGE(FRED!C252:C269)</f>
        <v>2.8484733333333332</v>
      </c>
      <c r="D110" s="13">
        <f>CPI!H114</f>
        <v>3</v>
      </c>
      <c r="E110" s="12">
        <f t="shared" si="4"/>
        <v>2.1281933333333334</v>
      </c>
      <c r="F110" s="12">
        <f t="shared" si="5"/>
        <v>1.9766666666666666</v>
      </c>
      <c r="G110" s="12">
        <f>FRED!F270</f>
        <v>6.1108064516129028</v>
      </c>
      <c r="H110">
        <f>AVERAGE(FRED!C252:C269)</f>
        <v>2.8484733333333332</v>
      </c>
      <c r="J110" s="12">
        <f t="shared" si="6"/>
        <v>3.2623331182795696</v>
      </c>
      <c r="K110" s="12"/>
      <c r="L110" s="12">
        <f>FRED!E270</f>
        <v>6.354193548387097</v>
      </c>
      <c r="M110">
        <f>AVERAGE(FRED!C230:C269)</f>
        <v>3.5990044999999995</v>
      </c>
      <c r="N110" s="13">
        <f>CPI10YR!C114</f>
        <v>3</v>
      </c>
      <c r="O110" s="12">
        <f t="shared" si="7"/>
        <v>2.7551890483870976</v>
      </c>
      <c r="P110" s="12">
        <f t="shared" si="10"/>
        <v>3.354193548387097</v>
      </c>
      <c r="R110">
        <f t="shared" si="8"/>
        <v>5.2785415617095932E-3</v>
      </c>
      <c r="S110">
        <f t="shared" si="9"/>
        <v>4.3159988635147386E-3</v>
      </c>
    </row>
    <row r="111" spans="1:19">
      <c r="A111" s="8">
        <f>FRED!A271</f>
        <v>35431</v>
      </c>
      <c r="B111" s="12">
        <f>FRED!D271</f>
        <v>5.0599999999999996</v>
      </c>
      <c r="C111">
        <f>AVERAGE(FRED!C253:C270)</f>
        <v>2.8572444444444445</v>
      </c>
      <c r="D111" s="13">
        <f>CPI!H115</f>
        <v>3.15</v>
      </c>
      <c r="E111" s="12">
        <f t="shared" si="4"/>
        <v>2.2027555555555551</v>
      </c>
      <c r="F111" s="12">
        <f t="shared" si="5"/>
        <v>1.9099999999999997</v>
      </c>
      <c r="G111" s="12">
        <f>FRED!F271</f>
        <v>6.3586666666666671</v>
      </c>
      <c r="H111">
        <f>AVERAGE(FRED!C253:C270)</f>
        <v>2.8572444444444445</v>
      </c>
      <c r="J111" s="12">
        <f t="shared" si="6"/>
        <v>3.5014222222222227</v>
      </c>
      <c r="K111" s="12"/>
      <c r="L111" s="12">
        <f>FRED!E271</f>
        <v>6.5670000000000002</v>
      </c>
      <c r="M111">
        <f>AVERAGE(FRED!C231:C270)</f>
        <v>3.6461502499999994</v>
      </c>
      <c r="N111" s="13">
        <f>CPI10YR!C115</f>
        <v>3</v>
      </c>
      <c r="O111" s="12">
        <f t="shared" si="7"/>
        <v>2.9208497500000008</v>
      </c>
      <c r="P111" s="12">
        <f t="shared" si="10"/>
        <v>3.5670000000000002</v>
      </c>
      <c r="R111">
        <f t="shared" si="8"/>
        <v>5.4619759464071826E-3</v>
      </c>
      <c r="S111">
        <f t="shared" si="9"/>
        <v>4.499433248212328E-3</v>
      </c>
    </row>
    <row r="112" spans="1:19">
      <c r="A112" s="8">
        <f>FRED!A272</f>
        <v>35521</v>
      </c>
      <c r="B112" s="12">
        <f>FRED!D272</f>
        <v>5.0466666666666669</v>
      </c>
      <c r="C112">
        <f>AVERAGE(FRED!C254:C271)</f>
        <v>2.8500388888888888</v>
      </c>
      <c r="D112" s="13">
        <f>CPI!H116</f>
        <v>3.1</v>
      </c>
      <c r="E112" s="12">
        <f t="shared" si="4"/>
        <v>2.1966277777777781</v>
      </c>
      <c r="F112" s="12">
        <f t="shared" si="5"/>
        <v>1.9466666666666668</v>
      </c>
      <c r="G112" s="12">
        <f>FRED!F272</f>
        <v>6.5703125</v>
      </c>
      <c r="H112">
        <f>AVERAGE(FRED!C254:C271)</f>
        <v>2.8500388888888888</v>
      </c>
      <c r="J112" s="12">
        <f t="shared" si="6"/>
        <v>3.7202736111111112</v>
      </c>
      <c r="K112" s="12"/>
      <c r="L112" s="12">
        <f>FRED!E272</f>
        <v>6.6996874999999996</v>
      </c>
      <c r="M112">
        <f>AVERAGE(FRED!C232:C271)</f>
        <v>3.6688162499999999</v>
      </c>
      <c r="N112" s="13">
        <f>CPI10YR!C116</f>
        <v>2.85</v>
      </c>
      <c r="O112" s="12">
        <f t="shared" si="7"/>
        <v>3.0308712499999997</v>
      </c>
      <c r="P112" s="12">
        <f t="shared" si="10"/>
        <v>3.8496874999999995</v>
      </c>
      <c r="R112">
        <f t="shared" si="8"/>
        <v>5.4469044689973156E-3</v>
      </c>
      <c r="S112">
        <f t="shared" si="9"/>
        <v>4.484361770802461E-3</v>
      </c>
    </row>
    <row r="113" spans="1:19">
      <c r="A113" s="8">
        <f>FRED!A273</f>
        <v>35612</v>
      </c>
      <c r="B113" s="12">
        <f>FRED!D273</f>
        <v>5.0466666666666669</v>
      </c>
      <c r="C113">
        <f>AVERAGE(FRED!C255:C272)</f>
        <v>2.8044733333333327</v>
      </c>
      <c r="D113" s="13">
        <f>CPI!H117</f>
        <v>2.9</v>
      </c>
      <c r="E113" s="12">
        <f t="shared" si="4"/>
        <v>2.2421933333333341</v>
      </c>
      <c r="F113" s="12">
        <f t="shared" si="5"/>
        <v>2.1466666666666669</v>
      </c>
      <c r="G113" s="12">
        <f>FRED!F273</f>
        <v>6.12890625</v>
      </c>
      <c r="H113">
        <f>AVERAGE(FRED!C255:C272)</f>
        <v>2.8044733333333327</v>
      </c>
      <c r="J113" s="12">
        <f t="shared" si="6"/>
        <v>3.3244329166666673</v>
      </c>
      <c r="K113" s="12"/>
      <c r="L113" s="12">
        <f>FRED!E273</f>
        <v>6.2421875</v>
      </c>
      <c r="M113">
        <f>AVERAGE(FRED!C233:C272)</f>
        <v>3.6338817499999996</v>
      </c>
      <c r="N113" s="13">
        <f>CPI10YR!C117</f>
        <v>3</v>
      </c>
      <c r="O113" s="12">
        <f t="shared" si="7"/>
        <v>2.6083057500000004</v>
      </c>
      <c r="P113" s="12">
        <f t="shared" si="10"/>
        <v>3.2421875</v>
      </c>
      <c r="R113">
        <f t="shared" si="8"/>
        <v>5.5589582857411557E-3</v>
      </c>
      <c r="S113">
        <f t="shared" si="9"/>
        <v>4.5964155875463011E-3</v>
      </c>
    </row>
    <row r="114" spans="1:19">
      <c r="A114" s="8">
        <f>FRED!A274</f>
        <v>35704</v>
      </c>
      <c r="B114" s="12">
        <f>FRED!D274</f>
        <v>5.09</v>
      </c>
      <c r="C114">
        <f>AVERAGE(FRED!C256:C273)</f>
        <v>2.7518049999999996</v>
      </c>
      <c r="D114" s="13">
        <f>CPI!H118</f>
        <v>2.6</v>
      </c>
      <c r="E114" s="12">
        <f t="shared" ref="E114:E177" si="11">B114-C114</f>
        <v>2.3381950000000002</v>
      </c>
      <c r="F114" s="12">
        <f t="shared" ref="F114:F177" si="12">B114-D114</f>
        <v>2.4899999999999998</v>
      </c>
      <c r="G114" s="12">
        <f>FRED!F274</f>
        <v>5.8370967741935482</v>
      </c>
      <c r="H114">
        <f>AVERAGE(FRED!C256:C273)</f>
        <v>2.7518049999999996</v>
      </c>
      <c r="J114" s="12">
        <f t="shared" si="6"/>
        <v>3.0852917741935486</v>
      </c>
      <c r="K114" s="12"/>
      <c r="L114" s="12">
        <f>FRED!E274</f>
        <v>5.9062903225806451</v>
      </c>
      <c r="M114">
        <f>AVERAGE(FRED!C234:C273)</f>
        <v>3.5854362500000008</v>
      </c>
      <c r="N114" s="13">
        <f>CPI10YR!C118</f>
        <v>2.65</v>
      </c>
      <c r="O114" s="12">
        <f t="shared" si="7"/>
        <v>2.3208540725806444</v>
      </c>
      <c r="P114" s="12">
        <f t="shared" si="10"/>
        <v>3.2562903225806452</v>
      </c>
      <c r="R114">
        <f t="shared" si="8"/>
        <v>5.7949209548955327E-3</v>
      </c>
      <c r="S114">
        <f t="shared" si="9"/>
        <v>4.8323782567006781E-3</v>
      </c>
    </row>
    <row r="115" spans="1:19">
      <c r="A115" s="8">
        <f>FRED!A275</f>
        <v>35796</v>
      </c>
      <c r="B115" s="12">
        <f>FRED!D275</f>
        <v>5.0533333333333337</v>
      </c>
      <c r="C115">
        <f>AVERAGE(FRED!C257:C274)</f>
        <v>2.6832361111111109</v>
      </c>
      <c r="D115" s="13">
        <f>CPI!H119</f>
        <v>2.35</v>
      </c>
      <c r="E115" s="12">
        <f t="shared" si="11"/>
        <v>2.3700972222222227</v>
      </c>
      <c r="F115" s="12">
        <f t="shared" si="12"/>
        <v>2.7033333333333336</v>
      </c>
      <c r="G115" s="12">
        <f>FRED!F275</f>
        <v>5.5104918032786889</v>
      </c>
      <c r="H115">
        <f>AVERAGE(FRED!C257:C274)</f>
        <v>2.6832361111111109</v>
      </c>
      <c r="J115" s="12">
        <f t="shared" si="6"/>
        <v>2.827255692167578</v>
      </c>
      <c r="K115" s="12"/>
      <c r="L115" s="12">
        <f>FRED!E275</f>
        <v>5.5909836065573773</v>
      </c>
      <c r="M115">
        <f>AVERAGE(FRED!C235:C274)</f>
        <v>3.5225665000000008</v>
      </c>
      <c r="N115" s="13">
        <f>CPI10YR!C119</f>
        <v>2.6</v>
      </c>
      <c r="O115" s="12">
        <f t="shared" si="7"/>
        <v>2.0684171065573764</v>
      </c>
      <c r="P115" s="12">
        <f t="shared" si="10"/>
        <v>2.9909836065573772</v>
      </c>
      <c r="R115">
        <f t="shared" si="8"/>
        <v>5.8732967333123831E-3</v>
      </c>
      <c r="S115">
        <f t="shared" si="9"/>
        <v>4.9107540351175285E-3</v>
      </c>
    </row>
    <row r="116" spans="1:19">
      <c r="A116" s="8">
        <f>FRED!A276</f>
        <v>35886</v>
      </c>
      <c r="B116" s="12">
        <f>FRED!D276</f>
        <v>4.9766666666666666</v>
      </c>
      <c r="C116">
        <f>AVERAGE(FRED!C258:C275)</f>
        <v>2.6090877777777775</v>
      </c>
      <c r="D116" s="13">
        <f>CPI!H120</f>
        <v>2.6</v>
      </c>
      <c r="E116" s="12">
        <f t="shared" si="11"/>
        <v>2.3675788888888891</v>
      </c>
      <c r="F116" s="12">
        <f t="shared" si="12"/>
        <v>2.3766666666666665</v>
      </c>
      <c r="G116" s="12">
        <f>FRED!F276</f>
        <v>5.5863492063492064</v>
      </c>
      <c r="H116">
        <f>AVERAGE(FRED!C258:C275)</f>
        <v>2.6090877777777775</v>
      </c>
      <c r="J116" s="12">
        <f t="shared" si="6"/>
        <v>2.9772614285714289</v>
      </c>
      <c r="K116" s="12"/>
      <c r="L116" s="12">
        <f>FRED!E276</f>
        <v>5.5930158730158732</v>
      </c>
      <c r="M116">
        <f>AVERAGE(FRED!C236:C275)</f>
        <v>3.4604952500000001</v>
      </c>
      <c r="N116" s="13">
        <f>CPI10YR!C120</f>
        <v>2.5</v>
      </c>
      <c r="O116" s="12">
        <f t="shared" si="7"/>
        <v>2.1325206230158731</v>
      </c>
      <c r="P116" s="12">
        <f t="shared" si="10"/>
        <v>3.0930158730158732</v>
      </c>
      <c r="R116">
        <f t="shared" si="8"/>
        <v>5.8671104843741606E-3</v>
      </c>
      <c r="S116">
        <f t="shared" si="9"/>
        <v>4.904567786179306E-3</v>
      </c>
    </row>
    <row r="117" spans="1:19">
      <c r="A117" s="8">
        <f>FRED!A277</f>
        <v>35977</v>
      </c>
      <c r="B117" s="12">
        <f>FRED!D277</f>
        <v>4.8233333333333333</v>
      </c>
      <c r="C117">
        <f>AVERAGE(FRED!C259:C276)</f>
        <v>2.543200555555555</v>
      </c>
      <c r="D117" s="13">
        <f>CPI!H121</f>
        <v>2.5</v>
      </c>
      <c r="E117" s="12">
        <f t="shared" si="11"/>
        <v>2.2801327777777782</v>
      </c>
      <c r="F117" s="12">
        <f t="shared" si="12"/>
        <v>2.3233333333333333</v>
      </c>
      <c r="G117" s="12">
        <f>FRED!F277</f>
        <v>5.1253124999999997</v>
      </c>
      <c r="H117">
        <f>AVERAGE(FRED!C259:C276)</f>
        <v>2.543200555555555</v>
      </c>
      <c r="J117" s="12">
        <f t="shared" si="6"/>
        <v>2.5821119444444447</v>
      </c>
      <c r="K117" s="12"/>
      <c r="L117" s="12">
        <f>FRED!E277</f>
        <v>5.2073437499999997</v>
      </c>
      <c r="M117">
        <f>AVERAGE(FRED!C237:C276)</f>
        <v>3.4005797499999995</v>
      </c>
      <c r="N117" s="13">
        <f>CPI10YR!C121</f>
        <v>2.5</v>
      </c>
      <c r="O117" s="12">
        <f t="shared" si="7"/>
        <v>1.8067640000000003</v>
      </c>
      <c r="P117" s="12">
        <f t="shared" si="10"/>
        <v>2.7073437499999997</v>
      </c>
      <c r="R117">
        <f t="shared" si="8"/>
        <v>5.6522295649688026E-3</v>
      </c>
      <c r="S117">
        <f t="shared" si="9"/>
        <v>4.689686866773948E-3</v>
      </c>
    </row>
    <row r="118" spans="1:19">
      <c r="A118" s="8">
        <f>FRED!A278</f>
        <v>36069</v>
      </c>
      <c r="B118" s="12">
        <f>FRED!D278</f>
        <v>4.253333333333333</v>
      </c>
      <c r="C118">
        <f>AVERAGE(FRED!C260:C277)</f>
        <v>2.4907883333333332</v>
      </c>
      <c r="D118" s="13">
        <f>CPI!H122</f>
        <v>2.4</v>
      </c>
      <c r="E118" s="12">
        <f t="shared" si="11"/>
        <v>1.7625449999999998</v>
      </c>
      <c r="F118" s="12">
        <f t="shared" si="12"/>
        <v>1.8533333333333331</v>
      </c>
      <c r="G118" s="12">
        <f>FRED!F278</f>
        <v>4.386774193548387</v>
      </c>
      <c r="H118">
        <f>AVERAGE(FRED!C260:C277)</f>
        <v>2.4907883333333332</v>
      </c>
      <c r="J118" s="12">
        <f t="shared" si="6"/>
        <v>1.8959858602150539</v>
      </c>
      <c r="K118" s="12"/>
      <c r="L118" s="12">
        <f>FRED!E278</f>
        <v>4.6619354838709679</v>
      </c>
      <c r="M118">
        <f>AVERAGE(FRED!C238:C277)</f>
        <v>3.3369254999999987</v>
      </c>
      <c r="N118" s="13">
        <f>CPI10YR!C122</f>
        <v>2.5</v>
      </c>
      <c r="O118" s="12">
        <f t="shared" si="7"/>
        <v>1.3250099838709692</v>
      </c>
      <c r="P118" s="12">
        <f t="shared" si="10"/>
        <v>2.1619354838709679</v>
      </c>
      <c r="R118">
        <f t="shared" si="8"/>
        <v>4.3775343123690913E-3</v>
      </c>
      <c r="S118">
        <f t="shared" si="9"/>
        <v>3.4149916141742367E-3</v>
      </c>
    </row>
    <row r="119" spans="1:19">
      <c r="A119" s="8">
        <f>FRED!A279</f>
        <v>36161</v>
      </c>
      <c r="B119" s="12">
        <f>FRED!D279</f>
        <v>4.4066666666666663</v>
      </c>
      <c r="C119">
        <f>AVERAGE(FRED!C261:C278)</f>
        <v>2.4431866666666671</v>
      </c>
      <c r="D119" s="13">
        <f>CPI!H123</f>
        <v>2.25</v>
      </c>
      <c r="E119" s="12">
        <f t="shared" si="11"/>
        <v>1.9634799999999992</v>
      </c>
      <c r="F119" s="12">
        <f t="shared" si="12"/>
        <v>2.1566666666666663</v>
      </c>
      <c r="G119" s="12">
        <f>FRED!F279</f>
        <v>4.9019672131147543</v>
      </c>
      <c r="H119">
        <f>AVERAGE(FRED!C261:C278)</f>
        <v>2.4431866666666671</v>
      </c>
      <c r="J119" s="12">
        <f t="shared" si="6"/>
        <v>2.4587805464480872</v>
      </c>
      <c r="K119" s="12"/>
      <c r="L119" s="12">
        <f>FRED!E279</f>
        <v>5.0008196721311471</v>
      </c>
      <c r="M119">
        <f>AVERAGE(FRED!C239:C278)</f>
        <v>3.2674107499999989</v>
      </c>
      <c r="N119" s="13">
        <f>CPI10YR!C123</f>
        <v>2.2999999999999998</v>
      </c>
      <c r="O119" s="12">
        <f t="shared" si="7"/>
        <v>1.7334089221311482</v>
      </c>
      <c r="P119" s="12">
        <f t="shared" si="10"/>
        <v>2.7008196721311473</v>
      </c>
      <c r="R119">
        <f t="shared" si="8"/>
        <v>4.8729654580750292E-3</v>
      </c>
      <c r="S119">
        <f t="shared" si="9"/>
        <v>3.9104227598801746E-3</v>
      </c>
    </row>
    <row r="120" spans="1:19">
      <c r="A120" s="8">
        <f>FRED!A280</f>
        <v>36251</v>
      </c>
      <c r="B120" s="12">
        <f>FRED!D280</f>
        <v>4.4533333333333331</v>
      </c>
      <c r="C120">
        <f>AVERAGE(FRED!C262:C279)</f>
        <v>2.3783016666666672</v>
      </c>
      <c r="D120" s="13">
        <f>CPI!H124</f>
        <v>2.2000000000000002</v>
      </c>
      <c r="E120" s="12">
        <f t="shared" si="11"/>
        <v>2.0750316666666659</v>
      </c>
      <c r="F120" s="12">
        <f t="shared" si="12"/>
        <v>2.253333333333333</v>
      </c>
      <c r="G120" s="12">
        <f>FRED!F280</f>
        <v>5.4420312500000003</v>
      </c>
      <c r="H120">
        <f>AVERAGE(FRED!C262:C279)</f>
        <v>2.3783016666666672</v>
      </c>
      <c r="J120" s="12">
        <f t="shared" si="6"/>
        <v>3.0637295833333331</v>
      </c>
      <c r="K120" s="12"/>
      <c r="L120" s="12">
        <f>FRED!E280</f>
        <v>5.5412499999999998</v>
      </c>
      <c r="M120">
        <f>AVERAGE(FRED!C240:C279)</f>
        <v>3.192728999999999</v>
      </c>
      <c r="N120" s="13">
        <f>CPI10YR!C124</f>
        <v>2.5</v>
      </c>
      <c r="O120" s="12">
        <f t="shared" si="7"/>
        <v>2.3485210000000007</v>
      </c>
      <c r="P120" s="12">
        <f t="shared" si="10"/>
        <v>3.0412499999999998</v>
      </c>
      <c r="R120">
        <f t="shared" si="8"/>
        <v>5.147694446439699E-3</v>
      </c>
      <c r="S120">
        <f t="shared" si="9"/>
        <v>4.1851517482448444E-3</v>
      </c>
    </row>
    <row r="121" spans="1:19">
      <c r="A121" s="8">
        <f>FRED!A281</f>
        <v>36342</v>
      </c>
      <c r="B121" s="12">
        <f>FRED!D281</f>
        <v>4.6500000000000004</v>
      </c>
      <c r="C121">
        <f>AVERAGE(FRED!C263:C280)</f>
        <v>2.3510272222222222</v>
      </c>
      <c r="D121" s="13">
        <f>CPI!H125</f>
        <v>2.5</v>
      </c>
      <c r="E121" s="12">
        <f t="shared" si="11"/>
        <v>2.2989727777777782</v>
      </c>
      <c r="F121" s="12">
        <f t="shared" si="12"/>
        <v>2.1500000000000004</v>
      </c>
      <c r="G121" s="12">
        <f>FRED!F281</f>
        <v>5.7750000000000004</v>
      </c>
      <c r="H121">
        <f>AVERAGE(FRED!C263:C280)</f>
        <v>2.3510272222222222</v>
      </c>
      <c r="J121" s="12">
        <f t="shared" si="6"/>
        <v>3.4239727777777782</v>
      </c>
      <c r="K121" s="12"/>
      <c r="L121" s="12">
        <f>FRED!E281</f>
        <v>5.8829687499999999</v>
      </c>
      <c r="M121">
        <f>AVERAGE(FRED!C241:C280)</f>
        <v>3.1165339999999992</v>
      </c>
      <c r="N121" s="13">
        <f>CPI10YR!C125</f>
        <v>2.5</v>
      </c>
      <c r="O121" s="12">
        <f t="shared" si="7"/>
        <v>2.7664347500000006</v>
      </c>
      <c r="P121" s="12">
        <f t="shared" si="10"/>
        <v>3.3829687499999999</v>
      </c>
      <c r="R121">
        <f t="shared" si="8"/>
        <v>5.6985366504760382E-3</v>
      </c>
      <c r="S121">
        <f t="shared" si="9"/>
        <v>4.7359939522811836E-3</v>
      </c>
    </row>
    <row r="122" spans="1:19">
      <c r="A122" s="8">
        <f>FRED!A282</f>
        <v>36434</v>
      </c>
      <c r="B122" s="12">
        <f>FRED!D282</f>
        <v>5.043333333333333</v>
      </c>
      <c r="C122">
        <f>AVERAGE(FRED!C264:C281)</f>
        <v>2.323593888888889</v>
      </c>
      <c r="D122" s="13">
        <f>CPI!H126</f>
        <v>2.6</v>
      </c>
      <c r="E122" s="12">
        <f t="shared" si="11"/>
        <v>2.719739444444444</v>
      </c>
      <c r="F122" s="12">
        <f t="shared" si="12"/>
        <v>2.4433333333333329</v>
      </c>
      <c r="G122" s="12">
        <f>FRED!F282</f>
        <v>6.0669354838709673</v>
      </c>
      <c r="H122">
        <f>AVERAGE(FRED!C264:C281)</f>
        <v>2.323593888888889</v>
      </c>
      <c r="J122" s="12">
        <f t="shared" si="6"/>
        <v>3.7433415949820783</v>
      </c>
      <c r="K122" s="12"/>
      <c r="L122" s="12">
        <f>FRED!E282</f>
        <v>6.1448387096774191</v>
      </c>
      <c r="M122">
        <f>AVERAGE(FRED!C242:C281)</f>
        <v>3.0575484999999989</v>
      </c>
      <c r="N122" s="13">
        <f>CPI10YR!C126</f>
        <v>2.5</v>
      </c>
      <c r="O122" s="12">
        <f t="shared" si="7"/>
        <v>3.0872902096774202</v>
      </c>
      <c r="P122" s="12">
        <f t="shared" si="10"/>
        <v>3.6448387096774191</v>
      </c>
      <c r="R122">
        <f t="shared" si="8"/>
        <v>6.7310819336705574E-3</v>
      </c>
      <c r="S122">
        <f t="shared" si="9"/>
        <v>5.7685392354757028E-3</v>
      </c>
    </row>
    <row r="123" spans="1:19">
      <c r="A123" s="8">
        <f>FRED!A283</f>
        <v>36526</v>
      </c>
      <c r="B123" s="12">
        <f>FRED!D283</f>
        <v>5.52</v>
      </c>
      <c r="C123">
        <f>AVERAGE(FRED!C265:C282)</f>
        <v>2.2971755555555555</v>
      </c>
      <c r="D123" s="13">
        <f>CPI!H127</f>
        <v>2.5</v>
      </c>
      <c r="E123" s="12">
        <f t="shared" si="11"/>
        <v>3.222824444444444</v>
      </c>
      <c r="F123" s="12">
        <f t="shared" si="12"/>
        <v>3.0199999999999996</v>
      </c>
      <c r="G123" s="12">
        <f>FRED!F283</f>
        <v>6.5831746031746032</v>
      </c>
      <c r="H123">
        <f>AVERAGE(FRED!C265:C282)</f>
        <v>2.2971755555555555</v>
      </c>
      <c r="J123" s="12">
        <f t="shared" si="6"/>
        <v>4.2859990476190477</v>
      </c>
      <c r="K123" s="12"/>
      <c r="L123" s="12">
        <f>FRED!E283</f>
        <v>6.4684126984126982</v>
      </c>
      <c r="M123">
        <f>AVERAGE(FRED!C243:C282)</f>
        <v>3.0073609999999991</v>
      </c>
      <c r="N123" s="13">
        <f>CPI10YR!C127</f>
        <v>2.5</v>
      </c>
      <c r="O123" s="12">
        <f t="shared" si="7"/>
        <v>3.4610516984126991</v>
      </c>
      <c r="P123" s="12">
        <f t="shared" si="10"/>
        <v>3.9684126984126982</v>
      </c>
      <c r="R123">
        <f t="shared" si="8"/>
        <v>7.9614777748624466E-3</v>
      </c>
      <c r="S123">
        <f t="shared" si="9"/>
        <v>6.9989350766675919E-3</v>
      </c>
    </row>
    <row r="124" spans="1:19">
      <c r="A124" s="8">
        <f>FRED!A284</f>
        <v>36617</v>
      </c>
      <c r="B124" s="12">
        <f>FRED!D284</f>
        <v>5.7133333333333329</v>
      </c>
      <c r="C124">
        <f>AVERAGE(FRED!C266:C283)</f>
        <v>2.330165</v>
      </c>
      <c r="D124" s="13">
        <f>CPI!H128</f>
        <v>2.625</v>
      </c>
      <c r="E124" s="12">
        <f t="shared" si="11"/>
        <v>3.3831683333333329</v>
      </c>
      <c r="F124" s="12">
        <f t="shared" si="12"/>
        <v>3.0883333333333329</v>
      </c>
      <c r="G124" s="12">
        <f>FRED!F284</f>
        <v>6.4244444444444442</v>
      </c>
      <c r="H124">
        <f>AVERAGE(FRED!C266:C283)</f>
        <v>2.330165</v>
      </c>
      <c r="J124" s="12">
        <f t="shared" si="6"/>
        <v>4.0942794444444441</v>
      </c>
      <c r="K124" s="12"/>
      <c r="L124" s="12">
        <f>FRED!E284</f>
        <v>6.1849206349206352</v>
      </c>
      <c r="M124">
        <f>AVERAGE(FRED!C244:C283)</f>
        <v>2.9579837499999999</v>
      </c>
      <c r="N124" s="13">
        <f>CPI10YR!C128</f>
        <v>2.5</v>
      </c>
      <c r="O124" s="12">
        <f t="shared" si="7"/>
        <v>3.2269368849206352</v>
      </c>
      <c r="P124" s="12">
        <f t="shared" si="10"/>
        <v>3.6849206349206352</v>
      </c>
      <c r="R124">
        <f t="shared" si="8"/>
        <v>8.3526858307374496E-3</v>
      </c>
      <c r="S124">
        <f t="shared" si="9"/>
        <v>7.390143132542595E-3</v>
      </c>
    </row>
    <row r="125" spans="1:19">
      <c r="A125" s="8">
        <f>FRED!A285</f>
        <v>36708</v>
      </c>
      <c r="B125" s="12">
        <f>FRED!D285</f>
        <v>6.0166666666666666</v>
      </c>
      <c r="C125">
        <f>AVERAGE(FRED!C267:C284)</f>
        <v>2.3672494444444445</v>
      </c>
      <c r="D125" s="13">
        <f>CPI!H129</f>
        <v>2.6</v>
      </c>
      <c r="E125" s="12">
        <f t="shared" si="11"/>
        <v>3.6494172222222221</v>
      </c>
      <c r="F125" s="12">
        <f t="shared" si="12"/>
        <v>3.4166666666666665</v>
      </c>
      <c r="G125" s="12">
        <f>FRED!F285</f>
        <v>6.0582539682539682</v>
      </c>
      <c r="H125">
        <f>AVERAGE(FRED!C267:C284)</f>
        <v>2.3672494444444445</v>
      </c>
      <c r="J125" s="12">
        <f t="shared" si="6"/>
        <v>3.6910045238095237</v>
      </c>
      <c r="K125" s="12"/>
      <c r="L125" s="12">
        <f>FRED!E285</f>
        <v>5.8898412698412699</v>
      </c>
      <c r="M125">
        <f>AVERAGE(FRED!C245:C284)</f>
        <v>2.92574325</v>
      </c>
      <c r="N125" s="13">
        <f>CPI10YR!C129</f>
        <v>2.5</v>
      </c>
      <c r="O125" s="12">
        <f t="shared" si="7"/>
        <v>2.9640980198412699</v>
      </c>
      <c r="P125" s="12">
        <f t="shared" si="10"/>
        <v>3.3898412698412699</v>
      </c>
      <c r="R125">
        <f t="shared" si="8"/>
        <v>9.0012776060597322E-3</v>
      </c>
      <c r="S125">
        <f t="shared" si="9"/>
        <v>8.0387349078648775E-3</v>
      </c>
    </row>
    <row r="126" spans="1:19">
      <c r="A126" s="8">
        <f>FRED!A286</f>
        <v>36800</v>
      </c>
      <c r="B126" s="12">
        <f>FRED!D286</f>
        <v>6.0166666666666666</v>
      </c>
      <c r="C126">
        <f>AVERAGE(FRED!C268:C285)</f>
        <v>2.4053038888888891</v>
      </c>
      <c r="D126" s="13">
        <f>CPI!H130</f>
        <v>2.6</v>
      </c>
      <c r="E126" s="12">
        <f t="shared" si="11"/>
        <v>3.6113627777777775</v>
      </c>
      <c r="F126" s="12">
        <f t="shared" si="12"/>
        <v>3.4166666666666665</v>
      </c>
      <c r="G126" s="12">
        <f>FRED!F286</f>
        <v>5.5556451612903226</v>
      </c>
      <c r="H126">
        <f>AVERAGE(FRED!C268:C285)</f>
        <v>2.4053038888888891</v>
      </c>
      <c r="J126" s="12">
        <f t="shared" si="6"/>
        <v>3.1503412724014335</v>
      </c>
      <c r="K126" s="12"/>
      <c r="L126" s="12">
        <f>FRED!E286</f>
        <v>5.5706451612903223</v>
      </c>
      <c r="M126">
        <f>AVERAGE(FRED!C246:C285)</f>
        <v>2.873354</v>
      </c>
      <c r="N126" s="13">
        <f>CPI10YR!C130</f>
        <v>2.5</v>
      </c>
      <c r="O126" s="12">
        <f t="shared" si="7"/>
        <v>2.6972911612903223</v>
      </c>
      <c r="P126" s="12">
        <f t="shared" si="10"/>
        <v>3.0706451612903223</v>
      </c>
      <c r="R126">
        <f t="shared" si="8"/>
        <v>8.9086522162882265E-3</v>
      </c>
      <c r="S126">
        <f t="shared" si="9"/>
        <v>7.9461095180933718E-3</v>
      </c>
    </row>
    <row r="127" spans="1:19">
      <c r="A127" s="8">
        <f>FRED!A287</f>
        <v>36892</v>
      </c>
      <c r="B127" s="12">
        <f>FRED!D287</f>
        <v>4.8166666666666664</v>
      </c>
      <c r="C127">
        <f>AVERAGE(FRED!C269:C286)</f>
        <v>2.439548888888889</v>
      </c>
      <c r="D127" s="13">
        <f>CPI!H131</f>
        <v>2.5499999999999998</v>
      </c>
      <c r="E127" s="12">
        <f t="shared" si="11"/>
        <v>2.3771177777777774</v>
      </c>
      <c r="F127" s="12">
        <f t="shared" si="12"/>
        <v>2.2666666666666666</v>
      </c>
      <c r="G127" s="12">
        <f>FRED!F287</f>
        <v>4.7904838709677415</v>
      </c>
      <c r="H127">
        <f>AVERAGE(FRED!C269:C286)</f>
        <v>2.439548888888889</v>
      </c>
      <c r="J127" s="12">
        <f t="shared" si="6"/>
        <v>2.3509349820788525</v>
      </c>
      <c r="K127" s="12"/>
      <c r="L127" s="12">
        <f>FRED!E287</f>
        <v>5.0441935483870965</v>
      </c>
      <c r="M127">
        <f>AVERAGE(FRED!C247:C286)</f>
        <v>2.8025295000000003</v>
      </c>
      <c r="N127" s="13">
        <f>CPI10YR!C131</f>
        <v>2.5</v>
      </c>
      <c r="O127" s="12">
        <f t="shared" si="7"/>
        <v>2.2416640483870962</v>
      </c>
      <c r="P127" s="12">
        <f t="shared" si="10"/>
        <v>2.5441935483870965</v>
      </c>
      <c r="R127">
        <f t="shared" si="8"/>
        <v>5.8905420225825456E-3</v>
      </c>
      <c r="S127">
        <f t="shared" si="9"/>
        <v>4.9279993243876909E-3</v>
      </c>
    </row>
    <row r="128" spans="1:19">
      <c r="A128" s="8">
        <f>FRED!A288</f>
        <v>36982</v>
      </c>
      <c r="B128" s="12">
        <f>FRED!D288</f>
        <v>3.66</v>
      </c>
      <c r="C128">
        <f>AVERAGE(FRED!C270:C287)</f>
        <v>2.4678616666666664</v>
      </c>
      <c r="D128" s="13">
        <f>CPI!H132</f>
        <v>2.5</v>
      </c>
      <c r="E128" s="12">
        <f t="shared" si="11"/>
        <v>1.1921383333333337</v>
      </c>
      <c r="F128" s="12">
        <f t="shared" si="12"/>
        <v>1.1600000000000001</v>
      </c>
      <c r="G128" s="12">
        <f>FRED!F288</f>
        <v>4.8353968253968258</v>
      </c>
      <c r="H128">
        <f>AVERAGE(FRED!C270:C287)</f>
        <v>2.4678616666666664</v>
      </c>
      <c r="J128" s="12">
        <f t="shared" si="6"/>
        <v>2.3675351587301594</v>
      </c>
      <c r="K128" s="12"/>
      <c r="L128" s="12">
        <f>FRED!E288</f>
        <v>5.2761904761904761</v>
      </c>
      <c r="M128">
        <f>AVERAGE(FRED!C248:C287)</f>
        <v>2.7562972500000003</v>
      </c>
      <c r="N128" s="13">
        <f>CPI10YR!C132</f>
        <v>2.5</v>
      </c>
      <c r="O128" s="12">
        <f t="shared" si="7"/>
        <v>2.5198932261904758</v>
      </c>
      <c r="P128" s="12">
        <f t="shared" si="10"/>
        <v>2.7761904761904761</v>
      </c>
      <c r="R128">
        <f t="shared" si="8"/>
        <v>2.9671140435585386E-3</v>
      </c>
      <c r="S128">
        <f t="shared" si="9"/>
        <v>2.004571345363684E-3</v>
      </c>
    </row>
    <row r="129" spans="1:19">
      <c r="A129" s="8">
        <f>FRED!A289</f>
        <v>37073</v>
      </c>
      <c r="B129" s="12">
        <f>FRED!D289</f>
        <v>3.17</v>
      </c>
      <c r="C129">
        <f>AVERAGE(FRED!C271:C288)</f>
        <v>2.4730566666666665</v>
      </c>
      <c r="D129" s="13">
        <f>CPI!H133</f>
        <v>2.7</v>
      </c>
      <c r="E129" s="12">
        <f t="shared" si="11"/>
        <v>0.69694333333333347</v>
      </c>
      <c r="F129" s="12">
        <f t="shared" si="12"/>
        <v>0.46999999999999975</v>
      </c>
      <c r="G129" s="12">
        <f>FRED!F289</f>
        <v>4.5108196721311478</v>
      </c>
      <c r="H129">
        <f>AVERAGE(FRED!C271:C288)</f>
        <v>2.4730566666666665</v>
      </c>
      <c r="J129" s="12">
        <f t="shared" si="6"/>
        <v>2.0377630054644813</v>
      </c>
      <c r="K129" s="12"/>
      <c r="L129" s="12">
        <f>FRED!E289</f>
        <v>4.9957377049180325</v>
      </c>
      <c r="M129">
        <f>AVERAGE(FRED!C249:C288)</f>
        <v>2.7182547499999998</v>
      </c>
      <c r="N129" s="13">
        <f>CPI10YR!C133</f>
        <v>2.5</v>
      </c>
      <c r="O129" s="12">
        <f t="shared" si="7"/>
        <v>2.2774829549180327</v>
      </c>
      <c r="P129" s="12">
        <f t="shared" si="10"/>
        <v>2.4957377049180325</v>
      </c>
      <c r="R129">
        <f t="shared" si="8"/>
        <v>1.7378230394029526E-3</v>
      </c>
      <c r="S129">
        <f t="shared" si="9"/>
        <v>7.7528034120809806E-4</v>
      </c>
    </row>
    <row r="130" spans="1:19">
      <c r="A130" s="8">
        <f>FRED!A290</f>
        <v>37165</v>
      </c>
      <c r="B130" s="12">
        <f>FRED!D290</f>
        <v>1.9066666666666667</v>
      </c>
      <c r="C130">
        <f>AVERAGE(FRED!C272:C289)</f>
        <v>2.4582377777777777</v>
      </c>
      <c r="D130" s="13">
        <f>CPI!H134</f>
        <v>2.4500000000000002</v>
      </c>
      <c r="E130" s="12">
        <f t="shared" si="11"/>
        <v>-0.55157111111111101</v>
      </c>
      <c r="F130" s="12">
        <f t="shared" si="12"/>
        <v>-0.54333333333333345</v>
      </c>
      <c r="G130" s="12">
        <f>FRED!F290</f>
        <v>4.0848387096774195</v>
      </c>
      <c r="H130">
        <f>AVERAGE(FRED!C272:C289)</f>
        <v>2.4582377777777777</v>
      </c>
      <c r="J130" s="12">
        <f t="shared" si="6"/>
        <v>1.6266009318996417</v>
      </c>
      <c r="K130" s="12"/>
      <c r="L130" s="12">
        <f>FRED!E290</f>
        <v>4.762096774193548</v>
      </c>
      <c r="M130">
        <f>AVERAGE(FRED!C250:C289)</f>
        <v>2.6889105000000004</v>
      </c>
      <c r="N130" s="13">
        <f>CPI10YR!C134</f>
        <v>2.5499999999999998</v>
      </c>
      <c r="O130" s="12">
        <f t="shared" si="7"/>
        <v>2.0731862741935476</v>
      </c>
      <c r="P130" s="12">
        <f t="shared" si="10"/>
        <v>2.2120967741935482</v>
      </c>
      <c r="R130">
        <f t="shared" si="8"/>
        <v>-1.3817891522741599E-3</v>
      </c>
      <c r="S130">
        <f t="shared" si="9"/>
        <v>-2.3443318504690145E-3</v>
      </c>
    </row>
    <row r="131" spans="1:19">
      <c r="A131" s="8">
        <f>FRED!A291</f>
        <v>37257</v>
      </c>
      <c r="B131" s="12">
        <f>FRED!D291</f>
        <v>1.72</v>
      </c>
      <c r="C131">
        <f>AVERAGE(FRED!C273:C290)</f>
        <v>2.4345205555555554</v>
      </c>
      <c r="D131" s="13">
        <f>CPI!H135</f>
        <v>2.4</v>
      </c>
      <c r="E131" s="12">
        <f t="shared" si="11"/>
        <v>-0.71452055555555538</v>
      </c>
      <c r="F131" s="12">
        <f t="shared" si="12"/>
        <v>-0.67999999999999994</v>
      </c>
      <c r="G131" s="12">
        <f>FRED!F291</f>
        <v>4.4595000000000002</v>
      </c>
      <c r="H131">
        <f>AVERAGE(FRED!C273:C290)</f>
        <v>2.4345205555555554</v>
      </c>
      <c r="J131" s="12">
        <f t="shared" si="6"/>
        <v>2.0249794444444449</v>
      </c>
      <c r="K131" s="12"/>
      <c r="L131" s="12">
        <f>FRED!E291</f>
        <v>5.0791666666666666</v>
      </c>
      <c r="M131">
        <f>AVERAGE(FRED!C251:C290)</f>
        <v>2.6616485000000005</v>
      </c>
      <c r="N131" s="13">
        <f>CPI10YR!C135</f>
        <v>2.5</v>
      </c>
      <c r="O131" s="12">
        <f t="shared" si="7"/>
        <v>2.4175181666666661</v>
      </c>
      <c r="P131" s="12">
        <f t="shared" si="10"/>
        <v>2.5791666666666666</v>
      </c>
      <c r="R131">
        <f t="shared" si="8"/>
        <v>-1.7911077459044078E-3</v>
      </c>
      <c r="S131">
        <f t="shared" si="9"/>
        <v>-2.7536504440992624E-3</v>
      </c>
    </row>
    <row r="132" spans="1:19">
      <c r="A132" s="8">
        <f>FRED!A292</f>
        <v>37347</v>
      </c>
      <c r="B132" s="12">
        <f>FRED!D292</f>
        <v>1.7133333333333334</v>
      </c>
      <c r="C132">
        <f>AVERAGE(FRED!C274:C291)</f>
        <v>2.3793377777777778</v>
      </c>
      <c r="D132" s="13">
        <f>CPI!H136</f>
        <v>2.5</v>
      </c>
      <c r="E132" s="12">
        <f t="shared" si="11"/>
        <v>-0.6660044444444444</v>
      </c>
      <c r="F132" s="12">
        <f t="shared" si="12"/>
        <v>-0.78666666666666663</v>
      </c>
      <c r="G132" s="12">
        <f>FRED!F292</f>
        <v>4.4504687499999998</v>
      </c>
      <c r="H132">
        <f>AVERAGE(FRED!C274:C291)</f>
        <v>2.3793377777777778</v>
      </c>
      <c r="J132" s="12">
        <f t="shared" ref="J132:J195" si="13">G132-H132</f>
        <v>2.071130972222222</v>
      </c>
      <c r="K132" s="12"/>
      <c r="L132" s="12">
        <f>FRED!E292</f>
        <v>5.1060937500000003</v>
      </c>
      <c r="M132">
        <f>AVERAGE(FRED!C252:C291)</f>
        <v>2.6200952500000003</v>
      </c>
      <c r="N132" s="13">
        <f>CPI10YR!C136</f>
        <v>2.5</v>
      </c>
      <c r="O132" s="12">
        <f t="shared" ref="O132:O195" si="14">L132-M132</f>
        <v>2.4859985</v>
      </c>
      <c r="P132" s="12">
        <f t="shared" ref="P132:P195" si="15">L132-N132</f>
        <v>2.6060937500000003</v>
      </c>
      <c r="R132">
        <f t="shared" ref="R132:R195" si="16">(1+E132/100)^(1/4)-1</f>
        <v>-1.6691857339197202E-3</v>
      </c>
      <c r="S132">
        <f t="shared" si="9"/>
        <v>-2.6317284321145749E-3</v>
      </c>
    </row>
    <row r="133" spans="1:19">
      <c r="A133" s="8">
        <f>FRED!A293</f>
        <v>37438</v>
      </c>
      <c r="B133" s="12">
        <f>FRED!D293</f>
        <v>1.6433333333333333</v>
      </c>
      <c r="C133">
        <f>AVERAGE(FRED!C275:C292)</f>
        <v>2.3474777777777778</v>
      </c>
      <c r="D133" s="13">
        <f>CPI!H137</f>
        <v>2.4</v>
      </c>
      <c r="E133" s="12">
        <f t="shared" si="11"/>
        <v>-0.70414444444444446</v>
      </c>
      <c r="F133" s="12">
        <f t="shared" si="12"/>
        <v>-0.7566666666666666</v>
      </c>
      <c r="G133" s="12">
        <f>FRED!F293</f>
        <v>3.359375</v>
      </c>
      <c r="H133">
        <f>AVERAGE(FRED!C275:C292)</f>
        <v>2.3474777777777778</v>
      </c>
      <c r="J133" s="12">
        <f t="shared" si="13"/>
        <v>1.0118972222222222</v>
      </c>
      <c r="K133" s="12"/>
      <c r="L133" s="12">
        <f>FRED!E293</f>
        <v>4.2723437500000001</v>
      </c>
      <c r="M133">
        <f>AVERAGE(FRED!C253:C292)</f>
        <v>2.5761892500000001</v>
      </c>
      <c r="N133" s="13">
        <f>CPI10YR!C137</f>
        <v>2.5</v>
      </c>
      <c r="O133" s="12">
        <f t="shared" si="14"/>
        <v>1.6961545</v>
      </c>
      <c r="P133" s="12">
        <f t="shared" si="15"/>
        <v>1.7723437500000001</v>
      </c>
      <c r="R133">
        <f t="shared" si="16"/>
        <v>-1.7650286038566332E-3</v>
      </c>
      <c r="S133">
        <f t="shared" si="9"/>
        <v>-2.7275713020514878E-3</v>
      </c>
    </row>
    <row r="134" spans="1:19">
      <c r="A134" s="8">
        <f>FRED!A294</f>
        <v>37530</v>
      </c>
      <c r="B134" s="12">
        <f>FRED!D294</f>
        <v>1.3333333333333333</v>
      </c>
      <c r="C134">
        <f>AVERAGE(FRED!C276:C293)</f>
        <v>2.3526844444444439</v>
      </c>
      <c r="D134" s="13">
        <f>CPI!H138</f>
        <v>2.2000000000000002</v>
      </c>
      <c r="E134" s="12">
        <f t="shared" si="11"/>
        <v>-1.0193511111111107</v>
      </c>
      <c r="F134" s="12">
        <f t="shared" si="12"/>
        <v>-0.86666666666666692</v>
      </c>
      <c r="G134" s="12">
        <f>FRED!F294</f>
        <v>3.0085483870967744</v>
      </c>
      <c r="H134">
        <f>AVERAGE(FRED!C276:C293)</f>
        <v>2.3526844444444439</v>
      </c>
      <c r="J134" s="12">
        <f t="shared" si="13"/>
        <v>0.6558639426523305</v>
      </c>
      <c r="K134" s="12"/>
      <c r="L134" s="12">
        <f>FRED!E294</f>
        <v>4.0048387096774194</v>
      </c>
      <c r="M134">
        <f>AVERAGE(FRED!C254:C293)</f>
        <v>2.5387295000000001</v>
      </c>
      <c r="N134" s="13">
        <f>CPI10YR!C138</f>
        <v>2.4500000000000002</v>
      </c>
      <c r="O134" s="12">
        <f t="shared" si="14"/>
        <v>1.4661092096774193</v>
      </c>
      <c r="P134" s="12">
        <f t="shared" si="15"/>
        <v>1.5548387096774192</v>
      </c>
      <c r="R134">
        <f t="shared" si="16"/>
        <v>-2.5581774549120473E-3</v>
      </c>
      <c r="S134">
        <f t="shared" si="9"/>
        <v>-3.5207201531069019E-3</v>
      </c>
    </row>
    <row r="135" spans="1:19">
      <c r="A135" s="8">
        <f>FRED!A295</f>
        <v>37622</v>
      </c>
      <c r="B135" s="12">
        <f>FRED!D295</f>
        <v>1.1566666666666667</v>
      </c>
      <c r="C135">
        <f>AVERAGE(FRED!C277:C294)</f>
        <v>2.3899172222222216</v>
      </c>
      <c r="D135" s="13">
        <f>CPI!H139</f>
        <v>2.2000000000000002</v>
      </c>
      <c r="E135" s="12">
        <f t="shared" si="11"/>
        <v>-1.2332505555555549</v>
      </c>
      <c r="F135" s="12">
        <f t="shared" si="12"/>
        <v>-1.0433333333333334</v>
      </c>
      <c r="G135" s="12">
        <f>FRED!F295</f>
        <v>2.9118032786885246</v>
      </c>
      <c r="H135">
        <f>AVERAGE(FRED!C277:C294)</f>
        <v>2.3899172222222216</v>
      </c>
      <c r="J135" s="12">
        <f t="shared" si="13"/>
        <v>0.52188605646630304</v>
      </c>
      <c r="K135" s="12"/>
      <c r="L135" s="12">
        <f>FRED!E295</f>
        <v>3.92</v>
      </c>
      <c r="M135">
        <f>AVERAGE(FRED!C255:C294)</f>
        <v>2.51701825</v>
      </c>
      <c r="N135" s="13">
        <f>CPI10YR!C139</f>
        <v>2.5</v>
      </c>
      <c r="O135" s="12">
        <f t="shared" si="14"/>
        <v>1.4029817499999999</v>
      </c>
      <c r="P135" s="12">
        <f t="shared" si="15"/>
        <v>1.42</v>
      </c>
      <c r="R135">
        <f t="shared" si="16"/>
        <v>-3.0974883443193324E-3</v>
      </c>
      <c r="S135">
        <f t="shared" si="9"/>
        <v>-4.060031042514187E-3</v>
      </c>
    </row>
    <row r="136" spans="1:19">
      <c r="A136" s="8">
        <f>FRED!A296</f>
        <v>37712</v>
      </c>
      <c r="B136" s="12">
        <f>FRED!D296</f>
        <v>1.04</v>
      </c>
      <c r="C136">
        <f>AVERAGE(FRED!C278:C295)</f>
        <v>2.4665961111111105</v>
      </c>
      <c r="D136" s="13">
        <f>CPI!H140</f>
        <v>2.2999999999999998</v>
      </c>
      <c r="E136" s="12">
        <f t="shared" si="11"/>
        <v>-1.4265961111111105</v>
      </c>
      <c r="F136" s="12">
        <f t="shared" si="12"/>
        <v>-1.2599999999999998</v>
      </c>
      <c r="G136" s="12">
        <f>FRED!F296</f>
        <v>2.57</v>
      </c>
      <c r="H136">
        <f>AVERAGE(FRED!C278:C295)</f>
        <v>2.4665961111111105</v>
      </c>
      <c r="J136" s="12">
        <f t="shared" si="13"/>
        <v>0.10340388888888929</v>
      </c>
      <c r="K136" s="12"/>
      <c r="L136" s="12">
        <f>FRED!E296</f>
        <v>3.6206349206349207</v>
      </c>
      <c r="M136">
        <f>AVERAGE(FRED!C256:C295)</f>
        <v>2.5121015</v>
      </c>
      <c r="N136" s="13">
        <f>CPI10YR!C140</f>
        <v>2.5</v>
      </c>
      <c r="O136" s="12">
        <f t="shared" si="14"/>
        <v>1.1085334206349207</v>
      </c>
      <c r="P136" s="12">
        <f t="shared" si="15"/>
        <v>1.1206349206349207</v>
      </c>
      <c r="R136">
        <f t="shared" si="16"/>
        <v>-3.5857304095670006E-3</v>
      </c>
      <c r="S136">
        <f t="shared" si="9"/>
        <v>-4.5482731077618552E-3</v>
      </c>
    </row>
    <row r="137" spans="1:19">
      <c r="A137" s="8">
        <f>FRED!A297</f>
        <v>37803</v>
      </c>
      <c r="B137" s="12">
        <f>FRED!D297</f>
        <v>0.93</v>
      </c>
      <c r="C137">
        <f>AVERAGE(FRED!C279:C296)</f>
        <v>2.4932722222222221</v>
      </c>
      <c r="D137" s="13">
        <f>CPI!H141</f>
        <v>2.0499999999999998</v>
      </c>
      <c r="E137" s="12">
        <f t="shared" si="11"/>
        <v>-1.563272222222222</v>
      </c>
      <c r="F137" s="12">
        <f t="shared" si="12"/>
        <v>-1.1199999999999997</v>
      </c>
      <c r="G137" s="12">
        <f>FRED!F297</f>
        <v>3.1381250000000001</v>
      </c>
      <c r="H137">
        <f>AVERAGE(FRED!C279:C296)</f>
        <v>2.4932722222222221</v>
      </c>
      <c r="J137" s="12">
        <f t="shared" si="13"/>
        <v>0.64485277777777794</v>
      </c>
      <c r="K137" s="12"/>
      <c r="L137" s="12">
        <f>FRED!E297</f>
        <v>4.2276562499999999</v>
      </c>
      <c r="M137">
        <f>AVERAGE(FRED!C257:C296)</f>
        <v>2.4841249999999997</v>
      </c>
      <c r="N137" s="13">
        <f>CPI10YR!C141</f>
        <v>2.5</v>
      </c>
      <c r="O137" s="12">
        <f t="shared" si="14"/>
        <v>1.7435312500000002</v>
      </c>
      <c r="P137" s="12">
        <f t="shared" si="15"/>
        <v>1.7276562499999999</v>
      </c>
      <c r="R137">
        <f t="shared" si="16"/>
        <v>-3.9313025662408574E-3</v>
      </c>
      <c r="S137">
        <f t="shared" si="9"/>
        <v>-4.893845264435712E-3</v>
      </c>
    </row>
    <row r="138" spans="1:19">
      <c r="A138" s="8">
        <f>FRED!A298</f>
        <v>37895</v>
      </c>
      <c r="B138" s="12">
        <f>FRED!D298</f>
        <v>0.91666666666666663</v>
      </c>
      <c r="C138">
        <f>AVERAGE(FRED!C280:C297)</f>
        <v>2.5226972222222219</v>
      </c>
      <c r="D138" s="13">
        <f>CPI!H142</f>
        <v>2.2000000000000002</v>
      </c>
      <c r="E138" s="12">
        <f t="shared" si="11"/>
        <v>-1.6060305555555554</v>
      </c>
      <c r="F138" s="12">
        <f t="shared" si="12"/>
        <v>-1.2833333333333337</v>
      </c>
      <c r="G138" s="12">
        <f>FRED!F298</f>
        <v>3.2446774193548387</v>
      </c>
      <c r="H138">
        <f>AVERAGE(FRED!C280:C297)</f>
        <v>2.5226972222222219</v>
      </c>
      <c r="J138" s="12">
        <f t="shared" si="13"/>
        <v>0.72198019713261674</v>
      </c>
      <c r="K138" s="12"/>
      <c r="L138" s="12">
        <f>FRED!E298</f>
        <v>4.2851612903225806</v>
      </c>
      <c r="M138">
        <f>AVERAGE(FRED!C258:C297)</f>
        <v>2.4691164999999997</v>
      </c>
      <c r="N138" s="13">
        <f>CPI10YR!C142</f>
        <v>2.5</v>
      </c>
      <c r="O138" s="12">
        <f t="shared" si="14"/>
        <v>1.8160447903225809</v>
      </c>
      <c r="P138" s="12">
        <f t="shared" si="15"/>
        <v>1.7851612903225806</v>
      </c>
      <c r="R138">
        <f t="shared" si="16"/>
        <v>-4.0394867207700358E-3</v>
      </c>
      <c r="S138">
        <f t="shared" ref="S138:S188" si="17">R138-$R$203</f>
        <v>-5.0020294189648904E-3</v>
      </c>
    </row>
    <row r="139" spans="1:19">
      <c r="A139" s="8">
        <f>FRED!A299</f>
        <v>37987</v>
      </c>
      <c r="B139" s="12">
        <f>FRED!D299</f>
        <v>0.91666666666666663</v>
      </c>
      <c r="C139">
        <f>AVERAGE(FRED!C281:C298)</f>
        <v>2.5165555555555557</v>
      </c>
      <c r="D139" s="13">
        <f>CPI!H143</f>
        <v>1.8</v>
      </c>
      <c r="E139" s="12">
        <f t="shared" si="11"/>
        <v>-1.5998888888888891</v>
      </c>
      <c r="F139" s="12">
        <f t="shared" si="12"/>
        <v>-0.88333333333333341</v>
      </c>
      <c r="G139" s="12">
        <f>FRED!F299</f>
        <v>2.9809677419354839</v>
      </c>
      <c r="H139">
        <f>AVERAGE(FRED!C281:C298)</f>
        <v>2.5165555555555557</v>
      </c>
      <c r="J139" s="12">
        <f t="shared" si="13"/>
        <v>0.4644121863799282</v>
      </c>
      <c r="K139" s="12"/>
      <c r="L139" s="12">
        <f>FRED!E299</f>
        <v>4.01</v>
      </c>
      <c r="M139">
        <f>AVERAGE(FRED!C259:C298)</f>
        <v>2.4499299999999997</v>
      </c>
      <c r="N139" s="13">
        <f>CPI10YR!C143</f>
        <v>2.5</v>
      </c>
      <c r="O139" s="12">
        <f t="shared" si="14"/>
        <v>1.5600700000000001</v>
      </c>
      <c r="P139" s="12">
        <f t="shared" si="15"/>
        <v>1.5099999999999998</v>
      </c>
      <c r="R139">
        <f t="shared" si="16"/>
        <v>-4.0239453355939148E-3</v>
      </c>
      <c r="S139">
        <f t="shared" si="17"/>
        <v>-4.9864880337887694E-3</v>
      </c>
    </row>
    <row r="140" spans="1:19">
      <c r="A140" s="8">
        <f>FRED!A300</f>
        <v>38078</v>
      </c>
      <c r="B140" s="12">
        <f>FRED!D300</f>
        <v>1.0766666666666667</v>
      </c>
      <c r="C140">
        <f>AVERAGE(FRED!C282:C299)</f>
        <v>2.4871883333333336</v>
      </c>
      <c r="D140" s="13">
        <f>CPI!H144</f>
        <v>2.2000000000000002</v>
      </c>
      <c r="E140" s="12">
        <f t="shared" si="11"/>
        <v>-1.4105216666666669</v>
      </c>
      <c r="F140" s="12">
        <f t="shared" si="12"/>
        <v>-1.1233333333333335</v>
      </c>
      <c r="G140" s="12">
        <f>FRED!F300</f>
        <v>3.7209677419354841</v>
      </c>
      <c r="H140">
        <f>AVERAGE(FRED!C282:C299)</f>
        <v>2.4871883333333336</v>
      </c>
      <c r="J140" s="12">
        <f t="shared" si="13"/>
        <v>1.2337794086021505</v>
      </c>
      <c r="K140" s="12"/>
      <c r="L140" s="12">
        <f>FRED!E300</f>
        <v>4.597096774193548</v>
      </c>
      <c r="M140">
        <f>AVERAGE(FRED!C260:C299)</f>
        <v>2.431886</v>
      </c>
      <c r="N140" s="13">
        <f>CPI10YR!C144</f>
        <v>2.5</v>
      </c>
      <c r="O140" s="12">
        <f t="shared" si="14"/>
        <v>2.165210774193548</v>
      </c>
      <c r="P140" s="12">
        <f t="shared" si="15"/>
        <v>2.097096774193548</v>
      </c>
      <c r="R140">
        <f t="shared" si="16"/>
        <v>-3.5451113738307338E-3</v>
      </c>
      <c r="S140">
        <f t="shared" si="17"/>
        <v>-4.5076540720255884E-3</v>
      </c>
    </row>
    <row r="141" spans="1:19">
      <c r="A141" s="8">
        <f>FRED!A301</f>
        <v>38169</v>
      </c>
      <c r="B141" s="12">
        <f>FRED!D301</f>
        <v>1.4866666666666668</v>
      </c>
      <c r="C141">
        <f>AVERAGE(FRED!C283:C300)</f>
        <v>2.4964133333333338</v>
      </c>
      <c r="D141" s="13">
        <f>CPI!H145</f>
        <v>2.2999999999999998</v>
      </c>
      <c r="E141" s="12">
        <f t="shared" si="11"/>
        <v>-1.009746666666667</v>
      </c>
      <c r="F141" s="12">
        <f t="shared" si="12"/>
        <v>-0.81333333333333302</v>
      </c>
      <c r="G141" s="12">
        <f>FRED!F301</f>
        <v>3.5056250000000002</v>
      </c>
      <c r="H141">
        <f>AVERAGE(FRED!C283:C300)</f>
        <v>2.4964133333333338</v>
      </c>
      <c r="J141" s="12">
        <f t="shared" si="13"/>
        <v>1.0092116666666664</v>
      </c>
      <c r="K141" s="12"/>
      <c r="L141" s="12">
        <f>FRED!E301</f>
        <v>4.3014062500000003</v>
      </c>
      <c r="M141">
        <f>AVERAGE(FRED!C261:C300)</f>
        <v>2.4419677500000003</v>
      </c>
      <c r="N141" s="13">
        <f>CPI10YR!C145</f>
        <v>2.5</v>
      </c>
      <c r="O141" s="12">
        <f t="shared" si="14"/>
        <v>1.8594385</v>
      </c>
      <c r="P141" s="12">
        <f t="shared" si="15"/>
        <v>1.8014062500000003</v>
      </c>
      <c r="R141">
        <f t="shared" si="16"/>
        <v>-2.5339820033011273E-3</v>
      </c>
      <c r="S141">
        <f t="shared" si="17"/>
        <v>-3.4965247014959819E-3</v>
      </c>
    </row>
    <row r="142" spans="1:19">
      <c r="A142" s="8">
        <f>FRED!A302</f>
        <v>38261</v>
      </c>
      <c r="B142" s="12">
        <f>FRED!D302</f>
        <v>2.0066666666666668</v>
      </c>
      <c r="C142">
        <f>AVERAGE(FRED!C284:C301)</f>
        <v>2.4640283333333337</v>
      </c>
      <c r="D142" s="13">
        <f>CPI!H146</f>
        <v>2.3079999999999998</v>
      </c>
      <c r="E142" s="12">
        <f t="shared" si="11"/>
        <v>-0.45736166666666689</v>
      </c>
      <c r="F142" s="12">
        <f t="shared" si="12"/>
        <v>-0.30133333333333301</v>
      </c>
      <c r="G142" s="12">
        <f>FRED!F302</f>
        <v>3.4937096774193548</v>
      </c>
      <c r="H142">
        <f>AVERAGE(FRED!C284:C301)</f>
        <v>2.4640283333333337</v>
      </c>
      <c r="J142" s="12">
        <f t="shared" si="13"/>
        <v>1.0296813440860211</v>
      </c>
      <c r="K142" s="12"/>
      <c r="L142" s="12">
        <f>FRED!E302</f>
        <v>4.1758064516129032</v>
      </c>
      <c r="M142">
        <f>AVERAGE(FRED!C262:C301)</f>
        <v>2.4374599999999997</v>
      </c>
      <c r="N142" s="13">
        <f>CPI10YR!C146</f>
        <v>2.5</v>
      </c>
      <c r="O142" s="12">
        <f t="shared" si="14"/>
        <v>1.7383464516129035</v>
      </c>
      <c r="P142" s="12">
        <f t="shared" si="15"/>
        <v>1.6758064516129032</v>
      </c>
      <c r="R142">
        <f t="shared" si="16"/>
        <v>-1.145370474802565E-3</v>
      </c>
      <c r="S142">
        <f t="shared" si="17"/>
        <v>-2.1079131729974197E-3</v>
      </c>
    </row>
    <row r="143" spans="1:19">
      <c r="A143" s="8">
        <f>FRED!A303</f>
        <v>38353</v>
      </c>
      <c r="B143" s="12">
        <f>FRED!D303</f>
        <v>2.5366666666666666</v>
      </c>
      <c r="C143">
        <f>AVERAGE(FRED!C285:C302)</f>
        <v>2.4690905555555553</v>
      </c>
      <c r="D143" s="13">
        <f>CPI!H147</f>
        <v>2.2999999999999998</v>
      </c>
      <c r="E143" s="12">
        <f t="shared" si="11"/>
        <v>6.7576111111111281E-2</v>
      </c>
      <c r="F143" s="12">
        <f t="shared" si="12"/>
        <v>0.2366666666666668</v>
      </c>
      <c r="G143" s="12">
        <f>FRED!F303</f>
        <v>3.8908196721311477</v>
      </c>
      <c r="H143">
        <f>AVERAGE(FRED!C285:C302)</f>
        <v>2.4690905555555553</v>
      </c>
      <c r="J143" s="12">
        <f t="shared" si="13"/>
        <v>1.4217291165755923</v>
      </c>
      <c r="K143" s="12"/>
      <c r="L143" s="12">
        <f>FRED!E303</f>
        <v>4.3036065573770488</v>
      </c>
      <c r="M143">
        <f>AVERAGE(FRED!C263:C302)</f>
        <v>2.4570004999999999</v>
      </c>
      <c r="N143" s="13">
        <f>CPI10YR!C147</f>
        <v>2.4500000000000002</v>
      </c>
      <c r="O143" s="12">
        <f t="shared" si="14"/>
        <v>1.8466060573770489</v>
      </c>
      <c r="P143" s="12">
        <f t="shared" si="15"/>
        <v>1.8536065573770486</v>
      </c>
      <c r="R143">
        <f t="shared" si="16"/>
        <v>1.6889748341974986E-4</v>
      </c>
      <c r="S143">
        <f t="shared" si="17"/>
        <v>-7.9364521477510465E-4</v>
      </c>
    </row>
    <row r="144" spans="1:19">
      <c r="A144" s="8">
        <f>FRED!A304</f>
        <v>38443</v>
      </c>
      <c r="B144" s="12">
        <f>FRED!D304</f>
        <v>2.8633333333333333</v>
      </c>
      <c r="C144">
        <f>AVERAGE(FRED!C286:C303)</f>
        <v>2.4449944444444451</v>
      </c>
      <c r="D144" s="13">
        <f>CPI!H148</f>
        <v>2.4</v>
      </c>
      <c r="E144" s="12">
        <f t="shared" si="11"/>
        <v>0.41833888888888815</v>
      </c>
      <c r="F144" s="12">
        <f t="shared" si="12"/>
        <v>0.46333333333333337</v>
      </c>
      <c r="G144" s="12">
        <f>FRED!F304</f>
        <v>3.8729687500000001</v>
      </c>
      <c r="H144">
        <f>AVERAGE(FRED!C286:C303)</f>
        <v>2.4449944444444451</v>
      </c>
      <c r="J144" s="12">
        <f t="shared" si="13"/>
        <v>1.4279743055555549</v>
      </c>
      <c r="K144" s="12"/>
      <c r="L144" s="12">
        <f>FRED!E304</f>
        <v>4.1585937499999996</v>
      </c>
      <c r="M144">
        <f>AVERAGE(FRED!C264:C303)</f>
        <v>2.4618732499999996</v>
      </c>
      <c r="N144" s="13">
        <f>CPI10YR!C148</f>
        <v>2.5</v>
      </c>
      <c r="O144" s="12">
        <f t="shared" si="14"/>
        <v>1.6967205000000001</v>
      </c>
      <c r="P144" s="12">
        <f t="shared" si="15"/>
        <v>1.6585937499999996</v>
      </c>
      <c r="R144">
        <f t="shared" si="16"/>
        <v>1.0442105199284235E-3</v>
      </c>
      <c r="S144">
        <f t="shared" si="17"/>
        <v>8.1667821733568996E-5</v>
      </c>
    </row>
    <row r="145" spans="1:19">
      <c r="A145" s="8">
        <f>FRED!A305</f>
        <v>38534</v>
      </c>
      <c r="B145" s="12">
        <f>FRED!D305</f>
        <v>3.36</v>
      </c>
      <c r="C145">
        <f>AVERAGE(FRED!C287:C304)</f>
        <v>2.4160744444444449</v>
      </c>
      <c r="D145" s="13">
        <f>CPI!H149</f>
        <v>2.4</v>
      </c>
      <c r="E145" s="12">
        <f t="shared" si="11"/>
        <v>0.94392555555555502</v>
      </c>
      <c r="F145" s="12">
        <f t="shared" si="12"/>
        <v>0.96</v>
      </c>
      <c r="G145" s="12">
        <f>FRED!F305</f>
        <v>4.0393749999999997</v>
      </c>
      <c r="H145">
        <f>AVERAGE(FRED!C287:C304)</f>
        <v>2.4160744444444449</v>
      </c>
      <c r="I145" s="13">
        <f>CPI5YR!C149</f>
        <v>2.5</v>
      </c>
      <c r="J145" s="12">
        <f t="shared" si="13"/>
        <v>1.6233005555555549</v>
      </c>
      <c r="K145" s="12">
        <f t="shared" ref="K145:K195" si="18">G145-I145</f>
        <v>1.5393749999999997</v>
      </c>
      <c r="L145" s="12">
        <f>FRED!E305</f>
        <v>4.2151562499999997</v>
      </c>
      <c r="M145">
        <f>AVERAGE(FRED!C265:C304)</f>
        <v>2.4575629999999995</v>
      </c>
      <c r="N145" s="13">
        <f>CPI10YR!C149</f>
        <v>2.5</v>
      </c>
      <c r="O145" s="12">
        <f t="shared" si="14"/>
        <v>1.7575932500000002</v>
      </c>
      <c r="P145" s="12">
        <f t="shared" si="15"/>
        <v>1.7151562499999997</v>
      </c>
      <c r="R145">
        <f t="shared" si="16"/>
        <v>2.3515065041364025E-3</v>
      </c>
      <c r="S145">
        <f t="shared" si="17"/>
        <v>1.3889638059415479E-3</v>
      </c>
    </row>
    <row r="146" spans="1:19">
      <c r="A146" s="8">
        <f>FRED!A306</f>
        <v>38626</v>
      </c>
      <c r="B146" s="12">
        <f>FRED!D306</f>
        <v>3.8266666666666667</v>
      </c>
      <c r="C146">
        <f>AVERAGE(FRED!C288:C305)</f>
        <v>2.4388516666666664</v>
      </c>
      <c r="D146" s="13">
        <f>CPI!H150</f>
        <v>2.4</v>
      </c>
      <c r="E146" s="12">
        <f t="shared" si="11"/>
        <v>1.3878150000000002</v>
      </c>
      <c r="F146" s="12">
        <f t="shared" si="12"/>
        <v>1.4266666666666667</v>
      </c>
      <c r="G146" s="12">
        <f>FRED!F306</f>
        <v>4.3911475409836065</v>
      </c>
      <c r="H146">
        <f>AVERAGE(FRED!C288:C305)</f>
        <v>2.4388516666666664</v>
      </c>
      <c r="I146" s="13">
        <f>CPI5YR!C150</f>
        <v>2.7</v>
      </c>
      <c r="J146" s="12">
        <f t="shared" si="13"/>
        <v>1.9522958743169401</v>
      </c>
      <c r="K146" s="12">
        <f t="shared" si="18"/>
        <v>1.6911475409836063</v>
      </c>
      <c r="L146" s="12">
        <f>FRED!E306</f>
        <v>4.4881967213114757</v>
      </c>
      <c r="M146">
        <f>AVERAGE(FRED!C266:C305)</f>
        <v>2.4864572499999995</v>
      </c>
      <c r="N146" s="13">
        <f>CPI10YR!C150</f>
        <v>2.5</v>
      </c>
      <c r="O146" s="12">
        <f t="shared" si="14"/>
        <v>2.0017394713114762</v>
      </c>
      <c r="P146" s="12">
        <f t="shared" si="15"/>
        <v>1.9881967213114757</v>
      </c>
      <c r="R146">
        <f t="shared" si="16"/>
        <v>3.4516257622081437E-3</v>
      </c>
      <c r="S146">
        <f t="shared" si="17"/>
        <v>2.489083064013289E-3</v>
      </c>
    </row>
    <row r="147" spans="1:19">
      <c r="A147" s="8">
        <f>FRED!A307</f>
        <v>38718</v>
      </c>
      <c r="B147" s="12">
        <f>FRED!D307</f>
        <v>4.3933333333333335</v>
      </c>
      <c r="C147">
        <f>AVERAGE(FRED!C289:C306)</f>
        <v>2.4582833333333332</v>
      </c>
      <c r="D147" s="13">
        <f>CPI!H151</f>
        <v>2.2999999999999998</v>
      </c>
      <c r="E147" s="12">
        <f t="shared" si="11"/>
        <v>1.9350500000000004</v>
      </c>
      <c r="F147" s="12">
        <f t="shared" si="12"/>
        <v>2.0933333333333337</v>
      </c>
      <c r="G147" s="12">
        <f>FRED!F307</f>
        <v>4.55241935483871</v>
      </c>
      <c r="H147">
        <f>AVERAGE(FRED!C289:C306)</f>
        <v>2.4582833333333332</v>
      </c>
      <c r="I147" s="13">
        <f>CPI5YR!C151</f>
        <v>2.5</v>
      </c>
      <c r="J147" s="12">
        <f t="shared" si="13"/>
        <v>2.0941360215053768</v>
      </c>
      <c r="K147" s="12">
        <f t="shared" si="18"/>
        <v>2.05241935483871</v>
      </c>
      <c r="L147" s="12">
        <f>FRED!E307</f>
        <v>4.5770967741935484</v>
      </c>
      <c r="M147">
        <f>AVERAGE(FRED!C267:C306)</f>
        <v>2.5126664999999995</v>
      </c>
      <c r="N147" s="13">
        <f>CPI10YR!C151</f>
        <v>2.5</v>
      </c>
      <c r="O147" s="12">
        <f t="shared" si="14"/>
        <v>2.064430274193549</v>
      </c>
      <c r="P147" s="12">
        <f t="shared" si="15"/>
        <v>2.0770967741935484</v>
      </c>
      <c r="R147">
        <f t="shared" si="16"/>
        <v>4.8029121262207486E-3</v>
      </c>
      <c r="S147">
        <f t="shared" si="17"/>
        <v>3.840369428025894E-3</v>
      </c>
    </row>
    <row r="148" spans="1:19">
      <c r="A148" s="8">
        <f>FRED!A308</f>
        <v>38808</v>
      </c>
      <c r="B148" s="12">
        <f>FRED!D308</f>
        <v>4.7033333333333331</v>
      </c>
      <c r="C148">
        <f>AVERAGE(FRED!C290:C307)</f>
        <v>2.5145411111111109</v>
      </c>
      <c r="D148" s="13">
        <f>CPI!H152</f>
        <v>2.25</v>
      </c>
      <c r="E148" s="12">
        <f t="shared" si="11"/>
        <v>2.1887922222222223</v>
      </c>
      <c r="F148" s="12">
        <f t="shared" si="12"/>
        <v>2.4533333333333331</v>
      </c>
      <c r="G148" s="12">
        <f>FRED!F308</f>
        <v>4.9931746031746034</v>
      </c>
      <c r="H148">
        <f>AVERAGE(FRED!C290:C307)</f>
        <v>2.5145411111111109</v>
      </c>
      <c r="I148" s="13">
        <f>CPI5YR!C152</f>
        <v>2.5</v>
      </c>
      <c r="J148" s="12">
        <f t="shared" si="13"/>
        <v>2.4786334920634925</v>
      </c>
      <c r="K148" s="12">
        <f t="shared" si="18"/>
        <v>2.4931746031746034</v>
      </c>
      <c r="L148" s="12">
        <f>FRED!E308</f>
        <v>5.0726984126984123</v>
      </c>
      <c r="M148">
        <f>AVERAGE(FRED!C268:C307)</f>
        <v>2.53534025</v>
      </c>
      <c r="N148" s="13">
        <f>CPI10YR!C152</f>
        <v>2.5</v>
      </c>
      <c r="O148" s="12">
        <f t="shared" si="14"/>
        <v>2.5373581626984123</v>
      </c>
      <c r="P148" s="12">
        <f t="shared" si="15"/>
        <v>2.5726984126984123</v>
      </c>
      <c r="R148">
        <f t="shared" si="16"/>
        <v>5.4276316667221103E-3</v>
      </c>
      <c r="S148">
        <f t="shared" si="17"/>
        <v>4.4650889685272557E-3</v>
      </c>
    </row>
    <row r="149" spans="1:19">
      <c r="A149" s="8">
        <f>FRED!A309</f>
        <v>38899</v>
      </c>
      <c r="B149" s="12">
        <f>FRED!D309</f>
        <v>4.9066666666666663</v>
      </c>
      <c r="C149">
        <f>AVERAGE(FRED!C291:C308)</f>
        <v>2.6283961111111109</v>
      </c>
      <c r="D149" s="13">
        <f>CPI!H153</f>
        <v>2.4929000000000001</v>
      </c>
      <c r="E149" s="12">
        <f t="shared" si="11"/>
        <v>2.2782705555555554</v>
      </c>
      <c r="F149" s="12">
        <f t="shared" si="12"/>
        <v>2.4137666666666662</v>
      </c>
      <c r="G149" s="12">
        <f>FRED!F309</f>
        <v>4.8422222222222224</v>
      </c>
      <c r="H149">
        <f>AVERAGE(FRED!C291:C308)</f>
        <v>2.6283961111111109</v>
      </c>
      <c r="I149" s="13">
        <f>CPI5YR!C153</f>
        <v>2.6</v>
      </c>
      <c r="J149" s="12">
        <f t="shared" si="13"/>
        <v>2.2138261111111115</v>
      </c>
      <c r="K149" s="12">
        <f t="shared" si="18"/>
        <v>2.2422222222222223</v>
      </c>
      <c r="L149" s="12">
        <f>FRED!E309</f>
        <v>4.8934920634920633</v>
      </c>
      <c r="M149">
        <f>AVERAGE(FRED!C269:C308)</f>
        <v>2.5627697499999997</v>
      </c>
      <c r="N149" s="13">
        <f>CPI10YR!C153</f>
        <v>2.5</v>
      </c>
      <c r="O149" s="12">
        <f t="shared" si="14"/>
        <v>2.3307223134920636</v>
      </c>
      <c r="P149" s="12">
        <f t="shared" si="15"/>
        <v>2.3934920634920633</v>
      </c>
      <c r="R149">
        <f t="shared" si="16"/>
        <v>5.6476520368959893E-3</v>
      </c>
      <c r="S149">
        <f t="shared" si="17"/>
        <v>4.6851093387011346E-3</v>
      </c>
    </row>
    <row r="150" spans="1:19">
      <c r="A150" s="8">
        <f>FRED!A310</f>
        <v>38991</v>
      </c>
      <c r="B150" s="12">
        <f>FRED!D310</f>
        <v>4.9033333333333333</v>
      </c>
      <c r="C150">
        <f>AVERAGE(FRED!C292:C309)</f>
        <v>2.745527222222222</v>
      </c>
      <c r="D150" s="13">
        <f>CPI!H154</f>
        <v>2.4967000000000001</v>
      </c>
      <c r="E150" s="12">
        <f t="shared" si="11"/>
        <v>2.1578061111111113</v>
      </c>
      <c r="F150" s="12">
        <f t="shared" si="12"/>
        <v>2.4066333333333332</v>
      </c>
      <c r="G150" s="12">
        <f>FRED!F310</f>
        <v>4.6017741935483869</v>
      </c>
      <c r="H150">
        <f>AVERAGE(FRED!C292:C309)</f>
        <v>2.745527222222222</v>
      </c>
      <c r="I150" s="13">
        <f>CPI5YR!C154</f>
        <v>2.6</v>
      </c>
      <c r="J150" s="12">
        <f t="shared" si="13"/>
        <v>1.8562469713261649</v>
      </c>
      <c r="K150" s="12">
        <f t="shared" si="18"/>
        <v>2.0017741935483868</v>
      </c>
      <c r="L150" s="12">
        <f>FRED!E310</f>
        <v>4.6306451612903228</v>
      </c>
      <c r="M150">
        <f>AVERAGE(FRED!C270:C309)</f>
        <v>2.5737695</v>
      </c>
      <c r="N150" s="13">
        <f>CPI10YR!C154</f>
        <v>2.5</v>
      </c>
      <c r="O150" s="12">
        <f t="shared" si="14"/>
        <v>2.0568756612903227</v>
      </c>
      <c r="P150" s="12">
        <f t="shared" si="15"/>
        <v>2.1306451612903228</v>
      </c>
      <c r="R150">
        <f t="shared" si="16"/>
        <v>5.3514055102534819E-3</v>
      </c>
      <c r="S150">
        <f t="shared" si="17"/>
        <v>4.3888628120586273E-3</v>
      </c>
    </row>
    <row r="151" spans="1:19">
      <c r="A151" s="8">
        <f>FRED!A311</f>
        <v>39083</v>
      </c>
      <c r="B151" s="12">
        <f>FRED!D311</f>
        <v>4.9833333333333334</v>
      </c>
      <c r="C151">
        <f>AVERAGE(FRED!C293:C310)</f>
        <v>2.7815338888888892</v>
      </c>
      <c r="D151" s="13">
        <f>CPI!H155</f>
        <v>2.2999999999999998</v>
      </c>
      <c r="E151" s="12">
        <f t="shared" si="11"/>
        <v>2.2017994444444442</v>
      </c>
      <c r="F151" s="12">
        <f t="shared" si="12"/>
        <v>2.6833333333333336</v>
      </c>
      <c r="G151" s="12">
        <f>FRED!F311</f>
        <v>4.6433870967741937</v>
      </c>
      <c r="H151">
        <f>AVERAGE(FRED!C293:C310)</f>
        <v>2.7815338888888892</v>
      </c>
      <c r="I151" s="13">
        <f>CPI5YR!C155</f>
        <v>2.4</v>
      </c>
      <c r="J151" s="12">
        <f t="shared" si="13"/>
        <v>1.8618532078853045</v>
      </c>
      <c r="K151" s="12">
        <f t="shared" si="18"/>
        <v>2.2433870967741938</v>
      </c>
      <c r="L151" s="12">
        <f>FRED!E311</f>
        <v>4.6790322580645158</v>
      </c>
      <c r="M151">
        <f>AVERAGE(FRED!C271:C310)</f>
        <v>2.5421194999999996</v>
      </c>
      <c r="N151" s="13">
        <f>CPI10YR!C155</f>
        <v>2.35</v>
      </c>
      <c r="O151" s="12">
        <f t="shared" si="14"/>
        <v>2.1369127580645162</v>
      </c>
      <c r="P151" s="12">
        <f t="shared" si="15"/>
        <v>2.3290322580645157</v>
      </c>
      <c r="R151">
        <f t="shared" si="16"/>
        <v>5.4596244033047192E-3</v>
      </c>
      <c r="S151">
        <f t="shared" si="17"/>
        <v>4.4970817051098646E-3</v>
      </c>
    </row>
    <row r="152" spans="1:19">
      <c r="A152" s="8">
        <f>FRED!A312</f>
        <v>39173</v>
      </c>
      <c r="B152" s="12">
        <f>FRED!D312</f>
        <v>4.7366666666666664</v>
      </c>
      <c r="C152">
        <f>AVERAGE(FRED!C294:C311)</f>
        <v>2.8290544444444441</v>
      </c>
      <c r="D152" s="13">
        <f>CPI!H156</f>
        <v>2.5</v>
      </c>
      <c r="E152" s="12">
        <f t="shared" si="11"/>
        <v>1.9076122222222223</v>
      </c>
      <c r="F152" s="12">
        <f t="shared" si="12"/>
        <v>2.2366666666666664</v>
      </c>
      <c r="G152" s="12">
        <f>FRED!F312</f>
        <v>4.76078125</v>
      </c>
      <c r="H152">
        <f>AVERAGE(FRED!C294:C311)</f>
        <v>2.8290544444444441</v>
      </c>
      <c r="I152" s="13">
        <f>CPI5YR!C156</f>
        <v>2.4500000000000002</v>
      </c>
      <c r="J152" s="12">
        <f t="shared" si="13"/>
        <v>1.9317268055555559</v>
      </c>
      <c r="K152" s="12">
        <f t="shared" si="18"/>
        <v>2.3107812499999998</v>
      </c>
      <c r="L152" s="12">
        <f>FRED!E312</f>
        <v>4.8460937499999996</v>
      </c>
      <c r="M152">
        <f>AVERAGE(FRED!C272:C311)</f>
        <v>2.5292864999999995</v>
      </c>
      <c r="N152" s="13">
        <f>CPI10YR!C156</f>
        <v>2.4</v>
      </c>
      <c r="O152" s="12">
        <f t="shared" si="14"/>
        <v>2.3168072500000001</v>
      </c>
      <c r="P152" s="12">
        <f t="shared" si="15"/>
        <v>2.4460937499999997</v>
      </c>
      <c r="R152">
        <f t="shared" si="16"/>
        <v>4.735289796415687E-3</v>
      </c>
      <c r="S152">
        <f t="shared" si="17"/>
        <v>3.7727470982208324E-3</v>
      </c>
    </row>
    <row r="153" spans="1:19">
      <c r="A153" s="8">
        <f>FRED!A313</f>
        <v>39264</v>
      </c>
      <c r="B153" s="12">
        <f>FRED!D313</f>
        <v>4.3033333333333337</v>
      </c>
      <c r="C153">
        <f>AVERAGE(FRED!C295:C312)</f>
        <v>2.8519305555555552</v>
      </c>
      <c r="D153" s="13">
        <f>CPI!H157</f>
        <v>2.2949999999999999</v>
      </c>
      <c r="E153" s="12">
        <f t="shared" si="11"/>
        <v>1.4514027777777785</v>
      </c>
      <c r="F153" s="12">
        <f t="shared" si="12"/>
        <v>2.0083333333333337</v>
      </c>
      <c r="G153" s="12">
        <f>FRED!F313</f>
        <v>4.5126984126984127</v>
      </c>
      <c r="H153">
        <f>AVERAGE(FRED!C295:C312)</f>
        <v>2.8519305555555552</v>
      </c>
      <c r="I153" s="13">
        <f>CPI5YR!C157</f>
        <v>2.4500000000000002</v>
      </c>
      <c r="J153" s="12">
        <f t="shared" si="13"/>
        <v>1.6607678571428575</v>
      </c>
      <c r="K153" s="12">
        <f t="shared" si="18"/>
        <v>2.0626984126984125</v>
      </c>
      <c r="L153" s="12">
        <f>FRED!E313</f>
        <v>4.7384126984126986</v>
      </c>
      <c r="M153">
        <f>AVERAGE(FRED!C273:C312)</f>
        <v>2.5383740000000001</v>
      </c>
      <c r="N153" s="13">
        <f>CPI10YR!C157</f>
        <v>2.4</v>
      </c>
      <c r="O153" s="12">
        <f t="shared" si="14"/>
        <v>2.2000386984126985</v>
      </c>
      <c r="P153" s="12">
        <f t="shared" si="15"/>
        <v>2.3384126984126987</v>
      </c>
      <c r="R153">
        <f t="shared" si="16"/>
        <v>3.6089234060077136E-3</v>
      </c>
      <c r="S153">
        <f t="shared" si="17"/>
        <v>2.6463807078128589E-3</v>
      </c>
    </row>
    <row r="154" spans="1:19">
      <c r="A154" s="8">
        <f>FRED!A314</f>
        <v>39356</v>
      </c>
      <c r="B154" s="12">
        <f>FRED!D314</f>
        <v>3.39</v>
      </c>
      <c r="C154">
        <f>AVERAGE(FRED!C296:C313)</f>
        <v>2.8170727777777773</v>
      </c>
      <c r="D154" s="13">
        <f>CPI!H158</f>
        <v>2.2033</v>
      </c>
      <c r="E154" s="12">
        <f t="shared" si="11"/>
        <v>0.57292722222222281</v>
      </c>
      <c r="F154" s="12">
        <f t="shared" si="12"/>
        <v>1.1867000000000001</v>
      </c>
      <c r="G154" s="12">
        <f>FRED!F314</f>
        <v>3.7975806451612901</v>
      </c>
      <c r="H154">
        <f>AVERAGE(FRED!C296:C313)</f>
        <v>2.8170727777777773</v>
      </c>
      <c r="I154" s="13">
        <f>CPI5YR!C158</f>
        <v>2.5</v>
      </c>
      <c r="J154" s="12">
        <f t="shared" si="13"/>
        <v>0.98050786738351281</v>
      </c>
      <c r="K154" s="12">
        <f t="shared" si="18"/>
        <v>1.2975806451612901</v>
      </c>
      <c r="L154" s="12">
        <f>FRED!E314</f>
        <v>4.2666129032258064</v>
      </c>
      <c r="M154">
        <f>AVERAGE(FRED!C274:C313)</f>
        <v>2.5414719999999997</v>
      </c>
      <c r="N154" s="13">
        <f>CPI10YR!C158</f>
        <v>2.4</v>
      </c>
      <c r="O154" s="12">
        <f t="shared" si="14"/>
        <v>1.7251409032258067</v>
      </c>
      <c r="P154" s="12">
        <f t="shared" si="15"/>
        <v>1.8666129032258065</v>
      </c>
      <c r="R154">
        <f t="shared" si="16"/>
        <v>1.4292509972779754E-3</v>
      </c>
      <c r="S154">
        <f t="shared" si="17"/>
        <v>4.6670829908312093E-4</v>
      </c>
    </row>
    <row r="155" spans="1:19">
      <c r="A155" s="8">
        <f>FRED!A315</f>
        <v>39448</v>
      </c>
      <c r="B155" s="12">
        <f>FRED!D315</f>
        <v>2.0433333333333334</v>
      </c>
      <c r="C155">
        <f>AVERAGE(FRED!C297:C314)</f>
        <v>2.9295838888888888</v>
      </c>
      <c r="D155" s="13">
        <f>CPI!H159</f>
        <v>2.4</v>
      </c>
      <c r="E155" s="12">
        <f t="shared" si="11"/>
        <v>-0.88625055555555532</v>
      </c>
      <c r="F155" s="12">
        <f t="shared" si="12"/>
        <v>-0.35666666666666647</v>
      </c>
      <c r="G155" s="12">
        <f>FRED!F315</f>
        <v>2.7514754098360656</v>
      </c>
      <c r="H155">
        <f>AVERAGE(FRED!C297:C314)</f>
        <v>2.9295838888888888</v>
      </c>
      <c r="I155" s="13">
        <f>CPI5YR!C159</f>
        <v>2.4</v>
      </c>
      <c r="J155" s="12">
        <f t="shared" si="13"/>
        <v>-0.17810847905282312</v>
      </c>
      <c r="K155" s="12">
        <f t="shared" si="18"/>
        <v>0.35147540983606573</v>
      </c>
      <c r="L155" s="12">
        <f>FRED!E315</f>
        <v>3.6652459016393442</v>
      </c>
      <c r="M155">
        <f>AVERAGE(FRED!C275:C314)</f>
        <v>2.5949814999999994</v>
      </c>
      <c r="N155" s="13">
        <f>CPI10YR!C159</f>
        <v>2.5</v>
      </c>
      <c r="O155" s="12">
        <f t="shared" si="14"/>
        <v>1.0702644016393448</v>
      </c>
      <c r="P155" s="12">
        <f t="shared" si="15"/>
        <v>1.1652459016393442</v>
      </c>
      <c r="R155">
        <f t="shared" si="16"/>
        <v>-2.22302819061726E-3</v>
      </c>
      <c r="S155">
        <f t="shared" si="17"/>
        <v>-3.1855708888121146E-3</v>
      </c>
    </row>
    <row r="156" spans="1:19">
      <c r="A156" s="8">
        <f>FRED!A316</f>
        <v>39539</v>
      </c>
      <c r="B156" s="12">
        <f>FRED!D316</f>
        <v>1.6266666666666667</v>
      </c>
      <c r="C156">
        <f>AVERAGE(FRED!C298:C315)</f>
        <v>3.0362588888888888</v>
      </c>
      <c r="D156" s="13">
        <f>CPI!H160</f>
        <v>2.4</v>
      </c>
      <c r="E156" s="12">
        <f t="shared" si="11"/>
        <v>-1.4095922222222221</v>
      </c>
      <c r="F156" s="12">
        <f t="shared" si="12"/>
        <v>-0.77333333333333321</v>
      </c>
      <c r="G156" s="12">
        <f>FRED!F316</f>
        <v>3.1549999999999998</v>
      </c>
      <c r="H156">
        <f>AVERAGE(FRED!C298:C315)</f>
        <v>3.0362588888888888</v>
      </c>
      <c r="I156" s="13">
        <f>CPI5YR!C160</f>
        <v>2.6</v>
      </c>
      <c r="J156" s="12">
        <f t="shared" si="13"/>
        <v>0.11874111111111096</v>
      </c>
      <c r="K156" s="12">
        <f t="shared" si="18"/>
        <v>0.55499999999999972</v>
      </c>
      <c r="L156" s="12">
        <f>FRED!E316</f>
        <v>3.8815624999999998</v>
      </c>
      <c r="M156">
        <f>AVERAGE(FRED!C276:C315)</f>
        <v>2.6613435000000001</v>
      </c>
      <c r="N156" s="13">
        <f>CPI10YR!C160</f>
        <v>2.5</v>
      </c>
      <c r="O156" s="12">
        <f t="shared" si="14"/>
        <v>1.2202189999999997</v>
      </c>
      <c r="P156" s="12">
        <f t="shared" si="15"/>
        <v>1.3815624999999998</v>
      </c>
      <c r="R156">
        <f t="shared" si="16"/>
        <v>-3.5427628823846424E-3</v>
      </c>
      <c r="S156">
        <f t="shared" si="17"/>
        <v>-4.5053055805794971E-3</v>
      </c>
    </row>
    <row r="157" spans="1:19">
      <c r="A157" s="8">
        <f>FRED!A317</f>
        <v>39630</v>
      </c>
      <c r="B157" s="12">
        <f>FRED!D317</f>
        <v>1.4933333333333334</v>
      </c>
      <c r="C157">
        <f>AVERAGE(FRED!C299:C316)</f>
        <v>3.1645133333333333</v>
      </c>
      <c r="D157" s="13">
        <f>CPI!H161</f>
        <v>2.2999999999999998</v>
      </c>
      <c r="E157" s="12">
        <f t="shared" si="11"/>
        <v>-1.6711799999999999</v>
      </c>
      <c r="F157" s="12">
        <f t="shared" si="12"/>
        <v>-0.80666666666666642</v>
      </c>
      <c r="G157" s="12">
        <f>FRED!F317</f>
        <v>3.1128125</v>
      </c>
      <c r="H157">
        <f>AVERAGE(FRED!C299:C316)</f>
        <v>3.1645133333333333</v>
      </c>
      <c r="I157" s="13">
        <f>CPI5YR!C161</f>
        <v>2.6</v>
      </c>
      <c r="J157" s="12">
        <f t="shared" si="13"/>
        <v>-5.1700833333333307E-2</v>
      </c>
      <c r="K157" s="12">
        <f t="shared" si="18"/>
        <v>0.51281249999999989</v>
      </c>
      <c r="L157" s="12">
        <f>FRED!E317</f>
        <v>3.8621875000000001</v>
      </c>
      <c r="M157">
        <f>AVERAGE(FRED!C277:C316)</f>
        <v>2.7295207499999994</v>
      </c>
      <c r="N157" s="13">
        <f>CPI10YR!C161</f>
        <v>2.5</v>
      </c>
      <c r="O157" s="12">
        <f t="shared" si="14"/>
        <v>1.1326667500000007</v>
      </c>
      <c r="P157" s="12">
        <f t="shared" si="15"/>
        <v>1.3621875000000001</v>
      </c>
      <c r="R157">
        <f t="shared" si="16"/>
        <v>-4.204391114462469E-3</v>
      </c>
      <c r="S157">
        <f t="shared" si="17"/>
        <v>-5.1669338126573237E-3</v>
      </c>
    </row>
    <row r="158" spans="1:19">
      <c r="A158" s="8">
        <f>FRED!A318</f>
        <v>39722</v>
      </c>
      <c r="B158" s="12">
        <f>FRED!D318</f>
        <v>0.29666666666666669</v>
      </c>
      <c r="C158">
        <f>AVERAGE(FRED!C300:C317)</f>
        <v>3.3553272222222219</v>
      </c>
      <c r="D158" s="13">
        <f>CPI!H162</f>
        <v>2.2282000000000002</v>
      </c>
      <c r="E158" s="12">
        <f t="shared" si="11"/>
        <v>-3.058660555555555</v>
      </c>
      <c r="F158" s="12">
        <f t="shared" si="12"/>
        <v>-1.9315333333333335</v>
      </c>
      <c r="G158" s="12">
        <f>FRED!F318</f>
        <v>2.1727419354838711</v>
      </c>
      <c r="H158">
        <f>AVERAGE(FRED!C300:C317)</f>
        <v>3.3553272222222219</v>
      </c>
      <c r="I158" s="13">
        <f>CPI5YR!C162</f>
        <v>2.5</v>
      </c>
      <c r="J158" s="12">
        <f t="shared" si="13"/>
        <v>-1.1825852867383508</v>
      </c>
      <c r="K158" s="12">
        <f t="shared" si="18"/>
        <v>-0.32725806451612893</v>
      </c>
      <c r="L158" s="12">
        <f>FRED!E318</f>
        <v>3.2346774193548389</v>
      </c>
      <c r="M158">
        <f>AVERAGE(FRED!C278:C317)</f>
        <v>2.8209284999999991</v>
      </c>
      <c r="N158" s="13">
        <f>CPI10YR!C162</f>
        <v>2.5</v>
      </c>
      <c r="O158" s="12">
        <f t="shared" si="14"/>
        <v>0.41374891935483982</v>
      </c>
      <c r="P158" s="12">
        <f t="shared" si="15"/>
        <v>0.73467741935483888</v>
      </c>
      <c r="R158">
        <f t="shared" si="16"/>
        <v>-7.7359568686966584E-3</v>
      </c>
      <c r="S158">
        <f t="shared" si="17"/>
        <v>-8.6984995668915131E-3</v>
      </c>
    </row>
    <row r="159" spans="1:19">
      <c r="A159" s="8">
        <f>FRED!A319</f>
        <v>39814</v>
      </c>
      <c r="B159" s="12">
        <f>FRED!D319</f>
        <v>0.21333333333333335</v>
      </c>
      <c r="C159">
        <f>AVERAGE(FRED!C301:C318)</f>
        <v>3.2892122222222215</v>
      </c>
      <c r="D159" s="13">
        <f>CPI!H163</f>
        <v>1.95</v>
      </c>
      <c r="E159" s="12">
        <f t="shared" si="11"/>
        <v>-3.0758788888888882</v>
      </c>
      <c r="F159" s="12">
        <f t="shared" si="12"/>
        <v>-1.7366666666666666</v>
      </c>
      <c r="G159" s="12">
        <f>FRED!F319</f>
        <v>1.761311475409836</v>
      </c>
      <c r="H159">
        <f>AVERAGE(FRED!C301:C318)</f>
        <v>3.2892122222222215</v>
      </c>
      <c r="I159" s="13">
        <f>CPI5YR!C163</f>
        <v>2.165</v>
      </c>
      <c r="J159" s="12">
        <f t="shared" si="13"/>
        <v>-1.5279007468123855</v>
      </c>
      <c r="K159" s="12">
        <f t="shared" si="18"/>
        <v>-0.40368852459016402</v>
      </c>
      <c r="L159" s="12">
        <f>FRED!E319</f>
        <v>2.7362295081967214</v>
      </c>
      <c r="M159">
        <f>AVERAGE(FRED!C279:C318)</f>
        <v>2.8226792499999998</v>
      </c>
      <c r="N159" s="13">
        <f>CPI10YR!C163</f>
        <v>2.4</v>
      </c>
      <c r="O159" s="12">
        <f t="shared" si="14"/>
        <v>-8.6449741803278357E-2</v>
      </c>
      <c r="P159" s="12">
        <f t="shared" si="15"/>
        <v>0.33622950819672148</v>
      </c>
      <c r="R159">
        <f t="shared" si="16"/>
        <v>-7.7800202972544419E-3</v>
      </c>
      <c r="S159">
        <f t="shared" si="17"/>
        <v>-8.7425629954492965E-3</v>
      </c>
    </row>
    <row r="160" spans="1:19">
      <c r="A160" s="8">
        <f>FRED!A320</f>
        <v>39904</v>
      </c>
      <c r="B160" s="12">
        <f>FRED!D320</f>
        <v>0.17333333333333334</v>
      </c>
      <c r="C160">
        <f>AVERAGE(FRED!C302:C319)</f>
        <v>3.130373333333333</v>
      </c>
      <c r="D160" s="13">
        <f>CPI!H164</f>
        <v>2</v>
      </c>
      <c r="E160" s="12">
        <f t="shared" si="11"/>
        <v>-2.9570399999999997</v>
      </c>
      <c r="F160" s="12">
        <f t="shared" si="12"/>
        <v>-1.8266666666666667</v>
      </c>
      <c r="G160" s="12">
        <f>FRED!F320</f>
        <v>2.2417460317460316</v>
      </c>
      <c r="H160">
        <f>AVERAGE(FRED!C302:C319)</f>
        <v>3.130373333333333</v>
      </c>
      <c r="I160" s="13">
        <f>CPI5YR!C164</f>
        <v>2.2000000000000002</v>
      </c>
      <c r="J160" s="12">
        <f t="shared" si="13"/>
        <v>-0.88862730158730141</v>
      </c>
      <c r="K160" s="12">
        <f t="shared" si="18"/>
        <v>4.174603174603142E-2</v>
      </c>
      <c r="L160" s="12">
        <f>FRED!E320</f>
        <v>3.3207936507936506</v>
      </c>
      <c r="M160">
        <f>AVERAGE(FRED!C280:C319)</f>
        <v>2.7758922499999996</v>
      </c>
      <c r="N160" s="13">
        <f>CPI10YR!C164</f>
        <v>2.5</v>
      </c>
      <c r="O160" s="12">
        <f t="shared" si="14"/>
        <v>0.54490140079365101</v>
      </c>
      <c r="P160" s="12">
        <f t="shared" si="15"/>
        <v>0.82079365079365063</v>
      </c>
      <c r="R160">
        <f t="shared" si="16"/>
        <v>-7.4760192351830401E-3</v>
      </c>
      <c r="S160">
        <f t="shared" si="17"/>
        <v>-8.4385619333778947E-3</v>
      </c>
    </row>
    <row r="161" spans="1:19">
      <c r="A161" s="8">
        <f>FRED!A321</f>
        <v>39995</v>
      </c>
      <c r="B161" s="12">
        <f>FRED!D321</f>
        <v>0.15666666666666668</v>
      </c>
      <c r="C161">
        <f>AVERAGE(FRED!C303:C320)</f>
        <v>2.8899794444444438</v>
      </c>
      <c r="D161" s="13">
        <f>CPI!H165</f>
        <v>2</v>
      </c>
      <c r="E161" s="12">
        <f t="shared" si="11"/>
        <v>-2.733312777777777</v>
      </c>
      <c r="F161" s="12">
        <f t="shared" si="12"/>
        <v>-1.8433333333333333</v>
      </c>
      <c r="G161" s="12">
        <f>FRED!F321</f>
        <v>2.4674999999999998</v>
      </c>
      <c r="H161">
        <f>AVERAGE(FRED!C303:C320)</f>
        <v>2.8899794444444438</v>
      </c>
      <c r="I161" s="13">
        <f>CPI5YR!C165</f>
        <v>2.15</v>
      </c>
      <c r="J161" s="12">
        <f t="shared" si="13"/>
        <v>-0.42247944444444396</v>
      </c>
      <c r="K161" s="12">
        <f t="shared" si="18"/>
        <v>0.31749999999999989</v>
      </c>
      <c r="L161" s="12">
        <f>FRED!E321</f>
        <v>3.5178124999999998</v>
      </c>
      <c r="M161">
        <f>AVERAGE(FRED!C281:C320)</f>
        <v>2.6995289999999996</v>
      </c>
      <c r="N161" s="13">
        <f>CPI10YR!C165</f>
        <v>2.5</v>
      </c>
      <c r="O161" s="12">
        <f t="shared" si="14"/>
        <v>0.81828350000000016</v>
      </c>
      <c r="P161" s="12">
        <f t="shared" si="15"/>
        <v>1.0178124999999998</v>
      </c>
      <c r="R161">
        <f t="shared" si="16"/>
        <v>-6.9044607330726038E-3</v>
      </c>
      <c r="S161">
        <f t="shared" si="17"/>
        <v>-7.8670034312674584E-3</v>
      </c>
    </row>
    <row r="162" spans="1:19">
      <c r="A162" s="8">
        <f>FRED!A322</f>
        <v>40087</v>
      </c>
      <c r="B162" s="12">
        <f>FRED!D322</f>
        <v>5.6666666666666664E-2</v>
      </c>
      <c r="C162">
        <f>AVERAGE(FRED!C304:C321)</f>
        <v>2.6320833333333327</v>
      </c>
      <c r="D162" s="13">
        <f>CPI!H166</f>
        <v>1.8</v>
      </c>
      <c r="E162" s="12">
        <f t="shared" si="11"/>
        <v>-2.575416666666666</v>
      </c>
      <c r="F162" s="12">
        <f t="shared" si="12"/>
        <v>-1.7433333333333334</v>
      </c>
      <c r="G162" s="12">
        <f>FRED!F322</f>
        <v>2.3041935483870968</v>
      </c>
      <c r="H162">
        <f>AVERAGE(FRED!C304:C321)</f>
        <v>2.6320833333333327</v>
      </c>
      <c r="I162" s="13">
        <f>CPI5YR!C166</f>
        <v>1.8864000000000001</v>
      </c>
      <c r="J162" s="12">
        <f t="shared" si="13"/>
        <v>-0.32788978494623588</v>
      </c>
      <c r="K162" s="12">
        <f t="shared" si="18"/>
        <v>0.4177935483870967</v>
      </c>
      <c r="L162" s="12">
        <f>FRED!E322</f>
        <v>3.464032258064516</v>
      </c>
      <c r="M162">
        <f>AVERAGE(FRED!C282:C321)</f>
        <v>2.6006934999999993</v>
      </c>
      <c r="N162" s="13">
        <f>CPI10YR!C166</f>
        <v>2.2627000000000002</v>
      </c>
      <c r="O162" s="12">
        <f t="shared" si="14"/>
        <v>0.86333875806451665</v>
      </c>
      <c r="P162" s="12">
        <f t="shared" si="15"/>
        <v>1.2013322580645158</v>
      </c>
      <c r="R162">
        <f t="shared" si="16"/>
        <v>-6.5016749416083597E-3</v>
      </c>
      <c r="S162">
        <f t="shared" si="17"/>
        <v>-7.4642176398032143E-3</v>
      </c>
    </row>
    <row r="163" spans="1:19">
      <c r="A163" s="8">
        <f>FRED!A323</f>
        <v>40179</v>
      </c>
      <c r="B163" s="12">
        <f>FRED!D323</f>
        <v>0.10666666666666667</v>
      </c>
      <c r="C163">
        <f>AVERAGE(FRED!C305:C322)</f>
        <v>2.5523455555555552</v>
      </c>
      <c r="D163" s="13">
        <f>CPI!H167</f>
        <v>2.0499999999999998</v>
      </c>
      <c r="E163" s="12">
        <f t="shared" si="11"/>
        <v>-2.4456788888888887</v>
      </c>
      <c r="F163" s="12">
        <f t="shared" si="12"/>
        <v>-1.9433333333333331</v>
      </c>
      <c r="G163" s="12">
        <f>FRED!F323</f>
        <v>2.4273770491803277</v>
      </c>
      <c r="H163">
        <f>AVERAGE(FRED!C305:C322)</f>
        <v>2.5523455555555552</v>
      </c>
      <c r="I163" s="13">
        <f>CPI5YR!C167</f>
        <v>2.2000000000000002</v>
      </c>
      <c r="J163" s="12">
        <f t="shared" si="13"/>
        <v>-0.12496850637522749</v>
      </c>
      <c r="K163" s="12">
        <f t="shared" si="18"/>
        <v>0.22737704918032753</v>
      </c>
      <c r="L163" s="12">
        <f>FRED!E323</f>
        <v>3.7178688524590164</v>
      </c>
      <c r="M163">
        <f>AVERAGE(FRED!C283:C322)</f>
        <v>2.5723895000000003</v>
      </c>
      <c r="N163" s="13">
        <f>CPI10YR!C167</f>
        <v>2.39</v>
      </c>
      <c r="O163" s="12">
        <f t="shared" si="14"/>
        <v>1.1454793524590161</v>
      </c>
      <c r="P163" s="12">
        <f t="shared" si="15"/>
        <v>1.3278688524590163</v>
      </c>
      <c r="R163">
        <f t="shared" si="16"/>
        <v>-6.1710860298017645E-3</v>
      </c>
      <c r="S163">
        <f t="shared" si="17"/>
        <v>-7.1336287279966191E-3</v>
      </c>
    </row>
    <row r="164" spans="1:19">
      <c r="A164" s="8">
        <f>FRED!A324</f>
        <v>40269</v>
      </c>
      <c r="B164" s="12">
        <f>FRED!D324</f>
        <v>0.14666666666666667</v>
      </c>
      <c r="C164">
        <f>AVERAGE(FRED!C306:C323)</f>
        <v>2.470835555555555</v>
      </c>
      <c r="D164" s="13">
        <f>CPI!H168</f>
        <v>2</v>
      </c>
      <c r="E164" s="12">
        <f t="shared" si="11"/>
        <v>-2.3241688888888885</v>
      </c>
      <c r="F164" s="12">
        <f t="shared" si="12"/>
        <v>-1.8533333333333333</v>
      </c>
      <c r="G164" s="12">
        <f>FRED!F324</f>
        <v>2.25484375</v>
      </c>
      <c r="H164">
        <f>AVERAGE(FRED!C306:C323)</f>
        <v>2.470835555555555</v>
      </c>
      <c r="I164" s="13">
        <f>CPI5YR!C168</f>
        <v>2.1892999999999998</v>
      </c>
      <c r="J164" s="12">
        <f t="shared" si="13"/>
        <v>-0.21599180555555497</v>
      </c>
      <c r="K164" s="12">
        <f t="shared" si="18"/>
        <v>6.5543750000000234E-2</v>
      </c>
      <c r="L164" s="12">
        <f>FRED!E324</f>
        <v>3.4925000000000002</v>
      </c>
      <c r="M164">
        <f>AVERAGE(FRED!C284:C323)</f>
        <v>2.5497590000000003</v>
      </c>
      <c r="N164" s="13">
        <f>CPI10YR!C168</f>
        <v>2.4</v>
      </c>
      <c r="O164" s="12">
        <f t="shared" si="14"/>
        <v>0.94274099999999983</v>
      </c>
      <c r="P164" s="12">
        <f t="shared" si="15"/>
        <v>1.0925000000000002</v>
      </c>
      <c r="R164">
        <f t="shared" si="16"/>
        <v>-5.8617614772269455E-3</v>
      </c>
      <c r="S164">
        <f t="shared" si="17"/>
        <v>-6.8243041754218001E-3</v>
      </c>
    </row>
    <row r="165" spans="1:19">
      <c r="A165" s="8">
        <f>FRED!A325</f>
        <v>40360</v>
      </c>
      <c r="B165" s="12">
        <f>FRED!D325</f>
        <v>0.15666666666666668</v>
      </c>
      <c r="C165">
        <f>AVERAGE(FRED!C307:C324)</f>
        <v>2.3653127777777772</v>
      </c>
      <c r="D165" s="13">
        <f>CPI!H169</f>
        <v>1.9328000000000001</v>
      </c>
      <c r="E165" s="12">
        <f t="shared" si="11"/>
        <v>-2.2086461111111104</v>
      </c>
      <c r="F165" s="12">
        <f t="shared" si="12"/>
        <v>-1.7761333333333333</v>
      </c>
      <c r="G165" s="12">
        <f>FRED!F325</f>
        <v>1.5449999999999999</v>
      </c>
      <c r="H165">
        <f>AVERAGE(FRED!C307:C324)</f>
        <v>2.3653127777777772</v>
      </c>
      <c r="I165" s="13">
        <f>CPI5YR!C169</f>
        <v>2</v>
      </c>
      <c r="J165" s="12">
        <f t="shared" si="13"/>
        <v>-0.82031277777777722</v>
      </c>
      <c r="K165" s="12">
        <f t="shared" si="18"/>
        <v>-0.45500000000000007</v>
      </c>
      <c r="L165" s="12">
        <f>FRED!E325</f>
        <v>2.7845312500000001</v>
      </c>
      <c r="M165">
        <f>AVERAGE(FRED!C285:C324)</f>
        <v>2.5117949999999998</v>
      </c>
      <c r="N165" s="13">
        <f>CPI10YR!C169</f>
        <v>2.2999999999999998</v>
      </c>
      <c r="O165" s="12">
        <f t="shared" si="14"/>
        <v>0.27273625000000035</v>
      </c>
      <c r="P165" s="12">
        <f t="shared" si="15"/>
        <v>0.4845312500000003</v>
      </c>
      <c r="R165">
        <f t="shared" si="16"/>
        <v>-5.5679459333524139E-3</v>
      </c>
      <c r="S165">
        <f t="shared" si="17"/>
        <v>-6.5304886315472686E-3</v>
      </c>
    </row>
    <row r="166" spans="1:19">
      <c r="A166" s="8">
        <f>FRED!A326</f>
        <v>40452</v>
      </c>
      <c r="B166" s="12">
        <f>FRED!D326</f>
        <v>0.13666666666666666</v>
      </c>
      <c r="C166">
        <f>AVERAGE(FRED!C308:C325)</f>
        <v>2.2270911111111107</v>
      </c>
      <c r="D166" s="13">
        <f>CPI!H170</f>
        <v>1.8</v>
      </c>
      <c r="E166" s="12">
        <f t="shared" si="11"/>
        <v>-2.090424444444444</v>
      </c>
      <c r="F166" s="12">
        <f t="shared" si="12"/>
        <v>-1.6633333333333333</v>
      </c>
      <c r="G166" s="12">
        <f>FRED!F326</f>
        <v>1.5033870967741936</v>
      </c>
      <c r="H166">
        <f>AVERAGE(FRED!C308:C325)</f>
        <v>2.2270911111111107</v>
      </c>
      <c r="I166" s="13">
        <f>CPI5YR!C170</f>
        <v>2</v>
      </c>
      <c r="J166" s="12">
        <f t="shared" si="13"/>
        <v>-0.72370401433691711</v>
      </c>
      <c r="K166" s="12">
        <f t="shared" si="18"/>
        <v>-0.49661290322580642</v>
      </c>
      <c r="L166" s="12">
        <f>FRED!E326</f>
        <v>2.8783870967741936</v>
      </c>
      <c r="M166">
        <f>AVERAGE(FRED!C286:C325)</f>
        <v>2.4551444999999998</v>
      </c>
      <c r="N166" s="13">
        <f>CPI10YR!C170</f>
        <v>2.2000000000000002</v>
      </c>
      <c r="O166" s="12">
        <f t="shared" si="14"/>
        <v>0.42324259677419374</v>
      </c>
      <c r="P166" s="12">
        <f t="shared" si="15"/>
        <v>0.6783870967741934</v>
      </c>
      <c r="R166">
        <f t="shared" si="16"/>
        <v>-5.2675355416645919E-3</v>
      </c>
      <c r="S166">
        <f t="shared" si="17"/>
        <v>-6.2300782398594465E-3</v>
      </c>
    </row>
    <row r="167" spans="1:19">
      <c r="A167" s="8">
        <f>FRED!A327</f>
        <v>40544</v>
      </c>
      <c r="B167" s="12">
        <f>FRED!D327</f>
        <v>0.12666666666666668</v>
      </c>
      <c r="C167">
        <f>AVERAGE(FRED!C309:C326)</f>
        <v>2.0773972222222223</v>
      </c>
      <c r="D167" s="13">
        <f>CPI!H171</f>
        <v>2</v>
      </c>
      <c r="E167" s="12">
        <f t="shared" si="11"/>
        <v>-1.9507305555555556</v>
      </c>
      <c r="F167" s="12">
        <f t="shared" si="12"/>
        <v>-1.8733333333333333</v>
      </c>
      <c r="G167" s="12">
        <f>FRED!F327</f>
        <v>2.1193548387096772</v>
      </c>
      <c r="H167">
        <f>AVERAGE(FRED!C309:C326)</f>
        <v>2.0773972222222223</v>
      </c>
      <c r="I167" s="13">
        <f>CPI5YR!C171</f>
        <v>2.1</v>
      </c>
      <c r="J167" s="12">
        <f t="shared" si="13"/>
        <v>4.1957616487454885E-2</v>
      </c>
      <c r="K167" s="12">
        <f t="shared" si="18"/>
        <v>1.9354838709677136E-2</v>
      </c>
      <c r="L167" s="12">
        <f>FRED!E327</f>
        <v>3.4574193548387098</v>
      </c>
      <c r="M167">
        <f>AVERAGE(FRED!C287:C326)</f>
        <v>2.3998014999999997</v>
      </c>
      <c r="N167" s="13">
        <f>CPI10YR!C171</f>
        <v>2.2999999999999998</v>
      </c>
      <c r="O167" s="12">
        <f t="shared" si="14"/>
        <v>1.0576178548387101</v>
      </c>
      <c r="P167" s="12">
        <f t="shared" si="15"/>
        <v>1.1574193548387099</v>
      </c>
      <c r="R167">
        <f t="shared" si="16"/>
        <v>-4.91291302453567E-3</v>
      </c>
      <c r="S167">
        <f t="shared" si="17"/>
        <v>-5.8754557227305246E-3</v>
      </c>
    </row>
    <row r="168" spans="1:19">
      <c r="A168" s="8">
        <f>FRED!A328</f>
        <v>40634</v>
      </c>
      <c r="B168" s="12">
        <f>FRED!D328</f>
        <v>4.6666666666666669E-2</v>
      </c>
      <c r="C168">
        <f>AVERAGE(FRED!C310:C327)</f>
        <v>2.0111805555555557</v>
      </c>
      <c r="D168" s="13">
        <f>CPI!H172</f>
        <v>2.0716999999999999</v>
      </c>
      <c r="E168" s="12">
        <f t="shared" si="11"/>
        <v>-1.9645138888888891</v>
      </c>
      <c r="F168" s="12">
        <f t="shared" si="12"/>
        <v>-2.025033333333333</v>
      </c>
      <c r="G168" s="12">
        <f>FRED!F328</f>
        <v>1.8544444444444443</v>
      </c>
      <c r="H168">
        <f>AVERAGE(FRED!C310:C327)</f>
        <v>2.0111805555555557</v>
      </c>
      <c r="I168" s="13">
        <f>CPI5YR!C172</f>
        <v>2.3451</v>
      </c>
      <c r="J168" s="12">
        <f t="shared" si="13"/>
        <v>-0.15673611111111141</v>
      </c>
      <c r="K168" s="12">
        <f t="shared" si="18"/>
        <v>-0.49065555555555562</v>
      </c>
      <c r="L168" s="12">
        <f>FRED!E328</f>
        <v>3.2014285714285715</v>
      </c>
      <c r="M168">
        <f>AVERAGE(FRED!C288:C327)</f>
        <v>2.3682629999999998</v>
      </c>
      <c r="N168" s="13">
        <f>CPI10YR!C172</f>
        <v>2.4</v>
      </c>
      <c r="O168" s="12">
        <f t="shared" si="14"/>
        <v>0.83316557142857173</v>
      </c>
      <c r="P168" s="12">
        <f t="shared" si="15"/>
        <v>0.8014285714285716</v>
      </c>
      <c r="R168">
        <f t="shared" si="16"/>
        <v>-4.9478861053724454E-3</v>
      </c>
      <c r="S168">
        <f t="shared" si="17"/>
        <v>-5.9104288035673001E-3</v>
      </c>
    </row>
    <row r="169" spans="1:19">
      <c r="A169" s="8">
        <f>FRED!A329</f>
        <v>40725</v>
      </c>
      <c r="B169" s="12">
        <f>FRED!D329</f>
        <v>2.3333333333333334E-2</v>
      </c>
      <c r="C169">
        <f>AVERAGE(FRED!C311:C328)</f>
        <v>2.0878866666666669</v>
      </c>
      <c r="D169" s="13">
        <f>CPI!H173</f>
        <v>2</v>
      </c>
      <c r="E169" s="12">
        <f t="shared" si="11"/>
        <v>-2.0645533333333335</v>
      </c>
      <c r="F169" s="12">
        <f t="shared" si="12"/>
        <v>-1.9766666666666666</v>
      </c>
      <c r="G169" s="12">
        <f>FRED!F329</f>
        <v>1.1440625</v>
      </c>
      <c r="H169">
        <f>AVERAGE(FRED!C311:C328)</f>
        <v>2.0878866666666669</v>
      </c>
      <c r="I169" s="13">
        <f>CPI5YR!C173</f>
        <v>2.2999999999999998</v>
      </c>
      <c r="J169" s="12">
        <f t="shared" si="13"/>
        <v>-0.94382416666666691</v>
      </c>
      <c r="K169" s="12">
        <f t="shared" si="18"/>
        <v>-1.1559374999999998</v>
      </c>
      <c r="L169" s="12">
        <f>FRED!E329</f>
        <v>2.4142187499999999</v>
      </c>
      <c r="M169">
        <f>AVERAGE(FRED!C289:C328)</f>
        <v>2.3687929999999993</v>
      </c>
      <c r="N169" s="13">
        <f>CPI10YR!C173</f>
        <v>2.4</v>
      </c>
      <c r="O169" s="12">
        <f t="shared" si="14"/>
        <v>4.5425750000000598E-2</v>
      </c>
      <c r="P169" s="12">
        <f t="shared" si="15"/>
        <v>1.4218749999999947E-2</v>
      </c>
      <c r="R169">
        <f t="shared" si="16"/>
        <v>-5.2018313336061883E-3</v>
      </c>
      <c r="S169">
        <f t="shared" si="17"/>
        <v>-6.1643740318010429E-3</v>
      </c>
    </row>
    <row r="170" spans="1:19">
      <c r="A170" s="8">
        <f>FRED!A330</f>
        <v>40817</v>
      </c>
      <c r="B170" s="12">
        <f>FRED!D330</f>
        <v>1.3333333333333334E-2</v>
      </c>
      <c r="C170">
        <f>AVERAGE(FRED!C312:C329)</f>
        <v>2.1592366666666667</v>
      </c>
      <c r="D170" s="13">
        <f>CPI!H174</f>
        <v>1.9761</v>
      </c>
      <c r="E170" s="12">
        <f t="shared" si="11"/>
        <v>-2.1459033333333335</v>
      </c>
      <c r="F170" s="12">
        <f t="shared" si="12"/>
        <v>-1.9627666666666665</v>
      </c>
      <c r="G170" s="12">
        <f>FRED!F330</f>
        <v>0.95262295081967208</v>
      </c>
      <c r="H170">
        <f>AVERAGE(FRED!C312:C329)</f>
        <v>2.1592366666666667</v>
      </c>
      <c r="I170" s="13">
        <f>CPI5YR!C174</f>
        <v>2.4</v>
      </c>
      <c r="J170" s="12">
        <f t="shared" si="13"/>
        <v>-1.2066137158469945</v>
      </c>
      <c r="K170" s="12">
        <f t="shared" si="18"/>
        <v>-1.4473770491803277</v>
      </c>
      <c r="L170" s="12">
        <f>FRED!E330</f>
        <v>2.0467213114754097</v>
      </c>
      <c r="M170">
        <f>AVERAGE(FRED!C290:C329)</f>
        <v>2.3947359999999995</v>
      </c>
      <c r="N170" s="13">
        <f>CPI10YR!C174</f>
        <v>2.5</v>
      </c>
      <c r="O170" s="12">
        <f t="shared" si="14"/>
        <v>-0.34801468852458983</v>
      </c>
      <c r="P170" s="12">
        <f t="shared" si="15"/>
        <v>-0.4532786885245903</v>
      </c>
      <c r="R170">
        <f t="shared" si="16"/>
        <v>-5.4084777884277901E-3</v>
      </c>
      <c r="S170">
        <f t="shared" si="17"/>
        <v>-6.3710204866226448E-3</v>
      </c>
    </row>
    <row r="171" spans="1:19">
      <c r="A171" s="8">
        <f>FRED!A331</f>
        <v>40909</v>
      </c>
      <c r="B171" s="12">
        <f>FRED!D331</f>
        <v>6.6666666666666666E-2</v>
      </c>
      <c r="C171">
        <f>AVERAGE(FRED!C313:C330)</f>
        <v>2.1969833333333337</v>
      </c>
      <c r="D171" s="13">
        <f>CPI!H175</f>
        <v>2.1</v>
      </c>
      <c r="E171" s="12">
        <f t="shared" si="11"/>
        <v>-2.1303166666666669</v>
      </c>
      <c r="F171" s="12">
        <f t="shared" si="12"/>
        <v>-2.0333333333333332</v>
      </c>
      <c r="G171" s="12">
        <f>FRED!F331</f>
        <v>0.89838709677419359</v>
      </c>
      <c r="H171">
        <f>AVERAGE(FRED!C313:C330)</f>
        <v>2.1969833333333337</v>
      </c>
      <c r="I171" s="13">
        <f>CPI5YR!C175</f>
        <v>2.2999999999999998</v>
      </c>
      <c r="J171" s="12">
        <f t="shared" si="13"/>
        <v>-1.2985962365591401</v>
      </c>
      <c r="K171" s="12">
        <f t="shared" si="18"/>
        <v>-1.4016129032258062</v>
      </c>
      <c r="L171" s="12">
        <f>FRED!E331</f>
        <v>2.04</v>
      </c>
      <c r="M171">
        <f>AVERAGE(FRED!C291:C330)</f>
        <v>2.4314822499999997</v>
      </c>
      <c r="N171" s="13">
        <f>CPI10YR!C175</f>
        <v>2.2999999999999998</v>
      </c>
      <c r="O171" s="12">
        <f t="shared" si="14"/>
        <v>-0.3914822499999997</v>
      </c>
      <c r="P171" s="12">
        <f t="shared" si="15"/>
        <v>-0.25999999999999979</v>
      </c>
      <c r="R171">
        <f t="shared" si="16"/>
        <v>-5.3688743350307488E-3</v>
      </c>
      <c r="S171">
        <f t="shared" si="17"/>
        <v>-6.3314170332256035E-3</v>
      </c>
    </row>
    <row r="172" spans="1:19">
      <c r="A172" s="8">
        <f>FRED!A332</f>
        <v>41000</v>
      </c>
      <c r="B172" s="12">
        <f>FRED!D332</f>
        <v>8.666666666666667E-2</v>
      </c>
      <c r="C172">
        <f>AVERAGE(FRED!C314:C331)</f>
        <v>2.2236694444444449</v>
      </c>
      <c r="D172" s="13">
        <f>CPI!H176</f>
        <v>2.1724000000000001</v>
      </c>
      <c r="E172" s="12">
        <f t="shared" si="11"/>
        <v>-2.137002777777778</v>
      </c>
      <c r="F172" s="12">
        <f t="shared" si="12"/>
        <v>-2.0857333333333337</v>
      </c>
      <c r="G172" s="12">
        <f>FRED!F332</f>
        <v>0.78890625000000003</v>
      </c>
      <c r="H172">
        <f>AVERAGE(FRED!C314:C331)</f>
        <v>2.2236694444444449</v>
      </c>
      <c r="I172" s="13">
        <f>CPI5YR!C176</f>
        <v>2.35</v>
      </c>
      <c r="J172" s="12">
        <f t="shared" si="13"/>
        <v>-1.4347631944444448</v>
      </c>
      <c r="K172" s="12">
        <f t="shared" si="18"/>
        <v>-1.5610937499999999</v>
      </c>
      <c r="L172" s="12">
        <f>FRED!E332</f>
        <v>1.8257812499999999</v>
      </c>
      <c r="M172">
        <f>AVERAGE(FRED!C292:C331)</f>
        <v>2.4714212499999997</v>
      </c>
      <c r="N172" s="13">
        <f>CPI10YR!C176</f>
        <v>2.48</v>
      </c>
      <c r="O172" s="12">
        <f t="shared" si="14"/>
        <v>-0.64563999999999977</v>
      </c>
      <c r="P172" s="12">
        <f t="shared" si="15"/>
        <v>-0.65421875000000007</v>
      </c>
      <c r="R172">
        <f t="shared" si="16"/>
        <v>-5.3858621916650362E-3</v>
      </c>
      <c r="S172">
        <f t="shared" si="17"/>
        <v>-6.3484048898598908E-3</v>
      </c>
    </row>
    <row r="173" spans="1:19">
      <c r="A173" s="8">
        <f>FRED!A333</f>
        <v>41091</v>
      </c>
      <c r="B173" s="12">
        <f>FRED!D333</f>
        <v>0.10333333333333333</v>
      </c>
      <c r="C173">
        <f>AVERAGE(FRED!C315:C332)</f>
        <v>2.1046016666666669</v>
      </c>
      <c r="D173" s="13">
        <f>CPI!H177</f>
        <v>2.2347999999999999</v>
      </c>
      <c r="E173" s="12">
        <f t="shared" si="11"/>
        <v>-2.0012683333333334</v>
      </c>
      <c r="F173" s="12">
        <f t="shared" si="12"/>
        <v>-2.1314666666666664</v>
      </c>
      <c r="G173" s="12">
        <f>FRED!F333</f>
        <v>0.66888888888888887</v>
      </c>
      <c r="H173">
        <f>AVERAGE(FRED!C315:C332)</f>
        <v>2.1046016666666669</v>
      </c>
      <c r="I173" s="13">
        <f>CPI5YR!C177</f>
        <v>2.2000000000000002</v>
      </c>
      <c r="J173" s="12">
        <f t="shared" si="13"/>
        <v>-1.4357127777777781</v>
      </c>
      <c r="K173" s="12">
        <f t="shared" si="18"/>
        <v>-1.5311111111111113</v>
      </c>
      <c r="L173" s="12">
        <f>FRED!E333</f>
        <v>1.6412698412698412</v>
      </c>
      <c r="M173">
        <f>AVERAGE(FRED!C293:C332)</f>
        <v>2.4856872499999998</v>
      </c>
      <c r="N173" s="13">
        <f>CPI10YR!C177</f>
        <v>2.35</v>
      </c>
      <c r="O173" s="12">
        <f t="shared" si="14"/>
        <v>-0.84441740873015858</v>
      </c>
      <c r="P173" s="12">
        <f t="shared" si="15"/>
        <v>-0.70873015873015888</v>
      </c>
      <c r="R173">
        <f t="shared" si="16"/>
        <v>-5.0411628666644503E-3</v>
      </c>
      <c r="S173">
        <f t="shared" si="17"/>
        <v>-6.003705564859305E-3</v>
      </c>
    </row>
    <row r="174" spans="1:19">
      <c r="A174" s="8">
        <f>FRED!A334</f>
        <v>41183</v>
      </c>
      <c r="B174" s="12">
        <f>FRED!D334</f>
        <v>8.666666666666667E-2</v>
      </c>
      <c r="C174">
        <f>AVERAGE(FRED!C316:C333)</f>
        <v>1.9683694444444444</v>
      </c>
      <c r="D174" s="13">
        <f>CPI!H178</f>
        <v>2.2637</v>
      </c>
      <c r="E174" s="12">
        <f t="shared" si="11"/>
        <v>-1.8817027777777777</v>
      </c>
      <c r="F174" s="12">
        <f t="shared" si="12"/>
        <v>-2.1770333333333332</v>
      </c>
      <c r="G174" s="12">
        <f>FRED!F334</f>
        <v>0.69016393442622948</v>
      </c>
      <c r="H174">
        <f>AVERAGE(FRED!C316:C333)</f>
        <v>1.9683694444444444</v>
      </c>
      <c r="I174" s="13">
        <f>CPI5YR!C178</f>
        <v>2.2749999999999999</v>
      </c>
      <c r="J174" s="12">
        <f t="shared" si="13"/>
        <v>-1.278205510018215</v>
      </c>
      <c r="K174" s="12">
        <f t="shared" si="18"/>
        <v>-1.5848360655737705</v>
      </c>
      <c r="L174" s="12">
        <f>FRED!E334</f>
        <v>1.7070491803278689</v>
      </c>
      <c r="M174">
        <f>AVERAGE(FRED!C294:C333)</f>
        <v>2.4884017499999995</v>
      </c>
      <c r="N174" s="13">
        <f>CPI10YR!C178</f>
        <v>2.2999999999999998</v>
      </c>
      <c r="O174" s="12">
        <f t="shared" si="14"/>
        <v>-0.78135256967213063</v>
      </c>
      <c r="P174" s="12">
        <f t="shared" si="15"/>
        <v>-0.59295081967213092</v>
      </c>
      <c r="R174">
        <f t="shared" si="16"/>
        <v>-4.7378211445773255E-3</v>
      </c>
      <c r="S174">
        <f t="shared" si="17"/>
        <v>-5.7003638427721801E-3</v>
      </c>
    </row>
    <row r="175" spans="1:19">
      <c r="A175" s="8">
        <f>FRED!A335</f>
        <v>41275</v>
      </c>
      <c r="B175" s="12">
        <f>FRED!D335</f>
        <v>8.666666666666667E-2</v>
      </c>
      <c r="C175">
        <f>AVERAGE(FRED!C317:C334)</f>
        <v>1.8346555555555557</v>
      </c>
      <c r="D175" s="13">
        <f>CPI!H179</f>
        <v>2.1</v>
      </c>
      <c r="E175" s="12">
        <f t="shared" si="11"/>
        <v>-1.747988888888889</v>
      </c>
      <c r="F175" s="12">
        <f t="shared" si="12"/>
        <v>-2.0133333333333336</v>
      </c>
      <c r="G175" s="12">
        <f>FRED!F335</f>
        <v>0.82266666666666666</v>
      </c>
      <c r="H175">
        <f>AVERAGE(FRED!C317:C334)</f>
        <v>1.8346555555555557</v>
      </c>
      <c r="I175" s="13">
        <f>CPI5YR!C179</f>
        <v>2.2999999999999998</v>
      </c>
      <c r="J175" s="12">
        <f t="shared" si="13"/>
        <v>-1.011988888888889</v>
      </c>
      <c r="K175" s="12">
        <f t="shared" si="18"/>
        <v>-1.4773333333333332</v>
      </c>
      <c r="L175" s="12">
        <f>FRED!E335</f>
        <v>1.9510000000000001</v>
      </c>
      <c r="M175">
        <f>AVERAGE(FRED!C295:C334)</f>
        <v>2.4796529999999999</v>
      </c>
      <c r="N175" s="13">
        <f>CPI10YR!C179</f>
        <v>2.2999999999999998</v>
      </c>
      <c r="O175" s="12">
        <f t="shared" si="14"/>
        <v>-0.52865299999999982</v>
      </c>
      <c r="P175" s="12">
        <f t="shared" si="15"/>
        <v>-0.34899999999999975</v>
      </c>
      <c r="R175">
        <f t="shared" si="16"/>
        <v>-4.3989128463023386E-3</v>
      </c>
      <c r="S175">
        <f t="shared" si="17"/>
        <v>-5.3614555444971932E-3</v>
      </c>
    </row>
    <row r="176" spans="1:19">
      <c r="A176" s="8">
        <f>FRED!A336</f>
        <v>41365</v>
      </c>
      <c r="B176" s="12">
        <f>FRED!D336</f>
        <v>0.05</v>
      </c>
      <c r="C176">
        <f>AVERAGE(FRED!C318:C335)</f>
        <v>1.6395277777777777</v>
      </c>
      <c r="D176" s="13">
        <f>CPI!H180</f>
        <v>2.1657000000000002</v>
      </c>
      <c r="E176" s="12">
        <f t="shared" si="11"/>
        <v>-1.5895277777777777</v>
      </c>
      <c r="F176" s="12">
        <f t="shared" si="12"/>
        <v>-2.1157000000000004</v>
      </c>
      <c r="G176" s="12">
        <f>FRED!F336</f>
        <v>0.90937500000000004</v>
      </c>
      <c r="H176">
        <f>AVERAGE(FRED!C318:C335)</f>
        <v>1.6395277777777777</v>
      </c>
      <c r="I176" s="13">
        <f>CPI5YR!C180</f>
        <v>2.2000000000000002</v>
      </c>
      <c r="J176" s="12">
        <f t="shared" si="13"/>
        <v>-0.73015277777777765</v>
      </c>
      <c r="K176" s="12">
        <f t="shared" si="18"/>
        <v>-1.2906250000000001</v>
      </c>
      <c r="L176" s="12">
        <f>FRED!E336</f>
        <v>1.9862500000000001</v>
      </c>
      <c r="M176">
        <f>AVERAGE(FRED!C296:C335)</f>
        <v>2.4487477499999999</v>
      </c>
      <c r="N176" s="13">
        <f>CPI10YR!C180</f>
        <v>2.2999999999999998</v>
      </c>
      <c r="O176" s="12">
        <f t="shared" si="14"/>
        <v>-0.46249774999999982</v>
      </c>
      <c r="P176" s="12">
        <f t="shared" si="15"/>
        <v>-0.31374999999999975</v>
      </c>
      <c r="R176">
        <f t="shared" si="16"/>
        <v>-3.9977283654010209E-3</v>
      </c>
      <c r="S176">
        <f t="shared" si="17"/>
        <v>-4.9602710635958756E-3</v>
      </c>
    </row>
    <row r="177" spans="1:19">
      <c r="A177" s="8">
        <f>FRED!A337</f>
        <v>41456</v>
      </c>
      <c r="B177" s="12">
        <f>FRED!D337</f>
        <v>3.3333333333333333E-2</v>
      </c>
      <c r="C177">
        <f>AVERAGE(FRED!C319:C336)</f>
        <v>1.6294677777777777</v>
      </c>
      <c r="D177" s="13">
        <f>CPI!H181</f>
        <v>2.1</v>
      </c>
      <c r="E177" s="12">
        <f t="shared" si="11"/>
        <v>-1.5961344444444443</v>
      </c>
      <c r="F177" s="12">
        <f t="shared" si="12"/>
        <v>-2.0666666666666669</v>
      </c>
      <c r="G177" s="12">
        <f>FRED!F337</f>
        <v>1.5037499999999999</v>
      </c>
      <c r="H177">
        <f>AVERAGE(FRED!C319:C336)</f>
        <v>1.6294677777777777</v>
      </c>
      <c r="I177" s="13">
        <f>CPI5YR!C181</f>
        <v>2.0950000000000002</v>
      </c>
      <c r="J177" s="12">
        <f t="shared" si="13"/>
        <v>-0.12571777777777782</v>
      </c>
      <c r="K177" s="12">
        <f t="shared" si="18"/>
        <v>-0.59125000000000028</v>
      </c>
      <c r="L177" s="12">
        <f>FRED!E337</f>
        <v>2.7065625</v>
      </c>
      <c r="M177">
        <f>AVERAGE(FRED!C297:C336)</f>
        <v>2.4339672499999998</v>
      </c>
      <c r="N177" s="13">
        <f>CPI10YR!C181</f>
        <v>2.2050000000000001</v>
      </c>
      <c r="O177" s="12">
        <f t="shared" si="14"/>
        <v>0.27259525000000018</v>
      </c>
      <c r="P177" s="12">
        <f t="shared" si="15"/>
        <v>0.50156249999999991</v>
      </c>
      <c r="R177">
        <f t="shared" si="16"/>
        <v>-4.0144451347774446E-3</v>
      </c>
      <c r="S177">
        <f t="shared" si="17"/>
        <v>-4.9769878329722992E-3</v>
      </c>
    </row>
    <row r="178" spans="1:19">
      <c r="A178" s="8">
        <f>FRED!A338</f>
        <v>41548</v>
      </c>
      <c r="B178" s="12">
        <f>FRED!D338</f>
        <v>6.3333333333333339E-2</v>
      </c>
      <c r="C178">
        <f>AVERAGE(FRED!C320:C337)</f>
        <v>1.7233116666666666</v>
      </c>
      <c r="D178" s="13">
        <f>CPI!H182</f>
        <v>2.14</v>
      </c>
      <c r="E178" s="12">
        <f t="shared" ref="E178:E202" si="19">B178-C178</f>
        <v>-1.6599783333333333</v>
      </c>
      <c r="F178" s="12">
        <f t="shared" ref="F178:F202" si="20">B178-D178</f>
        <v>-2.0766666666666667</v>
      </c>
      <c r="G178" s="12">
        <f>FRED!F338</f>
        <v>1.4390322580645161</v>
      </c>
      <c r="H178">
        <f>AVERAGE(FRED!C320:C337)</f>
        <v>1.7233116666666666</v>
      </c>
      <c r="I178" s="13">
        <f>CPI5YR!C182</f>
        <v>2.1</v>
      </c>
      <c r="J178" s="12">
        <f t="shared" si="13"/>
        <v>-0.28427940860215051</v>
      </c>
      <c r="K178" s="12">
        <f t="shared" si="18"/>
        <v>-0.66096774193548402</v>
      </c>
      <c r="L178" s="12">
        <f>FRED!E338</f>
        <v>2.7441935483870967</v>
      </c>
      <c r="M178">
        <f>AVERAGE(FRED!C298:C337)</f>
        <v>2.4161687499999998</v>
      </c>
      <c r="N178" s="13">
        <f>CPI10YR!C182</f>
        <v>2.2999999999999998</v>
      </c>
      <c r="O178" s="12">
        <f t="shared" si="14"/>
        <v>0.32802479838709697</v>
      </c>
      <c r="P178" s="12">
        <f t="shared" si="15"/>
        <v>0.4441935483870969</v>
      </c>
      <c r="R178">
        <f t="shared" si="16"/>
        <v>-4.1760319467605278E-3</v>
      </c>
      <c r="S178">
        <f t="shared" si="17"/>
        <v>-5.1385746449553824E-3</v>
      </c>
    </row>
    <row r="179" spans="1:19">
      <c r="A179" s="8">
        <f>FRED!A339</f>
        <v>41640</v>
      </c>
      <c r="B179" s="12">
        <f>FRED!D339</f>
        <v>4.6666666666666669E-2</v>
      </c>
      <c r="C179">
        <f>AVERAGE(FRED!C321:C338)</f>
        <v>1.8427249999999999</v>
      </c>
      <c r="D179" s="13">
        <f>CPI!H183</f>
        <v>2</v>
      </c>
      <c r="E179" s="12">
        <f t="shared" si="19"/>
        <v>-1.7960583333333333</v>
      </c>
      <c r="F179" s="12">
        <f t="shared" si="20"/>
        <v>-1.9533333333333334</v>
      </c>
      <c r="G179" s="12">
        <f>FRED!F339</f>
        <v>1.6034426229508196</v>
      </c>
      <c r="H179">
        <f>AVERAGE(FRED!C321:C338)</f>
        <v>1.8427249999999999</v>
      </c>
      <c r="I179" s="13">
        <f>CPI5YR!C183</f>
        <v>2.1</v>
      </c>
      <c r="J179" s="12">
        <f t="shared" si="13"/>
        <v>-0.23928237704918032</v>
      </c>
      <c r="K179" s="12">
        <f t="shared" si="18"/>
        <v>-0.49655737704918046</v>
      </c>
      <c r="L179" s="12">
        <f>FRED!E339</f>
        <v>2.7654098360655737</v>
      </c>
      <c r="M179">
        <f>AVERAGE(FRED!C299:C338)</f>
        <v>2.3963052499999997</v>
      </c>
      <c r="N179" s="13">
        <f>CPI10YR!C183</f>
        <v>2.2999999999999998</v>
      </c>
      <c r="O179" s="12">
        <f t="shared" si="14"/>
        <v>0.36910458606557395</v>
      </c>
      <c r="P179" s="12">
        <f t="shared" si="15"/>
        <v>0.46540983606557385</v>
      </c>
      <c r="R179">
        <f t="shared" si="16"/>
        <v>-4.5207087604385299E-3</v>
      </c>
      <c r="S179">
        <f t="shared" si="17"/>
        <v>-5.4832514586333845E-3</v>
      </c>
    </row>
    <row r="180" spans="1:19">
      <c r="A180" s="8">
        <f>FRED!A340</f>
        <v>41730</v>
      </c>
      <c r="B180" s="12">
        <f>FRED!D340</f>
        <v>3.3333333333333333E-2</v>
      </c>
      <c r="C180">
        <f>AVERAGE(FRED!C322:C339)</f>
        <v>2.0114399999999999</v>
      </c>
      <c r="D180" s="13">
        <f>CPI!H184</f>
        <v>2</v>
      </c>
      <c r="E180" s="12">
        <f t="shared" si="19"/>
        <v>-1.9781066666666665</v>
      </c>
      <c r="F180" s="12">
        <f t="shared" si="20"/>
        <v>-1.9666666666666666</v>
      </c>
      <c r="G180" s="12">
        <f>FRED!F340</f>
        <v>1.6576190476190475</v>
      </c>
      <c r="H180">
        <f>AVERAGE(FRED!C322:C339)</f>
        <v>2.0114399999999999</v>
      </c>
      <c r="I180" s="13">
        <f>CPI5YR!C184</f>
        <v>2.1086999999999998</v>
      </c>
      <c r="J180" s="12">
        <f t="shared" si="13"/>
        <v>-0.35382095238095235</v>
      </c>
      <c r="K180" s="12">
        <f t="shared" si="18"/>
        <v>-0.45108095238095225</v>
      </c>
      <c r="L180" s="12">
        <f>FRED!E340</f>
        <v>2.6209523809523811</v>
      </c>
      <c r="M180">
        <f>AVERAGE(FRED!C300:C339)</f>
        <v>2.3866067499999994</v>
      </c>
      <c r="N180" s="13">
        <f>CPI10YR!C184</f>
        <v>2.25</v>
      </c>
      <c r="O180" s="12">
        <f t="shared" si="14"/>
        <v>0.2343456309523817</v>
      </c>
      <c r="P180" s="12">
        <f t="shared" si="15"/>
        <v>0.37095238095238114</v>
      </c>
      <c r="R180">
        <f t="shared" si="16"/>
        <v>-4.9823792927521371E-3</v>
      </c>
      <c r="S180">
        <f t="shared" si="17"/>
        <v>-5.9449219909469917E-3</v>
      </c>
    </row>
    <row r="181" spans="1:19">
      <c r="A181" s="8">
        <f>FRED!A341</f>
        <v>41821</v>
      </c>
      <c r="B181" s="12">
        <f>FRED!D341</f>
        <v>2.6666666666666668E-2</v>
      </c>
      <c r="C181">
        <f>AVERAGE(FRED!C323:C340)</f>
        <v>2.0443666666666664</v>
      </c>
      <c r="D181" s="13">
        <f>CPI!H185</f>
        <v>2.1</v>
      </c>
      <c r="E181" s="12">
        <f t="shared" si="19"/>
        <v>-2.0176999999999996</v>
      </c>
      <c r="F181" s="12">
        <f t="shared" si="20"/>
        <v>-2.0733333333333333</v>
      </c>
      <c r="G181" s="12">
        <f>FRED!F341</f>
        <v>1.7015625000000001</v>
      </c>
      <c r="H181">
        <f>AVERAGE(FRED!C323:C340)</f>
        <v>2.0443666666666664</v>
      </c>
      <c r="I181" s="13">
        <f>CPI5YR!C185</f>
        <v>2.2000000000000002</v>
      </c>
      <c r="J181" s="12">
        <f t="shared" si="13"/>
        <v>-0.34280416666666635</v>
      </c>
      <c r="K181" s="12">
        <f t="shared" si="18"/>
        <v>-0.49843750000000009</v>
      </c>
      <c r="L181" s="12">
        <f>FRED!E341</f>
        <v>2.49953125</v>
      </c>
      <c r="M181">
        <f>AVERAGE(FRED!C301:C340)</f>
        <v>2.3689684999999998</v>
      </c>
      <c r="N181" s="13">
        <f>CPI10YR!C185</f>
        <v>2.2000000000000002</v>
      </c>
      <c r="O181" s="12">
        <f t="shared" si="14"/>
        <v>0.13056275000000017</v>
      </c>
      <c r="P181" s="12">
        <f t="shared" si="15"/>
        <v>0.2995312499999998</v>
      </c>
      <c r="R181">
        <f t="shared" si="16"/>
        <v>-5.0828722330722442E-3</v>
      </c>
      <c r="S181">
        <f t="shared" si="17"/>
        <v>-6.0454149312670988E-3</v>
      </c>
    </row>
    <row r="182" spans="1:19">
      <c r="A182" s="8">
        <f>FRED!A342</f>
        <v>41913</v>
      </c>
      <c r="B182" s="12">
        <f>FRED!D342</f>
        <v>2.3333333333333334E-2</v>
      </c>
      <c r="C182">
        <f>AVERAGE(FRED!C324:C341)</f>
        <v>2.0131666666666668</v>
      </c>
      <c r="D182" s="13">
        <f>CPI!H186</f>
        <v>2</v>
      </c>
      <c r="E182" s="12">
        <f t="shared" si="19"/>
        <v>-1.9898333333333333</v>
      </c>
      <c r="F182" s="12">
        <f t="shared" si="20"/>
        <v>-1.9766666666666666</v>
      </c>
      <c r="G182" s="12">
        <f>FRED!F342</f>
        <v>1.600967741935484</v>
      </c>
      <c r="H182">
        <f>AVERAGE(FRED!C324:C341)</f>
        <v>2.0131666666666668</v>
      </c>
      <c r="I182" s="13">
        <f>CPI5YR!C186</f>
        <v>2.09</v>
      </c>
      <c r="J182" s="12">
        <f t="shared" si="13"/>
        <v>-0.4121989247311828</v>
      </c>
      <c r="K182" s="12">
        <f t="shared" si="18"/>
        <v>-0.48903225806451589</v>
      </c>
      <c r="L182" s="12">
        <f>FRED!E342</f>
        <v>2.2759677419354838</v>
      </c>
      <c r="M182">
        <f>AVERAGE(FRED!C302:C341)</f>
        <v>2.34687125</v>
      </c>
      <c r="N182" s="13">
        <f>CPI10YR!C186</f>
        <v>2.2000000000000002</v>
      </c>
      <c r="O182" s="12">
        <f t="shared" si="14"/>
        <v>-7.0903508064516174E-2</v>
      </c>
      <c r="P182" s="12">
        <f t="shared" si="15"/>
        <v>7.5967741935483613E-2</v>
      </c>
      <c r="R182">
        <f t="shared" si="16"/>
        <v>-5.0121398979362519E-3</v>
      </c>
      <c r="S182">
        <f t="shared" si="17"/>
        <v>-5.9746825961311065E-3</v>
      </c>
    </row>
    <row r="183" spans="1:19">
      <c r="A183" s="8">
        <f>FRED!A343</f>
        <v>42005</v>
      </c>
      <c r="B183" s="12">
        <f>FRED!D343</f>
        <v>2.6666666666666668E-2</v>
      </c>
      <c r="C183">
        <f>AVERAGE(FRED!C325:C342)</f>
        <v>1.9792077777777779</v>
      </c>
      <c r="D183" s="13">
        <f>CPI!H187</f>
        <v>2.1</v>
      </c>
      <c r="E183" s="12">
        <f t="shared" si="19"/>
        <v>-1.9525411111111113</v>
      </c>
      <c r="F183" s="12">
        <f t="shared" si="20"/>
        <v>-2.0733333333333333</v>
      </c>
      <c r="G183" s="12">
        <f>FRED!F343</f>
        <v>1.4572131147540983</v>
      </c>
      <c r="H183">
        <f>AVERAGE(FRED!C325:C342)</f>
        <v>1.9792077777777779</v>
      </c>
      <c r="I183" s="13">
        <f>CPI5YR!C187</f>
        <v>2</v>
      </c>
      <c r="J183" s="12">
        <f t="shared" si="13"/>
        <v>-0.52199466302367958</v>
      </c>
      <c r="K183" s="12">
        <f t="shared" si="18"/>
        <v>-0.54278688524590168</v>
      </c>
      <c r="L183" s="12">
        <f>FRED!E343</f>
        <v>1.9688524590163934</v>
      </c>
      <c r="M183">
        <f>AVERAGE(FRED!C303:C342)</f>
        <v>2.2913477499999999</v>
      </c>
      <c r="N183" s="13">
        <f>CPI10YR!C187</f>
        <v>2.1</v>
      </c>
      <c r="O183" s="12">
        <f t="shared" si="14"/>
        <v>-0.32249529098360652</v>
      </c>
      <c r="P183" s="12">
        <f t="shared" si="15"/>
        <v>-0.1311475409836067</v>
      </c>
      <c r="R183">
        <f t="shared" si="16"/>
        <v>-4.9175068194201588E-3</v>
      </c>
      <c r="S183">
        <f t="shared" si="17"/>
        <v>-5.8800495176150134E-3</v>
      </c>
    </row>
    <row r="184" spans="1:19">
      <c r="A184" s="8">
        <f>FRED!A344</f>
        <v>42095</v>
      </c>
      <c r="B184" s="12">
        <f>FRED!D344</f>
        <v>0.02</v>
      </c>
      <c r="C184">
        <f>AVERAGE(FRED!C326:C343)</f>
        <v>1.9061094444444444</v>
      </c>
      <c r="D184" s="13">
        <f>CPI!H188</f>
        <v>2.1</v>
      </c>
      <c r="E184" s="12">
        <f t="shared" si="19"/>
        <v>-1.8861094444444444</v>
      </c>
      <c r="F184" s="12">
        <f t="shared" si="20"/>
        <v>-2.08</v>
      </c>
      <c r="G184" s="12">
        <f>FRED!F344</f>
        <v>1.52515625</v>
      </c>
      <c r="H184">
        <f>AVERAGE(FRED!C326:C343)</f>
        <v>1.9061094444444444</v>
      </c>
      <c r="I184" s="13">
        <f>CPI5YR!C188</f>
        <v>2</v>
      </c>
      <c r="J184" s="12">
        <f t="shared" si="13"/>
        <v>-0.38095319444444442</v>
      </c>
      <c r="K184" s="12">
        <f t="shared" si="18"/>
        <v>-0.47484375000000001</v>
      </c>
      <c r="L184" s="12">
        <f>FRED!E344</f>
        <v>2.1643750000000002</v>
      </c>
      <c r="M184">
        <f>AVERAGE(FRED!C304:C343)</f>
        <v>2.2126462500000001</v>
      </c>
      <c r="N184" s="13">
        <f>CPI10YR!C188</f>
        <v>2.1349999999999998</v>
      </c>
      <c r="O184" s="12">
        <f t="shared" si="14"/>
        <v>-4.8271249999999988E-2</v>
      </c>
      <c r="P184" s="12">
        <f t="shared" si="15"/>
        <v>2.9375000000000373E-2</v>
      </c>
      <c r="R184">
        <f t="shared" si="16"/>
        <v>-4.748996079985135E-3</v>
      </c>
      <c r="S184">
        <f t="shared" si="17"/>
        <v>-5.7115387781799896E-3</v>
      </c>
    </row>
    <row r="185" spans="1:19">
      <c r="A185" s="8">
        <f>FRED!A345</f>
        <v>42186</v>
      </c>
      <c r="B185" s="12">
        <f>FRED!D345</f>
        <v>0.04</v>
      </c>
      <c r="C185">
        <f>AVERAGE(FRED!C327:C344)</f>
        <v>1.8398444444444442</v>
      </c>
      <c r="D185" s="13">
        <f>CPI!H189</f>
        <v>2.2130000000000001</v>
      </c>
      <c r="E185" s="12">
        <f t="shared" si="19"/>
        <v>-1.7998444444444441</v>
      </c>
      <c r="F185" s="12">
        <f t="shared" si="20"/>
        <v>-2.173</v>
      </c>
      <c r="G185" s="12">
        <f>FRED!F345</f>
        <v>1.5557812499999999</v>
      </c>
      <c r="H185">
        <f>AVERAGE(FRED!C327:C344)</f>
        <v>1.8398444444444442</v>
      </c>
      <c r="I185" s="13">
        <f>CPI5YR!C189</f>
        <v>2</v>
      </c>
      <c r="J185" s="12">
        <f t="shared" si="13"/>
        <v>-0.28406319444444428</v>
      </c>
      <c r="K185" s="12">
        <f t="shared" si="18"/>
        <v>-0.44421875000000011</v>
      </c>
      <c r="L185" s="12">
        <f>FRED!E345</f>
        <v>2.223125</v>
      </c>
      <c r="M185">
        <f>AVERAGE(FRED!C305:C344)</f>
        <v>2.140498</v>
      </c>
      <c r="N185" s="13">
        <f>CPI10YR!C189</f>
        <v>2.15</v>
      </c>
      <c r="O185" s="12">
        <f t="shared" si="14"/>
        <v>8.2627000000000006E-2</v>
      </c>
      <c r="P185" s="12">
        <f t="shared" si="15"/>
        <v>7.3125000000000107E-2</v>
      </c>
      <c r="R185">
        <f t="shared" si="16"/>
        <v>-4.530303715674755E-3</v>
      </c>
      <c r="S185">
        <f t="shared" si="17"/>
        <v>-5.4928464138696096E-3</v>
      </c>
    </row>
    <row r="186" spans="1:19">
      <c r="A186" s="8">
        <f>FRED!A346</f>
        <v>42278</v>
      </c>
      <c r="B186" s="12">
        <f>FRED!D346</f>
        <v>0.12333333333333334</v>
      </c>
      <c r="C186">
        <f>AVERAGE(FRED!C328:C345)</f>
        <v>1.7293105555555555</v>
      </c>
      <c r="D186" s="13">
        <f>CPI!H190</f>
        <v>2.1705999999999999</v>
      </c>
      <c r="E186" s="12">
        <f t="shared" si="19"/>
        <v>-1.6059772222222222</v>
      </c>
      <c r="F186" s="12">
        <f t="shared" si="20"/>
        <v>-2.0472666666666663</v>
      </c>
      <c r="G186" s="12">
        <f>FRED!F346</f>
        <v>1.5841935483870968</v>
      </c>
      <c r="H186">
        <f>AVERAGE(FRED!C328:C345)</f>
        <v>1.7293105555555555</v>
      </c>
      <c r="I186" s="13">
        <f>CPI5YR!C190</f>
        <v>1.9003000000000001</v>
      </c>
      <c r="J186" s="12">
        <f t="shared" si="13"/>
        <v>-0.14511700716845866</v>
      </c>
      <c r="K186" s="12">
        <f t="shared" si="18"/>
        <v>-0.31610645161290329</v>
      </c>
      <c r="L186" s="12">
        <f>FRED!E346</f>
        <v>2.1904838709677419</v>
      </c>
      <c r="M186">
        <f>AVERAGE(FRED!C306:C345)</f>
        <v>2.0489695000000001</v>
      </c>
      <c r="N186" s="13">
        <f>CPI10YR!C190</f>
        <v>2.15</v>
      </c>
      <c r="O186" s="12">
        <f t="shared" si="14"/>
        <v>0.14151437096774178</v>
      </c>
      <c r="P186" s="12">
        <f t="shared" si="15"/>
        <v>4.0483870967741975E-2</v>
      </c>
      <c r="R186">
        <f t="shared" si="16"/>
        <v>-4.0393517585270988E-3</v>
      </c>
      <c r="S186">
        <f t="shared" si="17"/>
        <v>-5.0018944567219534E-3</v>
      </c>
    </row>
    <row r="187" spans="1:19">
      <c r="A187" s="8">
        <f>FRED!A347</f>
        <v>42370</v>
      </c>
      <c r="B187" s="12">
        <f>FRED!D347</f>
        <v>0.28666666666666668</v>
      </c>
      <c r="C187">
        <f>AVERAGE(FRED!C329:C346)</f>
        <v>1.565663888888889</v>
      </c>
      <c r="D187" s="13">
        <f>CPI!H191</f>
        <v>2.1254</v>
      </c>
      <c r="E187" s="12">
        <f t="shared" si="19"/>
        <v>-1.2789972222222223</v>
      </c>
      <c r="F187" s="12">
        <f t="shared" si="20"/>
        <v>-1.8387333333333333</v>
      </c>
      <c r="G187" s="12">
        <f>FRED!F347</f>
        <v>1.3698360655737705</v>
      </c>
      <c r="H187">
        <f>AVERAGE(FRED!C329:C346)</f>
        <v>1.565663888888889</v>
      </c>
      <c r="I187" s="13">
        <f>CPI5YR!C191</f>
        <v>2.0813000000000001</v>
      </c>
      <c r="J187" s="12">
        <f t="shared" si="13"/>
        <v>-0.1958278233151185</v>
      </c>
      <c r="K187" s="12">
        <f t="shared" si="18"/>
        <v>-0.71146393442622968</v>
      </c>
      <c r="L187" s="12">
        <f>FRED!E347</f>
        <v>1.9142622950819672</v>
      </c>
      <c r="M187">
        <f>AVERAGE(FRED!C307:C346)</f>
        <v>1.9671142500000003</v>
      </c>
      <c r="N187" s="13">
        <f>CPI10YR!C191</f>
        <v>2.12</v>
      </c>
      <c r="O187" s="12">
        <f t="shared" si="14"/>
        <v>-5.2851954918033073E-2</v>
      </c>
      <c r="P187" s="12">
        <f t="shared" si="15"/>
        <v>-0.20573770491803289</v>
      </c>
      <c r="R187">
        <f t="shared" si="16"/>
        <v>-3.212944432825604E-3</v>
      </c>
      <c r="S187">
        <f t="shared" si="17"/>
        <v>-4.1754871310204587E-3</v>
      </c>
    </row>
    <row r="188" spans="1:19">
      <c r="A188" s="8">
        <f>FRED!A348</f>
        <v>42461</v>
      </c>
      <c r="B188" s="12">
        <f>FRED!D348</f>
        <v>0.25666666666666665</v>
      </c>
      <c r="C188">
        <f>AVERAGE(FRED!C330:C347)</f>
        <v>1.4143244444444445</v>
      </c>
      <c r="D188" s="13">
        <f>CPI!H192</f>
        <v>2.1166</v>
      </c>
      <c r="E188" s="12">
        <f t="shared" si="19"/>
        <v>-1.1576577777777779</v>
      </c>
      <c r="F188" s="12">
        <f t="shared" si="20"/>
        <v>-1.8599333333333334</v>
      </c>
      <c r="G188" s="12">
        <f>FRED!F348</f>
        <v>1.24046875</v>
      </c>
      <c r="H188">
        <f>AVERAGE(FRED!C330:C347)</f>
        <v>1.4143244444444445</v>
      </c>
      <c r="I188" s="13">
        <f>CPI5YR!C192</f>
        <v>2.1</v>
      </c>
      <c r="J188" s="12">
        <f t="shared" si="13"/>
        <v>-0.17385569444444449</v>
      </c>
      <c r="K188" s="12">
        <f t="shared" si="18"/>
        <v>-0.85953125000000008</v>
      </c>
      <c r="L188" s="12">
        <f>FRED!E348</f>
        <v>1.7501562500000001</v>
      </c>
      <c r="M188">
        <f>AVERAGE(FRED!C308:C347)</f>
        <v>1.8996385000000005</v>
      </c>
      <c r="N188" s="13">
        <f>CPI10YR!C192</f>
        <v>2.2000000000000002</v>
      </c>
      <c r="O188" s="12">
        <f t="shared" si="14"/>
        <v>-0.14948225000000037</v>
      </c>
      <c r="P188" s="12">
        <f t="shared" si="15"/>
        <v>-0.4498437500000001</v>
      </c>
      <c r="R188">
        <f t="shared" si="16"/>
        <v>-2.9067940792045777E-3</v>
      </c>
      <c r="S188">
        <f t="shared" si="17"/>
        <v>-3.8693367773994323E-3</v>
      </c>
    </row>
    <row r="189" spans="1:19">
      <c r="A189" s="8">
        <f>FRED!A349</f>
        <v>42552</v>
      </c>
      <c r="B189" s="12">
        <f>FRED!D349</f>
        <v>0.29666666666666669</v>
      </c>
      <c r="C189">
        <f>AVERAGE(FRED!C331:C348)</f>
        <v>1.2901744444444445</v>
      </c>
      <c r="D189" s="13">
        <f>CPI!H193</f>
        <v>2.2999999999999998</v>
      </c>
      <c r="E189" s="12">
        <f t="shared" si="19"/>
        <v>-0.99350777777777788</v>
      </c>
      <c r="F189" s="12">
        <f t="shared" si="20"/>
        <v>-2.003333333333333</v>
      </c>
      <c r="G189" s="12">
        <f>FRED!F349</f>
        <v>1.1285937500000001</v>
      </c>
      <c r="H189">
        <f>AVERAGE(FRED!C331:C348)</f>
        <v>1.2901744444444445</v>
      </c>
      <c r="I189" s="13">
        <f>CPI5YR!C193</f>
        <v>2.1</v>
      </c>
      <c r="J189" s="12">
        <f t="shared" si="13"/>
        <v>-0.16158069444444445</v>
      </c>
      <c r="K189" s="12">
        <f t="shared" si="18"/>
        <v>-0.97140625000000003</v>
      </c>
      <c r="L189" s="12">
        <f>FRED!E349</f>
        <v>1.5643750000000001</v>
      </c>
      <c r="M189">
        <f>AVERAGE(FRED!C309:C348)</f>
        <v>1.8292825000000004</v>
      </c>
      <c r="N189" s="13">
        <f>CPI10YR!C193</f>
        <v>2.15</v>
      </c>
      <c r="O189" s="12">
        <f t="shared" si="14"/>
        <v>-0.2649075000000003</v>
      </c>
      <c r="P189" s="12">
        <f t="shared" si="15"/>
        <v>-0.58562499999999984</v>
      </c>
      <c r="R189">
        <f t="shared" si="16"/>
        <v>-2.4930771087526837E-3</v>
      </c>
    </row>
    <row r="190" spans="1:19">
      <c r="A190" s="8">
        <f>FRED!A350</f>
        <v>42644</v>
      </c>
      <c r="B190" s="12">
        <f>FRED!D350</f>
        <v>0.43</v>
      </c>
      <c r="C190">
        <f>AVERAGE(FRED!C332:C349)</f>
        <v>1.197276111111111</v>
      </c>
      <c r="D190" s="13">
        <f>CPI!H194</f>
        <v>2.2149000000000001</v>
      </c>
      <c r="E190" s="12">
        <f t="shared" si="19"/>
        <v>-0.76727611111111105</v>
      </c>
      <c r="F190" s="12">
        <f t="shared" si="20"/>
        <v>-1.7849000000000002</v>
      </c>
      <c r="G190" s="12">
        <f>FRED!F350</f>
        <v>1.6147540983606556</v>
      </c>
      <c r="H190">
        <f>AVERAGE(FRED!C332:C349)</f>
        <v>1.197276111111111</v>
      </c>
      <c r="I190" s="13">
        <f>CPI5YR!C194</f>
        <v>2.125</v>
      </c>
      <c r="J190" s="12">
        <f t="shared" si="13"/>
        <v>0.41747798724954466</v>
      </c>
      <c r="K190" s="12">
        <f t="shared" si="18"/>
        <v>-0.51024590163934436</v>
      </c>
      <c r="L190" s="12">
        <f>FRED!E350</f>
        <v>2.1386885245901639</v>
      </c>
      <c r="M190">
        <f>AVERAGE(FRED!C310:C349)</f>
        <v>1.7747082500000002</v>
      </c>
      <c r="N190" s="13">
        <f>CPI10YR!C194</f>
        <v>2.2161</v>
      </c>
      <c r="O190" s="12">
        <f t="shared" si="14"/>
        <v>0.36398027459016369</v>
      </c>
      <c r="P190" s="12">
        <f t="shared" si="15"/>
        <v>-7.7411475409836061E-2</v>
      </c>
      <c r="R190">
        <f t="shared" si="16"/>
        <v>-1.9237342923764666E-3</v>
      </c>
    </row>
    <row r="191" spans="1:19">
      <c r="A191" s="8">
        <f>FRED!A351</f>
        <v>42736</v>
      </c>
      <c r="B191" s="12">
        <f>FRED!D351</f>
        <v>0.59</v>
      </c>
      <c r="C191">
        <f>AVERAGE(FRED!C333:C350)</f>
        <v>1.1927794444444444</v>
      </c>
      <c r="D191" s="13">
        <f>CPI!H195</f>
        <v>2.4</v>
      </c>
      <c r="E191" s="12">
        <f t="shared" si="19"/>
        <v>-0.60277944444444442</v>
      </c>
      <c r="F191" s="12">
        <f t="shared" si="20"/>
        <v>-1.81</v>
      </c>
      <c r="G191" s="12">
        <f>FRED!F351</f>
        <v>1.9479032258064517</v>
      </c>
      <c r="H191">
        <f>AVERAGE(FRED!C333:C350)</f>
        <v>1.1927794444444444</v>
      </c>
      <c r="I191" s="13">
        <f>CPI5YR!C195</f>
        <v>2.2999999999999998</v>
      </c>
      <c r="J191" s="12">
        <f t="shared" si="13"/>
        <v>0.75512378136200731</v>
      </c>
      <c r="K191" s="12">
        <f t="shared" si="18"/>
        <v>-0.35209677419354812</v>
      </c>
      <c r="L191" s="12">
        <f>FRED!E351</f>
        <v>2.4466129032258066</v>
      </c>
      <c r="M191">
        <f>AVERAGE(FRED!C311:C350)</f>
        <v>1.77074775</v>
      </c>
      <c r="N191" s="13">
        <f>CPI10YR!C195</f>
        <v>2.2999999999999998</v>
      </c>
      <c r="O191" s="12">
        <f t="shared" si="14"/>
        <v>0.67586515322580665</v>
      </c>
      <c r="P191" s="12">
        <f t="shared" si="15"/>
        <v>0.14661290322580678</v>
      </c>
      <c r="R191">
        <f t="shared" si="16"/>
        <v>-1.5103669795697439E-3</v>
      </c>
    </row>
    <row r="192" spans="1:19">
      <c r="A192" s="8">
        <f>FRED!A352</f>
        <v>42826</v>
      </c>
      <c r="B192" s="12">
        <f>FRED!D352</f>
        <v>0.89</v>
      </c>
      <c r="C192">
        <f>AVERAGE(FRED!C334:C351)</f>
        <v>1.2408955555555554</v>
      </c>
      <c r="D192" s="13">
        <f>CPI!H196</f>
        <v>2.2000000000000002</v>
      </c>
      <c r="E192" s="12">
        <f t="shared" si="19"/>
        <v>-0.35089555555555541</v>
      </c>
      <c r="F192" s="12">
        <f t="shared" si="20"/>
        <v>-1.31</v>
      </c>
      <c r="G192" s="12">
        <f>FRED!F352</f>
        <v>1.8111111111111111</v>
      </c>
      <c r="H192">
        <f>AVERAGE(FRED!C334:C351)</f>
        <v>1.2408955555555554</v>
      </c>
      <c r="I192" s="13">
        <f>CPI5YR!C196</f>
        <v>2.351</v>
      </c>
      <c r="J192" s="12">
        <f t="shared" si="13"/>
        <v>0.5702155555555557</v>
      </c>
      <c r="K192" s="12">
        <f t="shared" si="18"/>
        <v>-0.53988888888888886</v>
      </c>
      <c r="L192" s="12">
        <f>FRED!E352</f>
        <v>2.2609523809523808</v>
      </c>
      <c r="M192">
        <f>AVERAGE(FRED!C312:C351)</f>
        <v>1.7737302500000003</v>
      </c>
      <c r="N192" s="13">
        <f>CPI10YR!C196</f>
        <v>2.2999999999999998</v>
      </c>
      <c r="O192" s="12">
        <f t="shared" si="14"/>
        <v>0.48722213095238054</v>
      </c>
      <c r="P192" s="12">
        <f t="shared" si="15"/>
        <v>-3.9047619047618998E-2</v>
      </c>
      <c r="R192">
        <f t="shared" si="16"/>
        <v>-8.7839557947733127E-4</v>
      </c>
    </row>
    <row r="193" spans="1:18">
      <c r="A193" s="8">
        <f>FRED!A353</f>
        <v>42917</v>
      </c>
      <c r="B193" s="12">
        <f>FRED!D353</f>
        <v>1.0366666666666666</v>
      </c>
      <c r="C193">
        <f>AVERAGE(FRED!C335:C352)</f>
        <v>1.2417277777777778</v>
      </c>
      <c r="D193" s="13">
        <f>CPI!H197</f>
        <v>2.1795</v>
      </c>
      <c r="E193" s="12">
        <f t="shared" si="19"/>
        <v>-0.20506111111111114</v>
      </c>
      <c r="F193" s="12">
        <f t="shared" si="20"/>
        <v>-1.1428333333333334</v>
      </c>
      <c r="G193" s="12">
        <f>FRED!F353</f>
        <v>1.8134920634920635</v>
      </c>
      <c r="H193">
        <f>AVERAGE(FRED!C335:C352)</f>
        <v>1.2417277777777778</v>
      </c>
      <c r="I193" s="13">
        <f>CPI5YR!C197</f>
        <v>2.2000000000000002</v>
      </c>
      <c r="J193" s="12">
        <f t="shared" si="13"/>
        <v>0.57176428571428572</v>
      </c>
      <c r="K193" s="12">
        <f t="shared" si="18"/>
        <v>-0.38650793650793669</v>
      </c>
      <c r="L193" s="12">
        <f>FRED!E353</f>
        <v>2.2414285714285715</v>
      </c>
      <c r="M193">
        <f>AVERAGE(FRED!C313:C352)</f>
        <v>1.7550617500000005</v>
      </c>
      <c r="N193" s="13">
        <f>CPI10YR!C197</f>
        <v>2.25</v>
      </c>
      <c r="O193" s="12">
        <f t="shared" si="14"/>
        <v>0.48636682142857102</v>
      </c>
      <c r="P193" s="12">
        <f t="shared" si="15"/>
        <v>-8.5714285714284522E-3</v>
      </c>
      <c r="R193">
        <f t="shared" si="16"/>
        <v>-5.130474693105791E-4</v>
      </c>
    </row>
    <row r="194" spans="1:18">
      <c r="A194" s="8">
        <f>FRED!A354</f>
        <v>43009</v>
      </c>
      <c r="B194" s="12">
        <f>FRED!D354</f>
        <v>1.2066666666666668</v>
      </c>
      <c r="C194">
        <f>AVERAGE(FRED!C336:C353)</f>
        <v>1.2544488888888887</v>
      </c>
      <c r="D194" s="13">
        <f>CPI!H198</f>
        <v>2.0998000000000001</v>
      </c>
      <c r="E194" s="12">
        <f t="shared" si="19"/>
        <v>-4.7782222222221948E-2</v>
      </c>
      <c r="F194" s="12">
        <f t="shared" si="20"/>
        <v>-0.89313333333333333</v>
      </c>
      <c r="G194" s="12">
        <f>FRED!F354</f>
        <v>2.0691935483870969</v>
      </c>
      <c r="H194">
        <f>AVERAGE(FRED!C336:C353)</f>
        <v>1.2544488888888887</v>
      </c>
      <c r="I194" s="13">
        <f>CPI5YR!C198</f>
        <v>2.2000000000000002</v>
      </c>
      <c r="J194" s="12">
        <f t="shared" si="13"/>
        <v>0.81474465949820818</v>
      </c>
      <c r="K194" s="12">
        <f t="shared" si="18"/>
        <v>-0.13080645161290327</v>
      </c>
      <c r="L194" s="12">
        <f>FRED!E354</f>
        <v>2.3714516129032259</v>
      </c>
      <c r="M194">
        <f>AVERAGE(FRED!C314:C353)</f>
        <v>1.7455670000000001</v>
      </c>
      <c r="N194" s="13">
        <f>CPI10YR!C198</f>
        <v>2.2000000000000002</v>
      </c>
      <c r="O194" s="12">
        <f t="shared" si="14"/>
        <v>0.62588461290322583</v>
      </c>
      <c r="P194" s="12">
        <f t="shared" si="15"/>
        <v>0.17145161290322575</v>
      </c>
      <c r="R194">
        <f t="shared" si="16"/>
        <v>-1.1947696596825708E-4</v>
      </c>
    </row>
    <row r="195" spans="1:18">
      <c r="A195" s="8">
        <f>FRED!A355</f>
        <v>43101</v>
      </c>
      <c r="B195" s="12">
        <f>FRED!D355</f>
        <v>1.56</v>
      </c>
      <c r="C195">
        <f>AVERAGE(FRED!C337:C354)</f>
        <v>1.2933805555555555</v>
      </c>
      <c r="D195" s="13">
        <f>CPI!H199</f>
        <v>2.2999999999999998</v>
      </c>
      <c r="E195" s="12">
        <f t="shared" si="19"/>
        <v>0.26661944444444452</v>
      </c>
      <c r="F195" s="12">
        <f t="shared" si="20"/>
        <v>-0.73999999999999977</v>
      </c>
      <c r="G195" s="12">
        <f>FRED!F355</f>
        <v>2.534918032786885</v>
      </c>
      <c r="H195">
        <f>AVERAGE(FRED!C337:C354)</f>
        <v>1.2933805555555555</v>
      </c>
      <c r="I195" s="13">
        <f>CPI5YR!C199</f>
        <v>2.2000000000000002</v>
      </c>
      <c r="J195" s="12">
        <f t="shared" si="13"/>
        <v>1.2415374772313295</v>
      </c>
      <c r="K195" s="12">
        <f t="shared" si="18"/>
        <v>0.33491803278688481</v>
      </c>
      <c r="L195" s="12">
        <f>FRED!E355</f>
        <v>2.7585245901639346</v>
      </c>
      <c r="M195">
        <f>AVERAGE(FRED!C315:C354)</f>
        <v>1.6976757500000006</v>
      </c>
      <c r="N195" s="13">
        <f>CPI10YR!C199</f>
        <v>2.25</v>
      </c>
      <c r="O195" s="12">
        <f t="shared" si="14"/>
        <v>1.060848840163934</v>
      </c>
      <c r="P195" s="12">
        <f t="shared" si="15"/>
        <v>0.50852459016393459</v>
      </c>
      <c r="R195">
        <f t="shared" si="16"/>
        <v>6.6588321512472959E-4</v>
      </c>
    </row>
    <row r="196" spans="1:18">
      <c r="A196" s="8">
        <f>FRED!A356</f>
        <v>43191</v>
      </c>
      <c r="B196" s="12">
        <f>FRED!D356</f>
        <v>1.84</v>
      </c>
      <c r="C196">
        <f>AVERAGE(FRED!C338:C355)</f>
        <v>1.3334555555555556</v>
      </c>
      <c r="D196" s="13">
        <f>CPI!H200</f>
        <v>2.2477</v>
      </c>
      <c r="E196" s="12">
        <f t="shared" si="19"/>
        <v>0.50654444444444446</v>
      </c>
      <c r="F196" s="12">
        <f t="shared" si="20"/>
        <v>-0.40769999999999995</v>
      </c>
      <c r="G196" s="12">
        <f>FRED!F356</f>
        <v>2.765625</v>
      </c>
      <c r="H196">
        <f>AVERAGE(FRED!C338:C355)</f>
        <v>1.3334555555555556</v>
      </c>
      <c r="I196" s="13">
        <f>CPI5YR!C200</f>
        <v>2.2000000000000002</v>
      </c>
      <c r="J196" s="12">
        <f t="shared" ref="J196:J202" si="21">G196-H196</f>
        <v>1.4321694444444444</v>
      </c>
      <c r="K196" s="12">
        <f t="shared" ref="K196:K202" si="22">G196-I196</f>
        <v>0.56562499999999982</v>
      </c>
      <c r="L196" s="12">
        <f>FRED!E356</f>
        <v>2.9206249999999998</v>
      </c>
      <c r="M196">
        <f>AVERAGE(FRED!C316:C355)</f>
        <v>1.6499072500000005</v>
      </c>
      <c r="N196" s="13">
        <f>CPI10YR!C200</f>
        <v>2.2999999999999998</v>
      </c>
      <c r="O196" s="12">
        <f t="shared" ref="O196:O202" si="23">L196-M196</f>
        <v>1.2707177499999993</v>
      </c>
      <c r="P196" s="12">
        <f t="shared" ref="P196:P202" si="24">L196-N196</f>
        <v>0.62062499999999998</v>
      </c>
      <c r="R196">
        <f t="shared" ref="R196:R202" si="25">(1+E196/100)^(1/4)-1</f>
        <v>1.2639626886465916E-3</v>
      </c>
    </row>
    <row r="197" spans="1:18">
      <c r="A197" s="8">
        <f>FRED!A357</f>
        <v>43282</v>
      </c>
      <c r="B197" s="12">
        <f>FRED!D357</f>
        <v>2.04</v>
      </c>
      <c r="C197">
        <f>AVERAGE(FRED!C339:C356)</f>
        <v>1.4154188888888892</v>
      </c>
      <c r="D197" s="13">
        <f>CPI!H201</f>
        <v>2.2999999999999998</v>
      </c>
      <c r="E197" s="12">
        <f t="shared" si="19"/>
        <v>0.62458111111111081</v>
      </c>
      <c r="F197" s="12">
        <f t="shared" si="20"/>
        <v>-0.25999999999999979</v>
      </c>
      <c r="G197" s="12">
        <f>FRED!F357</f>
        <v>2.809047619047619</v>
      </c>
      <c r="H197">
        <f>AVERAGE(FRED!C339:C356)</f>
        <v>1.4154188888888892</v>
      </c>
      <c r="I197" s="13">
        <f>CPI5YR!C201</f>
        <v>2.2200000000000002</v>
      </c>
      <c r="J197" s="12">
        <f t="shared" si="21"/>
        <v>1.3936287301587298</v>
      </c>
      <c r="K197" s="12">
        <f t="shared" si="22"/>
        <v>0.58904761904761882</v>
      </c>
      <c r="L197" s="12">
        <f>FRED!E357</f>
        <v>2.9238095238095236</v>
      </c>
      <c r="M197">
        <f>AVERAGE(FRED!C317:C356)</f>
        <v>1.6092127500000006</v>
      </c>
      <c r="N197" s="13">
        <f>CPI10YR!C201</f>
        <v>2.2000000000000002</v>
      </c>
      <c r="O197" s="12">
        <f t="shared" si="23"/>
        <v>1.314596773809523</v>
      </c>
      <c r="P197" s="12">
        <f t="shared" si="24"/>
        <v>0.72380952380952346</v>
      </c>
      <c r="R197">
        <f t="shared" si="25"/>
        <v>1.5578088432759429E-3</v>
      </c>
    </row>
    <row r="198" spans="1:18">
      <c r="A198" s="8">
        <f>FRED!A358</f>
        <v>43374</v>
      </c>
      <c r="B198" s="12">
        <f>FRED!D358</f>
        <v>2.3166666666666669</v>
      </c>
      <c r="C198">
        <f>AVERAGE(FRED!C340:C357)</f>
        <v>1.4811038888888892</v>
      </c>
      <c r="D198" s="13">
        <f>CPI!H202</f>
        <v>2.4</v>
      </c>
      <c r="E198" s="12">
        <f t="shared" si="19"/>
        <v>0.83556277777777765</v>
      </c>
      <c r="F198" s="12">
        <f t="shared" si="20"/>
        <v>-8.3333333333333037E-2</v>
      </c>
      <c r="G198" s="12">
        <f>FRED!F358</f>
        <v>2.8836065573770493</v>
      </c>
      <c r="H198">
        <f>AVERAGE(FRED!C340:C357)</f>
        <v>1.4811038888888892</v>
      </c>
      <c r="I198" s="13">
        <f>CPI5YR!C202</f>
        <v>2.25</v>
      </c>
      <c r="J198" s="12">
        <f t="shared" si="21"/>
        <v>1.4025026684881601</v>
      </c>
      <c r="K198" s="12">
        <f t="shared" si="22"/>
        <v>0.6336065573770493</v>
      </c>
      <c r="L198" s="12">
        <f>FRED!E358</f>
        <v>3.0411475409836064</v>
      </c>
      <c r="M198">
        <f>AVERAGE(FRED!C318:C357)</f>
        <v>1.5432062500000003</v>
      </c>
      <c r="N198" s="13">
        <f>CPI10YR!C202</f>
        <v>2.21</v>
      </c>
      <c r="O198" s="12">
        <f t="shared" si="23"/>
        <v>1.4979412909836061</v>
      </c>
      <c r="P198" s="12">
        <f t="shared" si="24"/>
        <v>0.83114754098360644</v>
      </c>
      <c r="R198">
        <f t="shared" si="25"/>
        <v>2.0823933665321537E-3</v>
      </c>
    </row>
    <row r="199" spans="1:18">
      <c r="A199" s="8">
        <f>FRED!A359</f>
        <v>43466</v>
      </c>
      <c r="B199" s="12">
        <f>FRED!D359</f>
        <v>2.3866666666666667</v>
      </c>
      <c r="C199">
        <f>AVERAGE(FRED!C341:C358)</f>
        <v>1.4886805555555553</v>
      </c>
      <c r="D199" s="13">
        <f>CPI!H203</f>
        <v>2.2532000000000001</v>
      </c>
      <c r="E199" s="12">
        <f t="shared" si="19"/>
        <v>0.89798611111111137</v>
      </c>
      <c r="F199" s="12">
        <f t="shared" si="20"/>
        <v>0.13346666666666662</v>
      </c>
      <c r="G199" s="12">
        <f>FRED!F359</f>
        <v>2.4649180327868851</v>
      </c>
      <c r="H199">
        <f>AVERAGE(FRED!C341:C358)</f>
        <v>1.4886805555555553</v>
      </c>
      <c r="I199" s="13">
        <f>CPI5YR!C203</f>
        <v>2.1252</v>
      </c>
      <c r="J199" s="12">
        <f t="shared" si="21"/>
        <v>0.97623747723132981</v>
      </c>
      <c r="K199" s="12">
        <f t="shared" si="22"/>
        <v>0.33971803278688517</v>
      </c>
      <c r="L199" s="12">
        <f>FRED!E359</f>
        <v>2.6529508196721312</v>
      </c>
      <c r="M199">
        <f>AVERAGE(FRED!C319:C358)</f>
        <v>1.5587292500000005</v>
      </c>
      <c r="N199" s="13">
        <f>CPI10YR!C203</f>
        <v>2.2000000000000002</v>
      </c>
      <c r="O199" s="12">
        <f t="shared" si="23"/>
        <v>1.0942215696721307</v>
      </c>
      <c r="P199" s="12">
        <f t="shared" si="24"/>
        <v>0.45295081967213102</v>
      </c>
      <c r="R199">
        <f t="shared" si="25"/>
        <v>2.2374448314463891E-3</v>
      </c>
    </row>
    <row r="200" spans="1:18">
      <c r="A200" s="8">
        <f>FRED!A360</f>
        <v>43556</v>
      </c>
      <c r="B200" s="12">
        <f>FRED!D360</f>
        <v>2.2999999999999998</v>
      </c>
      <c r="C200">
        <f>AVERAGE(FRED!C342:C359)</f>
        <v>1.4785049999999997</v>
      </c>
      <c r="D200" s="13">
        <f>CPI!H204</f>
        <v>2</v>
      </c>
      <c r="E200" s="12">
        <f t="shared" si="19"/>
        <v>0.82149500000000009</v>
      </c>
      <c r="F200" s="12">
        <f t="shared" si="20"/>
        <v>0.29999999999999982</v>
      </c>
      <c r="G200" s="12">
        <f>FRED!F360</f>
        <v>2.1211111111111109</v>
      </c>
      <c r="H200">
        <f>AVERAGE(FRED!C342:C359)</f>
        <v>1.4785049999999997</v>
      </c>
      <c r="I200" s="13">
        <f>CPI5YR!C204</f>
        <v>2.1</v>
      </c>
      <c r="J200" s="12">
        <f t="shared" si="21"/>
        <v>0.64260611111111121</v>
      </c>
      <c r="K200" s="12">
        <f t="shared" si="22"/>
        <v>2.1111111111110858E-2</v>
      </c>
      <c r="L200" s="12">
        <f>FRED!E360</f>
        <v>2.338888888888889</v>
      </c>
      <c r="M200">
        <f>AVERAGE(FRED!C320:C359)</f>
        <v>1.6035305000000004</v>
      </c>
      <c r="N200" s="13">
        <f>CPI10YR!C204</f>
        <v>2.2000000000000002</v>
      </c>
      <c r="O200" s="12">
        <f t="shared" si="23"/>
        <v>0.7353583888888886</v>
      </c>
      <c r="P200" s="12">
        <f t="shared" si="24"/>
        <v>0.13888888888888884</v>
      </c>
      <c r="R200">
        <f t="shared" si="25"/>
        <v>2.0474408913997433E-3</v>
      </c>
    </row>
    <row r="201" spans="1:18">
      <c r="A201" s="8">
        <f>FRED!A361</f>
        <v>43647</v>
      </c>
      <c r="B201" s="12">
        <f>FRED!D361</f>
        <v>1.98</v>
      </c>
      <c r="C201">
        <f>AVERAGE(FRED!C343:C360)</f>
        <v>1.5165494444444443</v>
      </c>
      <c r="D201" s="13">
        <f>CPI!H205</f>
        <v>2.0541</v>
      </c>
      <c r="E201" s="12">
        <f t="shared" si="19"/>
        <v>0.4634505555555557</v>
      </c>
      <c r="F201" s="12">
        <f t="shared" si="20"/>
        <v>-7.4100000000000055E-2</v>
      </c>
      <c r="G201" s="12">
        <f>FRED!F361</f>
        <v>1.6285937500000001</v>
      </c>
      <c r="H201">
        <f>AVERAGE(FRED!C343:C360)</f>
        <v>1.5165494444444443</v>
      </c>
      <c r="I201" s="13">
        <f>CPI5YR!C205</f>
        <v>2.09</v>
      </c>
      <c r="J201" s="12">
        <f t="shared" si="21"/>
        <v>0.11204430555555578</v>
      </c>
      <c r="K201" s="12">
        <f t="shared" si="22"/>
        <v>-0.4614062499999998</v>
      </c>
      <c r="L201" s="12">
        <f>FRED!E361</f>
        <v>1.7979687499999999</v>
      </c>
      <c r="M201">
        <f>AVERAGE(FRED!C321:C360)</f>
        <v>1.6733042500000004</v>
      </c>
      <c r="N201" s="13">
        <f>CPI10YR!C205</f>
        <v>2.2000000000000002</v>
      </c>
      <c r="O201" s="12">
        <f t="shared" si="23"/>
        <v>0.12466449999999951</v>
      </c>
      <c r="P201" s="12">
        <f t="shared" si="24"/>
        <v>-0.40203125000000028</v>
      </c>
      <c r="R201">
        <f t="shared" si="25"/>
        <v>1.1566181926918606E-3</v>
      </c>
    </row>
    <row r="202" spans="1:18">
      <c r="A202" s="8">
        <f>FRED!A362</f>
        <v>43739</v>
      </c>
      <c r="B202" s="12">
        <f>FRED!D362</f>
        <v>1.5766666666666667</v>
      </c>
      <c r="C202">
        <f>AVERAGE(FRED!C344:C361)</f>
        <v>1.6207411111111112</v>
      </c>
      <c r="D202" s="13">
        <f>CPI!H206</f>
        <v>2.1</v>
      </c>
      <c r="E202" s="12">
        <f t="shared" si="19"/>
        <v>-4.4074444444444527E-2</v>
      </c>
      <c r="F202" s="12">
        <f t="shared" si="20"/>
        <v>-0.52333333333333343</v>
      </c>
      <c r="G202" s="12">
        <f>FRED!F362</f>
        <v>1.6133870967741935</v>
      </c>
      <c r="H202">
        <f>AVERAGE(FRED!C344:C361)</f>
        <v>1.6207411111111112</v>
      </c>
      <c r="I202" s="13">
        <f>CPI5YR!C206</f>
        <v>2.2000000000000002</v>
      </c>
      <c r="J202" s="12">
        <f t="shared" si="21"/>
        <v>-7.3540143369177358E-3</v>
      </c>
      <c r="K202" s="12">
        <f t="shared" si="22"/>
        <v>-0.58661290322580673</v>
      </c>
      <c r="L202" s="12">
        <f>FRED!E362</f>
        <v>1.7919354838709678</v>
      </c>
      <c r="M202">
        <f>AVERAGE(FRED!C322:C361)</f>
        <v>1.7575422500000002</v>
      </c>
      <c r="N202" s="13">
        <f>CPI10YR!C206</f>
        <v>2.2000000000000002</v>
      </c>
      <c r="O202" s="12">
        <f t="shared" si="23"/>
        <v>3.4393233870967599E-2</v>
      </c>
      <c r="P202" s="12">
        <f t="shared" si="24"/>
        <v>-0.40806451612903238</v>
      </c>
      <c r="R202">
        <f t="shared" si="25"/>
        <v>-1.1020432726338569E-4</v>
      </c>
    </row>
    <row r="203" spans="1:18">
      <c r="A203" s="8"/>
      <c r="B203" s="12"/>
      <c r="R203">
        <f>AVERAGE(R73:R188)</f>
        <v>9.6254269819485451E-4</v>
      </c>
    </row>
    <row r="204" spans="1:18">
      <c r="A204" s="8"/>
      <c r="B204" s="12"/>
    </row>
    <row r="205" spans="1:18">
      <c r="A205" s="8"/>
      <c r="B205" s="12"/>
      <c r="F205">
        <f>CORREL(F73:F188,E73:E188)</f>
        <v>0.96569355260832335</v>
      </c>
    </row>
    <row r="206" spans="1:18">
      <c r="A206" s="8"/>
      <c r="B206" s="12"/>
    </row>
    <row r="207" spans="1:18">
      <c r="A207" s="8"/>
      <c r="B207" s="12"/>
    </row>
    <row r="208" spans="1:18">
      <c r="A208" s="8"/>
      <c r="B208" s="12"/>
    </row>
    <row r="209" spans="1:2">
      <c r="A209" s="8"/>
      <c r="B209" s="12"/>
    </row>
    <row r="210" spans="1:2">
      <c r="A210" s="8"/>
    </row>
    <row r="211" spans="1:2">
      <c r="A211" s="8"/>
    </row>
    <row r="212" spans="1:2">
      <c r="A212" s="8"/>
    </row>
    <row r="213" spans="1:2">
      <c r="A213" s="8"/>
    </row>
    <row r="214" spans="1:2">
      <c r="A214" s="8"/>
    </row>
    <row r="215" spans="1:2">
      <c r="A215" s="8"/>
    </row>
    <row r="216" spans="1:2">
      <c r="A216" s="8"/>
    </row>
    <row r="217" spans="1:2">
      <c r="A217" s="8"/>
    </row>
    <row r="218" spans="1:2">
      <c r="A218" s="8"/>
    </row>
    <row r="219" spans="1:2">
      <c r="A219" s="8"/>
    </row>
    <row r="220" spans="1:2">
      <c r="A220" s="8"/>
    </row>
    <row r="221" spans="1:2">
      <c r="A221" s="8"/>
    </row>
    <row r="222" spans="1:2">
      <c r="A222" s="8"/>
    </row>
    <row r="223" spans="1:2">
      <c r="A223" s="8"/>
    </row>
    <row r="224" spans="1:2">
      <c r="A224" s="8"/>
    </row>
    <row r="225" spans="1:1">
      <c r="A225" s="8"/>
    </row>
    <row r="226" spans="1:1">
      <c r="A226" s="8"/>
    </row>
    <row r="227" spans="1:1">
      <c r="A227" s="8"/>
    </row>
    <row r="228" spans="1:1">
      <c r="A228" s="8"/>
    </row>
    <row r="229" spans="1:1">
      <c r="A229" s="8"/>
    </row>
    <row r="230" spans="1:1">
      <c r="A230" s="8"/>
    </row>
    <row r="231" spans="1:1">
      <c r="A231" s="8"/>
    </row>
    <row r="232" spans="1:1">
      <c r="A232" s="8"/>
    </row>
    <row r="233" spans="1:1">
      <c r="A233" s="8"/>
    </row>
    <row r="234" spans="1:1">
      <c r="A234" s="8"/>
    </row>
    <row r="235" spans="1:1">
      <c r="A235" s="8"/>
    </row>
    <row r="236" spans="1:1">
      <c r="A236" s="8"/>
    </row>
    <row r="237" spans="1:1">
      <c r="A237" s="8"/>
    </row>
    <row r="238" spans="1:1">
      <c r="A238" s="8"/>
    </row>
    <row r="239" spans="1:1">
      <c r="A239" s="8"/>
    </row>
    <row r="240" spans="1:1">
      <c r="A240" s="8"/>
    </row>
    <row r="241" spans="1:1">
      <c r="A241" s="8"/>
    </row>
    <row r="242" spans="1:1">
      <c r="A242" s="8"/>
    </row>
    <row r="243" spans="1:1">
      <c r="A243" s="8"/>
    </row>
    <row r="244" spans="1:1">
      <c r="A244" s="8"/>
    </row>
    <row r="245" spans="1:1">
      <c r="A245" s="8"/>
    </row>
    <row r="246" spans="1:1">
      <c r="A246" s="8"/>
    </row>
    <row r="247" spans="1:1">
      <c r="A247" s="8"/>
    </row>
    <row r="248" spans="1:1">
      <c r="A248" s="8"/>
    </row>
    <row r="249" spans="1:1">
      <c r="A249" s="8"/>
    </row>
    <row r="250" spans="1:1">
      <c r="A250" s="8"/>
    </row>
    <row r="251" spans="1:1">
      <c r="A251" s="8"/>
    </row>
    <row r="252" spans="1:1">
      <c r="A252" s="8"/>
    </row>
    <row r="253" spans="1:1">
      <c r="A253" s="8"/>
    </row>
    <row r="254" spans="1:1">
      <c r="A254" s="8"/>
    </row>
    <row r="255" spans="1:1">
      <c r="A255" s="8"/>
    </row>
    <row r="256" spans="1:1">
      <c r="A256" s="8"/>
    </row>
    <row r="257" spans="1:1">
      <c r="A257" s="8"/>
    </row>
    <row r="258" spans="1:1">
      <c r="A258" s="8"/>
    </row>
    <row r="259" spans="1:1">
      <c r="A259" s="8"/>
    </row>
    <row r="260" spans="1:1">
      <c r="A260" s="8"/>
    </row>
    <row r="261" spans="1:1">
      <c r="A261" s="8"/>
    </row>
    <row r="262" spans="1:1">
      <c r="A262" s="8"/>
    </row>
    <row r="263" spans="1:1">
      <c r="A263" s="8"/>
    </row>
    <row r="264" spans="1:1">
      <c r="A264" s="8"/>
    </row>
    <row r="265" spans="1:1">
      <c r="A265" s="8"/>
    </row>
    <row r="266" spans="1:1">
      <c r="A266" s="8"/>
    </row>
    <row r="267" spans="1:1">
      <c r="A267" s="8"/>
    </row>
  </sheetData>
  <mergeCells count="3">
    <mergeCell ref="B1:F1"/>
    <mergeCell ref="G1:K1"/>
    <mergeCell ref="L1:P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D267"/>
  <sheetViews>
    <sheetView workbookViewId="0">
      <pane xSplit="1" ySplit="2" topLeftCell="B66" activePane="bottomRight" state="frozen"/>
      <selection pane="topRight" activeCell="B1" sqref="B1"/>
      <selection pane="bottomLeft" activeCell="A3" sqref="A3"/>
      <selection pane="bottomRight" activeCell="D70" sqref="D70"/>
    </sheetView>
  </sheetViews>
  <sheetFormatPr defaultRowHeight="12.75"/>
  <cols>
    <col min="1" max="1" width="10.140625" bestFit="1" customWidth="1"/>
  </cols>
  <sheetData>
    <row r="1" spans="1:30">
      <c r="B1" s="31" t="s">
        <v>37</v>
      </c>
      <c r="C1" s="31"/>
      <c r="D1" s="31"/>
      <c r="E1" s="31"/>
      <c r="F1" s="31"/>
      <c r="G1" s="31" t="s">
        <v>38</v>
      </c>
      <c r="H1" s="31"/>
      <c r="I1" s="31"/>
      <c r="J1" s="31"/>
      <c r="K1" s="31"/>
      <c r="L1" s="31" t="s">
        <v>39</v>
      </c>
      <c r="M1" s="31"/>
      <c r="N1" s="31"/>
      <c r="O1" s="31"/>
      <c r="P1" s="31"/>
    </row>
    <row r="2" spans="1:30">
      <c r="B2" t="s">
        <v>51</v>
      </c>
      <c r="C2" t="s">
        <v>35</v>
      </c>
      <c r="D2" t="s">
        <v>68</v>
      </c>
      <c r="E2" t="s">
        <v>41</v>
      </c>
      <c r="F2" t="s">
        <v>69</v>
      </c>
      <c r="G2" t="s">
        <v>52</v>
      </c>
      <c r="H2" t="s">
        <v>35</v>
      </c>
      <c r="I2" t="s">
        <v>71</v>
      </c>
      <c r="J2" t="s">
        <v>43</v>
      </c>
      <c r="K2" t="s">
        <v>70</v>
      </c>
      <c r="L2" t="s">
        <v>53</v>
      </c>
      <c r="M2" t="s">
        <v>42</v>
      </c>
      <c r="N2" t="s">
        <v>71</v>
      </c>
      <c r="O2" t="s">
        <v>145</v>
      </c>
      <c r="P2" t="s">
        <v>146</v>
      </c>
    </row>
    <row r="3" spans="1:30">
      <c r="A3" s="8">
        <f>FRED!A163</f>
        <v>25569</v>
      </c>
      <c r="B3" s="12"/>
      <c r="E3" s="12"/>
      <c r="G3" s="12">
        <f>FAME!C3</f>
        <v>7.5335033251249</v>
      </c>
      <c r="J3" s="12"/>
      <c r="K3" s="12"/>
      <c r="L3" s="12">
        <f>FAME!D3</f>
        <v>7.6818078571620374</v>
      </c>
      <c r="O3" s="12"/>
      <c r="P3" s="12"/>
      <c r="AC3" s="12"/>
      <c r="AD3" s="12"/>
    </row>
    <row r="4" spans="1:30">
      <c r="A4" s="8">
        <f>FRED!A164</f>
        <v>25659</v>
      </c>
      <c r="B4" s="12"/>
      <c r="E4" s="12"/>
      <c r="G4" s="12">
        <f>FAME!C4</f>
        <v>7.0716679193050522</v>
      </c>
      <c r="J4" s="12"/>
      <c r="K4" s="12"/>
      <c r="L4" s="12">
        <f>FAME!D4</f>
        <v>7.617424569520538</v>
      </c>
      <c r="O4" s="12"/>
      <c r="P4" s="12"/>
    </row>
    <row r="5" spans="1:30">
      <c r="A5" s="8">
        <f>FRED!A165</f>
        <v>25750</v>
      </c>
      <c r="B5" s="12"/>
      <c r="E5" s="12"/>
      <c r="G5" s="12">
        <f>FAME!C5</f>
        <v>7.3841693603057195</v>
      </c>
      <c r="J5" s="12"/>
      <c r="K5" s="12"/>
      <c r="L5" s="12">
        <f>FAME!D5</f>
        <v>7.8815681428439914</v>
      </c>
      <c r="O5" s="12"/>
      <c r="P5" s="12"/>
    </row>
    <row r="6" spans="1:30">
      <c r="A6" s="8">
        <f>FRED!A166</f>
        <v>25842</v>
      </c>
      <c r="B6" s="12"/>
      <c r="E6" s="12"/>
      <c r="G6" s="12">
        <f>FAME!C6</f>
        <v>7.3742368735900454</v>
      </c>
      <c r="J6" s="12"/>
      <c r="K6" s="12"/>
      <c r="L6" s="12">
        <f>FAME!D6</f>
        <v>8.2463013227827577</v>
      </c>
      <c r="O6" s="12"/>
      <c r="P6" s="12"/>
    </row>
    <row r="7" spans="1:30">
      <c r="A7" s="8">
        <f>FRED!A167</f>
        <v>25934</v>
      </c>
      <c r="B7" s="12"/>
      <c r="E7" s="12"/>
      <c r="G7" s="12">
        <f>FAME!C7</f>
        <v>6.9419864780846083</v>
      </c>
      <c r="J7" s="12"/>
      <c r="K7" s="12"/>
      <c r="L7" s="12">
        <f>FAME!D7</f>
        <v>8.1424818636781655</v>
      </c>
      <c r="O7" s="12"/>
      <c r="P7" s="12"/>
    </row>
    <row r="8" spans="1:30">
      <c r="A8" s="8">
        <f>FRED!A168</f>
        <v>26024</v>
      </c>
      <c r="B8" s="12"/>
      <c r="E8" s="12"/>
      <c r="G8" s="12">
        <f>FAME!C8</f>
        <v>6.8252596453812684</v>
      </c>
      <c r="J8" s="12"/>
      <c r="K8" s="12"/>
      <c r="L8" s="12">
        <f>FAME!D8</f>
        <v>7.8880691793785589</v>
      </c>
      <c r="O8" s="12"/>
      <c r="P8" s="12"/>
    </row>
    <row r="9" spans="1:30">
      <c r="A9" s="8">
        <f>FRED!A169</f>
        <v>26115</v>
      </c>
      <c r="B9" s="12"/>
      <c r="E9" s="12"/>
      <c r="G9" s="12">
        <f>FAME!C9</f>
        <v>6.0916463567969856</v>
      </c>
      <c r="J9" s="12"/>
      <c r="K9" s="12"/>
      <c r="L9" s="12">
        <f>FAME!D9</f>
        <v>7.1963270655087284</v>
      </c>
      <c r="O9" s="12"/>
      <c r="P9" s="12"/>
    </row>
    <row r="10" spans="1:30">
      <c r="A10" s="8">
        <f>FRED!A170</f>
        <v>26207</v>
      </c>
      <c r="B10" s="12"/>
      <c r="E10" s="12"/>
      <c r="G10" s="12">
        <f>FAME!C10</f>
        <v>5.9867475608828036</v>
      </c>
      <c r="J10" s="12"/>
      <c r="K10" s="12"/>
      <c r="L10" s="12">
        <f>FAME!D10</f>
        <v>6.919411326079981</v>
      </c>
      <c r="O10" s="12"/>
      <c r="P10" s="12"/>
    </row>
    <row r="11" spans="1:30">
      <c r="A11" s="8">
        <f>FRED!A171</f>
        <v>26299</v>
      </c>
      <c r="B11" s="12"/>
      <c r="E11" s="12"/>
      <c r="G11" s="12">
        <f>FAME!C11</f>
        <v>7.1729378752275679</v>
      </c>
      <c r="J11" s="12"/>
      <c r="K11" s="12"/>
      <c r="L11" s="12">
        <f>FAME!D11</f>
        <v>8.0466315821079917</v>
      </c>
      <c r="O11" s="12"/>
      <c r="P11" s="12"/>
    </row>
    <row r="12" spans="1:30">
      <c r="A12" s="8">
        <f>FRED!A172</f>
        <v>26390</v>
      </c>
      <c r="B12" s="12"/>
      <c r="E12" s="12"/>
      <c r="G12" s="12">
        <f>FAME!C12</f>
        <v>8.5915378133124261</v>
      </c>
      <c r="J12" s="12"/>
      <c r="K12" s="12"/>
      <c r="L12" s="12">
        <f>FAME!D12</f>
        <v>9.0540234417759073</v>
      </c>
      <c r="O12" s="12"/>
      <c r="P12" s="12"/>
    </row>
    <row r="13" spans="1:30">
      <c r="A13" s="8">
        <f>FRED!A173</f>
        <v>26481</v>
      </c>
      <c r="B13" s="12"/>
      <c r="E13" s="12"/>
      <c r="G13" s="12">
        <f>FAME!C13</f>
        <v>8.888583765475305</v>
      </c>
      <c r="J13" s="12"/>
      <c r="K13" s="12"/>
      <c r="L13" s="12">
        <f>FAME!D13</f>
        <v>9.2777399351286807</v>
      </c>
      <c r="O13" s="12"/>
      <c r="P13" s="12"/>
    </row>
    <row r="14" spans="1:30">
      <c r="A14" s="8">
        <f>FRED!A174</f>
        <v>26573</v>
      </c>
      <c r="B14" s="12"/>
      <c r="E14" s="12"/>
      <c r="G14" s="12">
        <f>FAME!C14</f>
        <v>9.1581273494840634</v>
      </c>
      <c r="J14" s="12"/>
      <c r="K14" s="12"/>
      <c r="L14" s="12">
        <f>FAME!D14</f>
        <v>9.6229304809337251</v>
      </c>
      <c r="O14" s="12"/>
      <c r="P14" s="12"/>
    </row>
    <row r="15" spans="1:30">
      <c r="A15" s="8">
        <f>FRED!A175</f>
        <v>26665</v>
      </c>
      <c r="B15" s="12"/>
      <c r="E15" s="12"/>
      <c r="G15" s="12">
        <f>FAME!C15</f>
        <v>9.094373198950807</v>
      </c>
      <c r="J15" s="12"/>
      <c r="K15" s="12"/>
      <c r="L15" s="12">
        <f>FAME!D15</f>
        <v>9.6801288149551876</v>
      </c>
      <c r="O15" s="12"/>
      <c r="P15" s="12"/>
    </row>
    <row r="16" spans="1:30">
      <c r="A16" s="8">
        <f>FRED!A176</f>
        <v>26755</v>
      </c>
      <c r="B16" s="12"/>
      <c r="E16" s="12"/>
      <c r="G16" s="12">
        <f>FAME!C16</f>
        <v>10.665193104615511</v>
      </c>
      <c r="J16" s="12"/>
      <c r="K16" s="12"/>
      <c r="L16" s="12">
        <f>FAME!D16</f>
        <v>10.75855839762969</v>
      </c>
      <c r="O16" s="12"/>
      <c r="P16" s="12"/>
    </row>
    <row r="17" spans="1:18">
      <c r="A17" s="8">
        <f>FRED!A177</f>
        <v>26846</v>
      </c>
      <c r="B17" s="12"/>
      <c r="E17" s="12"/>
      <c r="G17" s="12">
        <f>FAME!C17</f>
        <v>11.622636359543442</v>
      </c>
      <c r="J17" s="12"/>
      <c r="K17" s="12"/>
      <c r="L17" s="12">
        <f>FAME!D17</f>
        <v>11.672915544743061</v>
      </c>
      <c r="O17" s="12"/>
      <c r="P17" s="12"/>
    </row>
    <row r="18" spans="1:18">
      <c r="A18" s="8">
        <f>FRED!A178</f>
        <v>26938</v>
      </c>
      <c r="B18" s="12"/>
      <c r="E18" s="12"/>
      <c r="G18" s="12">
        <f>FAME!C18</f>
        <v>12.287199893605559</v>
      </c>
      <c r="J18" s="12"/>
      <c r="K18" s="12"/>
      <c r="L18" s="12">
        <f>FAME!D18</f>
        <v>12.80812109452045</v>
      </c>
      <c r="O18" s="12"/>
      <c r="P18" s="12"/>
    </row>
    <row r="19" spans="1:18">
      <c r="A19" s="8">
        <f>FRED!A179</f>
        <v>27030</v>
      </c>
      <c r="B19" s="12"/>
      <c r="E19" s="12"/>
      <c r="G19" s="12">
        <f>FAME!C19</f>
        <v>12.196189924460752</v>
      </c>
      <c r="J19" s="12"/>
      <c r="K19" s="12"/>
      <c r="L19" s="12">
        <f>FAME!D19</f>
        <v>13.134090492576329</v>
      </c>
      <c r="O19" s="12"/>
      <c r="P19" s="12"/>
    </row>
    <row r="20" spans="1:18">
      <c r="A20" s="8">
        <f>FRED!A180</f>
        <v>27120</v>
      </c>
      <c r="B20" s="12"/>
      <c r="E20" s="12"/>
      <c r="G20" s="12">
        <f>FAME!C20</f>
        <v>12.377325549723174</v>
      </c>
      <c r="J20" s="12"/>
      <c r="K20" s="12"/>
      <c r="L20" s="12">
        <f>FAME!D20</f>
        <v>13.785149662035975</v>
      </c>
      <c r="O20" s="12"/>
      <c r="P20" s="12"/>
    </row>
    <row r="21" spans="1:18">
      <c r="A21" s="8">
        <f>FRED!A181</f>
        <v>27211</v>
      </c>
      <c r="B21" s="12"/>
      <c r="E21" s="12"/>
      <c r="G21" s="12">
        <f>FAME!C21</f>
        <v>12.906591990501019</v>
      </c>
      <c r="J21" s="12"/>
      <c r="K21" s="12"/>
      <c r="L21" s="12">
        <f>FAME!D21</f>
        <v>15.419453382116648</v>
      </c>
      <c r="O21" s="12"/>
      <c r="P21" s="12"/>
    </row>
    <row r="22" spans="1:18">
      <c r="A22" s="8">
        <f>FRED!A182</f>
        <v>27303</v>
      </c>
      <c r="B22" s="12"/>
      <c r="E22" s="12"/>
      <c r="G22" s="12">
        <f>FAME!C22</f>
        <v>11.213671524160896</v>
      </c>
      <c r="J22" s="12"/>
      <c r="K22" s="12"/>
      <c r="L22" s="12">
        <f>FAME!D22</f>
        <v>12.673777051255817</v>
      </c>
      <c r="O22" s="12"/>
      <c r="P22" s="12"/>
    </row>
    <row r="23" spans="1:18">
      <c r="A23" s="8">
        <f>FRED!A183</f>
        <v>27395</v>
      </c>
      <c r="B23" s="12">
        <f>FAME!E23</f>
        <v>10.7734375</v>
      </c>
      <c r="E23" s="12"/>
      <c r="G23" s="12">
        <f>FAME!C23</f>
        <v>11.369121246953933</v>
      </c>
      <c r="J23" s="12"/>
      <c r="K23" s="12"/>
      <c r="L23" s="12">
        <f>FAME!D23</f>
        <v>12.924012780760748</v>
      </c>
      <c r="O23" s="12"/>
      <c r="P23" s="12"/>
    </row>
    <row r="24" spans="1:18">
      <c r="A24" s="8">
        <f>FRED!A184</f>
        <v>27485</v>
      </c>
      <c r="B24" s="12">
        <f>FAME!E24</f>
        <v>9.9615384615384617</v>
      </c>
      <c r="E24" s="12"/>
      <c r="G24" s="12">
        <f>FAME!C24</f>
        <v>11.72113862228205</v>
      </c>
      <c r="J24" s="12"/>
      <c r="K24" s="12"/>
      <c r="L24" s="12">
        <f>FAME!D24</f>
        <v>12.751683722388696</v>
      </c>
      <c r="O24" s="12"/>
      <c r="P24" s="12"/>
    </row>
    <row r="25" spans="1:18">
      <c r="A25" s="8">
        <f>FRED!A185</f>
        <v>27576</v>
      </c>
      <c r="B25" s="12">
        <f>FAME!E25</f>
        <v>10.712121212121213</v>
      </c>
      <c r="E25" s="12"/>
      <c r="G25" s="12">
        <f>FAME!C25</f>
        <v>11.932836444492219</v>
      </c>
      <c r="J25" s="12"/>
      <c r="K25" s="12"/>
      <c r="L25" s="12">
        <f>FAME!D25</f>
        <v>13.447364350203719</v>
      </c>
      <c r="O25" s="12"/>
      <c r="P25" s="12"/>
    </row>
    <row r="26" spans="1:18">
      <c r="A26" s="8">
        <f>FRED!A186</f>
        <v>27668</v>
      </c>
      <c r="B26" s="12">
        <f>FAME!E26</f>
        <v>11.731060606060606</v>
      </c>
      <c r="E26" s="12"/>
      <c r="G26" s="12">
        <f>FAME!C26</f>
        <v>10.852823407818017</v>
      </c>
      <c r="J26" s="12"/>
      <c r="K26" s="12"/>
      <c r="L26" s="12">
        <f>FAME!D26</f>
        <v>12.410823950466996</v>
      </c>
      <c r="O26" s="12"/>
      <c r="P26" s="12"/>
    </row>
    <row r="27" spans="1:18">
      <c r="A27" s="8">
        <f>FRED!A187</f>
        <v>27760</v>
      </c>
      <c r="B27" s="12">
        <f>FAME!E27</f>
        <v>9.8269230769230766</v>
      </c>
      <c r="E27" s="12"/>
      <c r="G27" s="12">
        <f>FAME!C27</f>
        <v>11.448589812443211</v>
      </c>
      <c r="J27" s="12"/>
      <c r="K27" s="12"/>
      <c r="L27" s="12">
        <f>FAME!D27</f>
        <v>12.695683077293259</v>
      </c>
      <c r="O27" s="12"/>
      <c r="P27" s="12"/>
    </row>
    <row r="28" spans="1:18">
      <c r="A28" s="8">
        <f>FRED!A188</f>
        <v>27851</v>
      </c>
      <c r="B28" s="12">
        <f>FAME!E28</f>
        <v>10.538461538461538</v>
      </c>
      <c r="E28" s="12"/>
      <c r="G28" s="12">
        <f>FAME!C28</f>
        <v>12.201110713418885</v>
      </c>
      <c r="J28" s="12"/>
      <c r="K28" s="12"/>
      <c r="L28" s="12">
        <f>FAME!D28</f>
        <v>13.460848636476802</v>
      </c>
      <c r="O28" s="12"/>
      <c r="P28" s="12"/>
    </row>
    <row r="29" spans="1:18">
      <c r="A29" s="8">
        <f>FRED!A189</f>
        <v>27942</v>
      </c>
      <c r="B29" s="12">
        <f>FAME!E29</f>
        <v>11.818181818181818</v>
      </c>
      <c r="E29" s="12"/>
      <c r="G29" s="12">
        <f>FAME!C29</f>
        <v>13.989861678987921</v>
      </c>
      <c r="J29" s="12"/>
      <c r="K29" s="12"/>
      <c r="L29" s="12">
        <f>FAME!D29</f>
        <v>14.267180491280305</v>
      </c>
      <c r="O29" s="12"/>
      <c r="P29" s="12"/>
    </row>
    <row r="30" spans="1:18">
      <c r="A30" s="8">
        <f>FRED!A190</f>
        <v>28034</v>
      </c>
      <c r="B30" s="12">
        <f>FAME!E30</f>
        <v>14.715909090909092</v>
      </c>
      <c r="E30" s="12"/>
      <c r="G30" s="12">
        <f>FAME!C30</f>
        <v>11.1109421993312</v>
      </c>
      <c r="J30" s="12"/>
      <c r="K30" s="12"/>
      <c r="L30" s="12">
        <f>FAME!D30</f>
        <v>12.444467682164268</v>
      </c>
      <c r="O30" s="12"/>
      <c r="P30" s="12"/>
    </row>
    <row r="31" spans="1:18">
      <c r="A31" s="8">
        <f>FRED!A191</f>
        <v>28126</v>
      </c>
      <c r="B31" s="12">
        <f>FAME!E31</f>
        <v>12.27734375</v>
      </c>
      <c r="C31">
        <f>AVERAGE(FAME!G10:G30)</f>
        <v>15.317323526636054</v>
      </c>
      <c r="E31" s="12">
        <f t="shared" ref="E31:E48" si="0">B31-C31</f>
        <v>-3.0399797766360539</v>
      </c>
      <c r="G31" s="12">
        <f>FAME!C31</f>
        <v>10.463970130815904</v>
      </c>
      <c r="H31">
        <f>AVERAGE(FAME!G10:G30)</f>
        <v>15.317323526636054</v>
      </c>
      <c r="J31" s="12">
        <f t="shared" ref="J31:J67" si="1">G31-H31</f>
        <v>-4.8533533958201502</v>
      </c>
      <c r="K31" s="12"/>
      <c r="L31" s="12">
        <f>FAME!D31</f>
        <v>12.182359857173585</v>
      </c>
      <c r="O31" s="12"/>
      <c r="P31" s="12"/>
      <c r="R31">
        <f t="shared" ref="R31:R67" si="2">(1+E31/100)^(1/4)-1</f>
        <v>-7.6881575346191555E-3</v>
      </c>
    </row>
    <row r="32" spans="1:18">
      <c r="A32" s="8">
        <f>FRED!A192</f>
        <v>28216</v>
      </c>
      <c r="B32" s="12">
        <f>FAME!E32</f>
        <v>8.411538461538461</v>
      </c>
      <c r="C32">
        <f>AVERAGE(FAME!G11:G31)</f>
        <v>15.36128374169131</v>
      </c>
      <c r="E32" s="12">
        <f t="shared" si="0"/>
        <v>-6.9497452801528485</v>
      </c>
      <c r="G32" s="12">
        <f>FAME!C32</f>
        <v>9.6081967190322857</v>
      </c>
      <c r="H32">
        <f>AVERAGE(FAME!G11:G31)</f>
        <v>15.36128374169131</v>
      </c>
      <c r="J32" s="12">
        <f t="shared" si="1"/>
        <v>-5.7530870226590238</v>
      </c>
      <c r="K32" s="12"/>
      <c r="L32" s="12">
        <f>FAME!D32</f>
        <v>11.096002587820905</v>
      </c>
      <c r="O32" s="12"/>
      <c r="P32" s="12"/>
      <c r="R32">
        <f t="shared" si="2"/>
        <v>-1.7846448108217783E-2</v>
      </c>
    </row>
    <row r="33" spans="1:18">
      <c r="A33" s="8">
        <f>FRED!A193</f>
        <v>28307</v>
      </c>
      <c r="B33" s="12">
        <f>FAME!E33</f>
        <v>7.2424242424242422</v>
      </c>
      <c r="C33">
        <f>AVERAGE(FAME!G12:G32)</f>
        <v>15.332135791551718</v>
      </c>
      <c r="E33" s="12">
        <f t="shared" si="0"/>
        <v>-8.0897115491274754</v>
      </c>
      <c r="G33" s="12">
        <f>FAME!C33</f>
        <v>9.4506215078256322</v>
      </c>
      <c r="H33">
        <f>AVERAGE(FAME!G12:G32)</f>
        <v>15.332135791551718</v>
      </c>
      <c r="J33" s="12">
        <f t="shared" si="1"/>
        <v>-5.8815142837260854</v>
      </c>
      <c r="K33" s="12"/>
      <c r="L33" s="12">
        <f>FAME!D33</f>
        <v>10.641017136359572</v>
      </c>
      <c r="O33" s="12"/>
      <c r="P33" s="12"/>
      <c r="R33">
        <f t="shared" si="2"/>
        <v>-2.0868478280814062E-2</v>
      </c>
    </row>
    <row r="34" spans="1:18">
      <c r="A34" s="8">
        <f>FRED!A194</f>
        <v>28399</v>
      </c>
      <c r="B34" s="12">
        <f>FAME!E34</f>
        <v>5.930769230769231</v>
      </c>
      <c r="C34">
        <f>AVERAGE(FAME!G13:G33)</f>
        <v>15.215534232950905</v>
      </c>
      <c r="E34" s="12">
        <f t="shared" si="0"/>
        <v>-9.2847650021816737</v>
      </c>
      <c r="G34" s="12">
        <f>FAME!C34</f>
        <v>10.047973485661066</v>
      </c>
      <c r="H34">
        <f>AVERAGE(FAME!G13:G33)</f>
        <v>15.215534232950905</v>
      </c>
      <c r="J34" s="12">
        <f t="shared" si="1"/>
        <v>-5.1675607472898388</v>
      </c>
      <c r="K34" s="12"/>
      <c r="L34" s="12">
        <f>FAME!D34</f>
        <v>11.38782884388079</v>
      </c>
      <c r="O34" s="12"/>
      <c r="P34" s="12"/>
      <c r="R34">
        <f t="shared" si="2"/>
        <v>-2.4066878446823092E-2</v>
      </c>
    </row>
    <row r="35" spans="1:18">
      <c r="A35" s="8">
        <f>FRED!A195</f>
        <v>28491</v>
      </c>
      <c r="B35" s="12">
        <f>FAME!E35</f>
        <v>6.5384615384615383</v>
      </c>
      <c r="C35">
        <f>AVERAGE(FAME!G14:G34)</f>
        <v>15.110185545657998</v>
      </c>
      <c r="E35" s="12">
        <f t="shared" si="0"/>
        <v>-8.57172400719646</v>
      </c>
      <c r="G35" s="12">
        <f>FAME!C35</f>
        <v>11.118037681092304</v>
      </c>
      <c r="H35">
        <f>AVERAGE(FAME!G14:G34)</f>
        <v>15.110185545657998</v>
      </c>
      <c r="J35" s="12">
        <f t="shared" si="1"/>
        <v>-3.9921478645656947</v>
      </c>
      <c r="K35" s="12"/>
      <c r="L35" s="12">
        <f>FAME!D35</f>
        <v>11.912247952569402</v>
      </c>
      <c r="O35" s="12"/>
      <c r="P35" s="12"/>
      <c r="R35">
        <f t="shared" si="2"/>
        <v>-2.2154745066655157E-2</v>
      </c>
    </row>
    <row r="36" spans="1:18">
      <c r="A36" s="8">
        <f>FRED!A196</f>
        <v>28581</v>
      </c>
      <c r="B36" s="12">
        <f>FAME!E36</f>
        <v>8.5576923076923084</v>
      </c>
      <c r="C36">
        <f>AVERAGE(FAME!G15:G35)</f>
        <v>14.97963217185676</v>
      </c>
      <c r="E36" s="12">
        <f t="shared" si="0"/>
        <v>-6.4219398641644521</v>
      </c>
      <c r="G36" s="12">
        <f>FAME!C36</f>
        <v>11.472788497609423</v>
      </c>
      <c r="H36">
        <f>AVERAGE(FAME!G15:G35)</f>
        <v>14.97963217185676</v>
      </c>
      <c r="J36" s="12">
        <f t="shared" si="1"/>
        <v>-3.506843674247337</v>
      </c>
      <c r="K36" s="12"/>
      <c r="L36" s="12">
        <f>FAME!D36</f>
        <v>12.053118943912219</v>
      </c>
      <c r="O36" s="12"/>
      <c r="P36" s="12"/>
      <c r="R36">
        <f t="shared" si="2"/>
        <v>-1.6456642830290469E-2</v>
      </c>
    </row>
    <row r="37" spans="1:18">
      <c r="A37" s="8">
        <f>FRED!A197</f>
        <v>28672</v>
      </c>
      <c r="B37" s="12">
        <f>FAME!E37</f>
        <v>10</v>
      </c>
      <c r="C37">
        <f>AVERAGE(FAME!G16:G36)</f>
        <v>14.758511110980598</v>
      </c>
      <c r="E37" s="12">
        <f t="shared" si="0"/>
        <v>-4.7585111109805975</v>
      </c>
      <c r="G37" s="12">
        <f>FAME!C37</f>
        <v>12.206270635115478</v>
      </c>
      <c r="H37">
        <f>AVERAGE(FAME!G16:G36)</f>
        <v>14.758511110980598</v>
      </c>
      <c r="J37" s="12">
        <f t="shared" si="1"/>
        <v>-2.5522404758651192</v>
      </c>
      <c r="K37" s="12"/>
      <c r="L37" s="12">
        <f>FAME!D37</f>
        <v>12.239599135550387</v>
      </c>
      <c r="O37" s="12"/>
      <c r="P37" s="12"/>
      <c r="R37">
        <f t="shared" si="2"/>
        <v>-1.2114652360602829E-2</v>
      </c>
    </row>
    <row r="38" spans="1:18">
      <c r="A38" s="8">
        <f>FRED!A198</f>
        <v>28764</v>
      </c>
      <c r="B38" s="12">
        <f>FAME!E38</f>
        <v>11.423076923076923</v>
      </c>
      <c r="C38">
        <f>AVERAGE(FAME!G17:G37)</f>
        <v>14.653546297943995</v>
      </c>
      <c r="E38" s="12">
        <f t="shared" si="0"/>
        <v>-3.2304693748670719</v>
      </c>
      <c r="G38" s="12">
        <f>FAME!C38</f>
        <v>12.342248729206434</v>
      </c>
      <c r="H38">
        <f>AVERAGE(FAME!G17:G37)</f>
        <v>14.653546297943995</v>
      </c>
      <c r="J38" s="12">
        <f t="shared" si="1"/>
        <v>-2.3112975687375616</v>
      </c>
      <c r="K38" s="12"/>
      <c r="L38" s="12">
        <f>FAME!D38</f>
        <v>12.679240419646316</v>
      </c>
      <c r="O38" s="12"/>
      <c r="P38" s="12"/>
      <c r="R38">
        <f t="shared" si="2"/>
        <v>-8.1758959460114244E-3</v>
      </c>
    </row>
    <row r="39" spans="1:18">
      <c r="A39" s="8">
        <f>FRED!A199</f>
        <v>28856</v>
      </c>
      <c r="B39" s="12">
        <f>FAME!E39</f>
        <v>13.015384615384615</v>
      </c>
      <c r="C39">
        <f>AVERAGE(FAME!G18:G38)</f>
        <v>14.581287960098047</v>
      </c>
      <c r="E39" s="12">
        <f t="shared" si="0"/>
        <v>-1.5659033447134316</v>
      </c>
      <c r="G39" s="12">
        <f>FAME!C39</f>
        <v>11.0583608162713</v>
      </c>
      <c r="H39">
        <f>AVERAGE(FAME!G18:G38)</f>
        <v>14.581287960098047</v>
      </c>
      <c r="J39" s="12">
        <f t="shared" si="1"/>
        <v>-3.5229271438267471</v>
      </c>
      <c r="K39" s="12"/>
      <c r="L39" s="12">
        <f>FAME!D39</f>
        <v>11.498352362731895</v>
      </c>
      <c r="O39" s="12"/>
      <c r="P39" s="12"/>
      <c r="R39">
        <f t="shared" si="2"/>
        <v>-3.937958631210936E-3</v>
      </c>
    </row>
    <row r="40" spans="1:18">
      <c r="A40" s="8">
        <f>FRED!A200</f>
        <v>28946</v>
      </c>
      <c r="B40" s="12">
        <f>FAME!E40</f>
        <v>12.446153846153846</v>
      </c>
      <c r="C40">
        <f>AVERAGE(FAME!G19:G39)</f>
        <v>14.513122186433133</v>
      </c>
      <c r="E40" s="12">
        <f t="shared" si="0"/>
        <v>-2.0669683402792867</v>
      </c>
      <c r="G40" s="12">
        <f>FAME!C40</f>
        <v>11.708923986158698</v>
      </c>
      <c r="H40">
        <f>AVERAGE(FAME!G19:G39)</f>
        <v>14.513122186433133</v>
      </c>
      <c r="J40" s="12">
        <f t="shared" si="1"/>
        <v>-2.8041982002744348</v>
      </c>
      <c r="K40" s="12"/>
      <c r="L40" s="12">
        <f>FAME!D40</f>
        <v>11.913748787423755</v>
      </c>
      <c r="O40" s="12"/>
      <c r="P40" s="12"/>
      <c r="R40">
        <f t="shared" si="2"/>
        <v>-5.2079641149052058E-3</v>
      </c>
    </row>
    <row r="41" spans="1:18">
      <c r="A41" s="8">
        <f>FRED!A201</f>
        <v>29037</v>
      </c>
      <c r="B41" s="12">
        <f>FAME!E41</f>
        <v>14</v>
      </c>
      <c r="C41">
        <f>AVERAGE(FAME!G20:G40)</f>
        <v>14.470118743275227</v>
      </c>
      <c r="E41" s="12">
        <f t="shared" si="0"/>
        <v>-0.4701187432752274</v>
      </c>
      <c r="G41" s="12">
        <f>FAME!C41</f>
        <v>13.524920382361586</v>
      </c>
      <c r="H41">
        <f>AVERAGE(FAME!G20:G40)</f>
        <v>14.470118743275227</v>
      </c>
      <c r="J41" s="12">
        <f t="shared" si="1"/>
        <v>-0.94519836091364162</v>
      </c>
      <c r="K41" s="12"/>
      <c r="L41" s="12">
        <f>FAME!D41</f>
        <v>13.197965379697495</v>
      </c>
      <c r="O41" s="12"/>
      <c r="P41" s="12"/>
      <c r="R41">
        <f t="shared" si="2"/>
        <v>-1.1773745428002025E-3</v>
      </c>
    </row>
    <row r="42" spans="1:18">
      <c r="A42" s="8">
        <f>FRED!A202</f>
        <v>29129</v>
      </c>
      <c r="B42" s="12">
        <f>FAME!E42</f>
        <v>15.5</v>
      </c>
      <c r="C42">
        <f>AVERAGE(FAME!G21:G41)</f>
        <v>14.052562928314702</v>
      </c>
      <c r="E42" s="12">
        <f t="shared" si="0"/>
        <v>1.4474370716852984</v>
      </c>
      <c r="G42" s="12">
        <f>FAME!C42</f>
        <v>14.260314288227432</v>
      </c>
      <c r="H42">
        <f>AVERAGE(FAME!G21:G41)</f>
        <v>14.052562928314702</v>
      </c>
      <c r="J42" s="12">
        <f t="shared" si="1"/>
        <v>0.20775135991273075</v>
      </c>
      <c r="K42" s="12"/>
      <c r="L42" s="12">
        <f>FAME!D42</f>
        <v>13.655117050691572</v>
      </c>
      <c r="O42" s="12"/>
      <c r="P42" s="12"/>
      <c r="R42">
        <f t="shared" si="2"/>
        <v>3.5991155663526175E-3</v>
      </c>
    </row>
    <row r="43" spans="1:18">
      <c r="A43" s="8">
        <f>FRED!A203</f>
        <v>29221</v>
      </c>
      <c r="B43" s="12">
        <f>FAME!E43</f>
        <v>17</v>
      </c>
      <c r="C43">
        <f>AVERAGE(FAME!G22:G42)</f>
        <v>13.476036976051578</v>
      </c>
      <c r="E43" s="12">
        <f t="shared" si="0"/>
        <v>3.5239630239484221</v>
      </c>
      <c r="G43" s="12">
        <f>FAME!C43</f>
        <v>13.280311475083625</v>
      </c>
      <c r="H43">
        <f>AVERAGE(FAME!G22:G42)</f>
        <v>13.476036976051578</v>
      </c>
      <c r="J43" s="12">
        <f t="shared" si="1"/>
        <v>-0.19572550096795283</v>
      </c>
      <c r="K43" s="12"/>
      <c r="L43" s="12">
        <f>FAME!D43</f>
        <v>13.050675489880323</v>
      </c>
      <c r="O43" s="12"/>
      <c r="P43" s="12"/>
      <c r="R43">
        <f t="shared" si="2"/>
        <v>8.6958225799735889E-3</v>
      </c>
    </row>
    <row r="44" spans="1:18">
      <c r="A44" s="8">
        <f>FRED!A204</f>
        <v>29312</v>
      </c>
      <c r="B44" s="12">
        <f>FAME!E44</f>
        <v>17</v>
      </c>
      <c r="C44">
        <f>AVERAGE(FAME!G23:G43)</f>
        <v>12.94154146577824</v>
      </c>
      <c r="E44" s="12">
        <f t="shared" si="0"/>
        <v>4.0584585342217601</v>
      </c>
      <c r="G44" s="12">
        <f>FAME!C44</f>
        <v>12.485666130829276</v>
      </c>
      <c r="H44">
        <f>AVERAGE(FAME!G23:G43)</f>
        <v>12.94154146577824</v>
      </c>
      <c r="J44" s="12">
        <f t="shared" si="1"/>
        <v>-0.45587533494896348</v>
      </c>
      <c r="K44" s="12"/>
      <c r="L44" s="12">
        <f>FAME!D44</f>
        <v>12.737731544047934</v>
      </c>
      <c r="O44" s="12"/>
      <c r="P44" s="12"/>
      <c r="R44">
        <f t="shared" si="2"/>
        <v>9.9952866216383995E-3</v>
      </c>
    </row>
    <row r="45" spans="1:18">
      <c r="A45" s="8">
        <f>FRED!A205</f>
        <v>29403</v>
      </c>
      <c r="B45" s="12">
        <f>FAME!E45</f>
        <v>16.030303030303031</v>
      </c>
      <c r="C45">
        <f>AVERAGE(FAME!G24:G44)</f>
        <v>12.508799337254267</v>
      </c>
      <c r="E45" s="12">
        <f t="shared" si="0"/>
        <v>3.5215036930487642</v>
      </c>
      <c r="G45" s="12">
        <f>FAME!C45</f>
        <v>12.514840237261682</v>
      </c>
      <c r="H45">
        <f>AVERAGE(FAME!G24:G44)</f>
        <v>12.508799337254267</v>
      </c>
      <c r="J45" s="12">
        <f t="shared" si="1"/>
        <v>6.0409000074148622E-3</v>
      </c>
      <c r="K45" s="12"/>
      <c r="L45" s="12">
        <f>FAME!D45</f>
        <v>12.689653971801922</v>
      </c>
      <c r="O45" s="12"/>
      <c r="P45" s="12"/>
      <c r="R45">
        <f t="shared" si="2"/>
        <v>8.6898318440313815E-3</v>
      </c>
    </row>
    <row r="46" spans="1:18">
      <c r="A46" s="8">
        <f>FRED!A206</f>
        <v>29495</v>
      </c>
      <c r="B46" s="12">
        <f>FAME!E46</f>
        <v>15.181818181818182</v>
      </c>
      <c r="C46">
        <f>AVERAGE(FAME!G25:G45)</f>
        <v>12.328787079173017</v>
      </c>
      <c r="E46" s="12">
        <f t="shared" si="0"/>
        <v>2.8530311026451649</v>
      </c>
      <c r="G46" s="12">
        <f>FAME!C46</f>
        <v>12.705484061381734</v>
      </c>
      <c r="H46">
        <f>AVERAGE(FAME!G25:G45)</f>
        <v>12.328787079173017</v>
      </c>
      <c r="J46" s="12">
        <f t="shared" si="1"/>
        <v>0.37669698220871695</v>
      </c>
      <c r="K46" s="12"/>
      <c r="L46" s="12">
        <f>FAME!D46</f>
        <v>13.268557392702691</v>
      </c>
      <c r="O46" s="12"/>
      <c r="P46" s="12"/>
      <c r="R46">
        <f t="shared" si="2"/>
        <v>7.0575128802630172E-3</v>
      </c>
    </row>
    <row r="47" spans="1:18">
      <c r="A47" s="8">
        <f>FRED!A207</f>
        <v>29587</v>
      </c>
      <c r="B47" s="12">
        <f>FAME!E47</f>
        <v>13.53125</v>
      </c>
      <c r="C47">
        <f>AVERAGE(FAME!G26:G46)</f>
        <v>12.26376470379644</v>
      </c>
      <c r="E47" s="12">
        <f t="shared" si="0"/>
        <v>1.2674852962035601</v>
      </c>
      <c r="G47" s="12">
        <f>FAME!C47</f>
        <v>13.161608366970205</v>
      </c>
      <c r="H47">
        <f>AVERAGE(FAME!G26:G46)</f>
        <v>12.26376470379644</v>
      </c>
      <c r="J47" s="12">
        <f t="shared" si="1"/>
        <v>0.89784366317376474</v>
      </c>
      <c r="K47" s="12"/>
      <c r="L47" s="12">
        <f>FAME!D47</f>
        <v>13.609876201304196</v>
      </c>
      <c r="O47" s="12"/>
      <c r="P47" s="12"/>
      <c r="R47">
        <f t="shared" si="2"/>
        <v>3.1537625207118669E-3</v>
      </c>
    </row>
    <row r="48" spans="1:18">
      <c r="A48" s="8">
        <f>FRED!A208</f>
        <v>29677</v>
      </c>
      <c r="B48" s="12">
        <f>FAME!E48</f>
        <v>12</v>
      </c>
      <c r="C48">
        <f>AVERAGE(FAME!G27:G47)</f>
        <v>12.074179633059638</v>
      </c>
      <c r="E48" s="12">
        <f t="shared" si="0"/>
        <v>-7.4179633059637595E-2</v>
      </c>
      <c r="G48" s="12">
        <f>FAME!C48</f>
        <v>14.311986287587221</v>
      </c>
      <c r="H48">
        <f>AVERAGE(FAME!G27:G47)</f>
        <v>12.074179633059638</v>
      </c>
      <c r="J48" s="12">
        <f t="shared" si="1"/>
        <v>2.2378066545275832</v>
      </c>
      <c r="K48" s="12"/>
      <c r="L48" s="12">
        <f>FAME!D48</f>
        <v>14.724641843801992</v>
      </c>
      <c r="O48" s="12"/>
      <c r="P48" s="12"/>
      <c r="R48">
        <f t="shared" si="2"/>
        <v>-1.8550069202627473E-4</v>
      </c>
    </row>
    <row r="49" spans="1:29">
      <c r="A49" s="8">
        <f>FRED!A209</f>
        <v>29768</v>
      </c>
      <c r="B49" s="12">
        <f>FAME!E49</f>
        <v>12.333333333333334</v>
      </c>
      <c r="C49">
        <f>AVERAGE(FAME!G28:G48)</f>
        <v>11.734588582368366</v>
      </c>
      <c r="D49" s="13"/>
      <c r="E49" s="12">
        <f>B49-C49</f>
        <v>0.59874475096496838</v>
      </c>
      <c r="F49" s="12"/>
      <c r="G49" s="12">
        <f>FAME!C49</f>
        <v>15.134079756257542</v>
      </c>
      <c r="H49">
        <f>AVERAGE(FAME!G28:G48)</f>
        <v>11.734588582368366</v>
      </c>
      <c r="J49" s="12">
        <f t="shared" si="1"/>
        <v>3.3994911738891762</v>
      </c>
      <c r="K49" s="12"/>
      <c r="L49" s="12">
        <f>FAME!D49</f>
        <v>14.946499343199363</v>
      </c>
      <c r="O49" s="12"/>
      <c r="P49" s="12"/>
      <c r="R49">
        <f t="shared" si="2"/>
        <v>1.4935126746051797E-3</v>
      </c>
    </row>
    <row r="50" spans="1:29">
      <c r="A50" s="8">
        <f>FRED!A210</f>
        <v>29860</v>
      </c>
      <c r="B50" s="12">
        <f>FAME!E50</f>
        <v>14.742424242424242</v>
      </c>
      <c r="C50">
        <f>AVERAGE(FAME!G29:G49)</f>
        <v>11.304493283040445</v>
      </c>
      <c r="D50" s="13"/>
      <c r="E50" s="12">
        <f t="shared" ref="E50:E113" si="3">B50-C50</f>
        <v>3.437930959383797</v>
      </c>
      <c r="F50" s="12"/>
      <c r="G50" s="12">
        <f>FAME!C50</f>
        <v>14.480291895851627</v>
      </c>
      <c r="H50">
        <f>AVERAGE(FAME!G29:G49)</f>
        <v>11.304493283040445</v>
      </c>
      <c r="J50" s="12">
        <f t="shared" si="1"/>
        <v>3.1757986128111817</v>
      </c>
      <c r="K50" s="12"/>
      <c r="L50" s="12">
        <f>FAME!D50</f>
        <v>14.136883969943344</v>
      </c>
      <c r="M50">
        <f>AVERAGE(FAME!G10:G50)</f>
        <v>13.115600223976815</v>
      </c>
      <c r="O50" s="12">
        <f t="shared" ref="O50:O67" si="4">L50-M50</f>
        <v>1.0212837459665298</v>
      </c>
      <c r="P50" s="12"/>
      <c r="R50">
        <f t="shared" si="2"/>
        <v>8.4861917883702898E-3</v>
      </c>
      <c r="AC50" s="12">
        <f>O50-'R-US'!O50</f>
        <v>-4.7762533155088782</v>
      </c>
    </row>
    <row r="51" spans="1:29">
      <c r="A51" s="8">
        <f>FRED!A211</f>
        <v>29952</v>
      </c>
      <c r="B51" s="12">
        <f>FAME!E51</f>
        <v>13.7890625</v>
      </c>
      <c r="C51">
        <f>AVERAGE(FAME!G30:G50)</f>
        <v>10.872341740528912</v>
      </c>
      <c r="D51" s="13"/>
      <c r="E51" s="12">
        <f t="shared" si="3"/>
        <v>2.9167207594710884</v>
      </c>
      <c r="F51" s="12"/>
      <c r="G51" s="12">
        <f>FAME!C51</f>
        <v>12.792662270754994</v>
      </c>
      <c r="H51">
        <f>AVERAGE(FAME!G30:G50)</f>
        <v>10.872341740528912</v>
      </c>
      <c r="J51" s="12">
        <f t="shared" si="1"/>
        <v>1.920320530226082</v>
      </c>
      <c r="K51" s="12"/>
      <c r="L51" s="12">
        <f>FAME!D51</f>
        <v>14.001832472148431</v>
      </c>
      <c r="M51">
        <f>AVERAGE(FAME!G11:G51)</f>
        <v>13.068936489497782</v>
      </c>
      <c r="O51" s="12">
        <f t="shared" si="4"/>
        <v>0.9328959826506491</v>
      </c>
      <c r="P51" s="12"/>
      <c r="R51">
        <f t="shared" si="2"/>
        <v>7.2133766848194725E-3</v>
      </c>
      <c r="AC51" s="12">
        <f>O51-'R-US'!O51</f>
        <v>-4.8647570542345964</v>
      </c>
    </row>
    <row r="52" spans="1:29">
      <c r="A52" s="8">
        <f>FRED!A212</f>
        <v>30042</v>
      </c>
      <c r="B52" s="12">
        <f>FAME!E52</f>
        <v>12.86923076923077</v>
      </c>
      <c r="C52">
        <f>AVERAGE(FAME!G31:G51)</f>
        <v>10.575846395996244</v>
      </c>
      <c r="D52" s="13"/>
      <c r="E52" s="12">
        <f t="shared" si="3"/>
        <v>2.2933843732345256</v>
      </c>
      <c r="F52" s="12"/>
      <c r="G52" s="12">
        <f>FAME!C52</f>
        <v>11.099262869511518</v>
      </c>
      <c r="H52">
        <f>AVERAGE(FAME!G31:G51)</f>
        <v>10.575846395996244</v>
      </c>
      <c r="J52" s="12">
        <f t="shared" si="1"/>
        <v>0.52341647351527421</v>
      </c>
      <c r="K52" s="12"/>
      <c r="L52" s="12">
        <f>FAME!D52</f>
        <v>12.686271338820426</v>
      </c>
      <c r="M52">
        <f>AVERAGE(FAME!G12:G52)</f>
        <v>12.982868220337858</v>
      </c>
      <c r="O52" s="12">
        <f t="shared" si="4"/>
        <v>-0.29659688151743246</v>
      </c>
      <c r="P52" s="12"/>
      <c r="R52">
        <f t="shared" si="2"/>
        <v>5.6848015042267885E-3</v>
      </c>
      <c r="AC52" s="12">
        <f>O52-'R-US'!O52</f>
        <v>-5.6663891235809238</v>
      </c>
    </row>
    <row r="53" spans="1:29">
      <c r="A53" s="8">
        <f>FRED!A213</f>
        <v>30133</v>
      </c>
      <c r="B53" s="12">
        <f>FAME!E53</f>
        <v>11.318181818181818</v>
      </c>
      <c r="C53">
        <f>AVERAGE(FAME!G32:G52)</f>
        <v>10.357534025238667</v>
      </c>
      <c r="D53" s="13"/>
      <c r="E53" s="12">
        <f t="shared" si="3"/>
        <v>0.96064779294315095</v>
      </c>
      <c r="F53" s="12"/>
      <c r="G53" s="12">
        <f>FAME!C53</f>
        <v>10.209125384165441</v>
      </c>
      <c r="H53">
        <f>AVERAGE(FAME!G32:G52)</f>
        <v>10.357534025238667</v>
      </c>
      <c r="J53" s="12">
        <f t="shared" si="1"/>
        <v>-0.14840864107322638</v>
      </c>
      <c r="K53" s="12"/>
      <c r="L53" s="12">
        <f>FAME!D53</f>
        <v>11.239687092091158</v>
      </c>
      <c r="M53">
        <f>AVERAGE(FAME!G13:G53)</f>
        <v>12.875215195580827</v>
      </c>
      <c r="O53" s="12">
        <f t="shared" si="4"/>
        <v>-1.6355281034896691</v>
      </c>
      <c r="P53" s="12"/>
      <c r="R53">
        <f t="shared" si="2"/>
        <v>2.3930159822556085E-3</v>
      </c>
      <c r="AC53" s="12">
        <f>O53-'R-US'!O53</f>
        <v>-6.0837321034896696</v>
      </c>
    </row>
    <row r="54" spans="1:29">
      <c r="A54" s="8">
        <f>FRED!A214</f>
        <v>30225</v>
      </c>
      <c r="B54" s="12">
        <f>FAME!E54</f>
        <v>9.7765151515151523</v>
      </c>
      <c r="C54">
        <f>AVERAGE(FAME!G33:G53)</f>
        <v>10.245699186856443</v>
      </c>
      <c r="D54" s="13"/>
      <c r="E54" s="12">
        <f t="shared" si="3"/>
        <v>-0.46918403534129105</v>
      </c>
      <c r="F54" s="12"/>
      <c r="G54" s="12">
        <f>FAME!C54</f>
        <v>10.940867389716006</v>
      </c>
      <c r="H54">
        <f>AVERAGE(FAME!G33:G53)</f>
        <v>10.245699186856443</v>
      </c>
      <c r="J54" s="12">
        <f t="shared" si="1"/>
        <v>0.69516820285956271</v>
      </c>
      <c r="K54" s="12"/>
      <c r="L54" s="12">
        <f>FAME!D54</f>
        <v>11.647818631777053</v>
      </c>
      <c r="M54">
        <f>AVERAGE(FAME!G14:G54)</f>
        <v>12.761416563507968</v>
      </c>
      <c r="O54" s="12">
        <f t="shared" si="4"/>
        <v>-1.113597931730915</v>
      </c>
      <c r="P54" s="12"/>
      <c r="R54">
        <f t="shared" si="2"/>
        <v>-1.1750295079901996E-3</v>
      </c>
      <c r="AC54" s="12">
        <f>O54-'R-US'!O54</f>
        <v>-3.0430903046817352</v>
      </c>
    </row>
    <row r="55" spans="1:29">
      <c r="A55" s="8">
        <f>FRED!A215</f>
        <v>30317</v>
      </c>
      <c r="B55" s="12">
        <f>FAME!E55</f>
        <v>10.81640625</v>
      </c>
      <c r="C55">
        <f>AVERAGE(FAME!G34:G54)</f>
        <v>10.144025141503072</v>
      </c>
      <c r="D55" s="13"/>
      <c r="E55" s="12">
        <f t="shared" si="3"/>
        <v>0.67238110849692845</v>
      </c>
      <c r="F55" s="12"/>
      <c r="G55" s="12">
        <f>FAME!C55</f>
        <v>10.784918351699293</v>
      </c>
      <c r="H55">
        <f>AVERAGE(FAME!G34:G54)</f>
        <v>10.144025141503072</v>
      </c>
      <c r="J55" s="12">
        <f t="shared" si="1"/>
        <v>0.64089321019622147</v>
      </c>
      <c r="K55" s="12"/>
      <c r="L55" s="12">
        <f>FAME!D55</f>
        <v>11.087383451034064</v>
      </c>
      <c r="M55">
        <f>AVERAGE(FAME!G15:G55)</f>
        <v>12.596341523279657</v>
      </c>
      <c r="O55" s="12">
        <f t="shared" si="4"/>
        <v>-1.5089580722455924</v>
      </c>
      <c r="P55" s="12"/>
      <c r="R55">
        <f t="shared" si="2"/>
        <v>1.6767309154164245E-3</v>
      </c>
      <c r="AC55" s="12">
        <f>O55-'R-US'!O55</f>
        <v>-3.3031228381186093</v>
      </c>
    </row>
    <row r="56" spans="1:29">
      <c r="A56" s="8">
        <f>FRED!A216</f>
        <v>30407</v>
      </c>
      <c r="B56" s="12">
        <f>FAME!E56</f>
        <v>9.9846153846153847</v>
      </c>
      <c r="C56">
        <f>AVERAGE(FAME!G35:G55)</f>
        <v>10.00238488466451</v>
      </c>
      <c r="D56" s="13"/>
      <c r="E56" s="12">
        <f t="shared" si="3"/>
        <v>-1.7769500049125142E-2</v>
      </c>
      <c r="F56" s="12"/>
      <c r="G56" s="12">
        <f>FAME!C56</f>
        <v>11.256643914767269</v>
      </c>
      <c r="H56">
        <f>AVERAGE(FAME!G35:G55)</f>
        <v>10.00238488466451</v>
      </c>
      <c r="J56" s="12">
        <f t="shared" si="1"/>
        <v>1.2542590301027587</v>
      </c>
      <c r="K56" s="12"/>
      <c r="L56" s="12">
        <f>FAME!D56</f>
        <v>11.390271542131892</v>
      </c>
      <c r="M56">
        <f>AVERAGE(FAME!G16:G56)</f>
        <v>12.386696959373442</v>
      </c>
      <c r="O56" s="12">
        <f t="shared" si="4"/>
        <v>-0.99642541724155009</v>
      </c>
      <c r="P56" s="12"/>
      <c r="R56">
        <f t="shared" si="2"/>
        <v>-4.4426710634093425E-5</v>
      </c>
      <c r="AC56" s="12">
        <f>O56-'R-US'!O56</f>
        <v>-2.7976876672415507</v>
      </c>
    </row>
    <row r="57" spans="1:29">
      <c r="A57" s="8">
        <f>FRED!A217</f>
        <v>30498</v>
      </c>
      <c r="B57" s="12">
        <f>FAME!E57</f>
        <v>9.5</v>
      </c>
      <c r="C57">
        <f>AVERAGE(FAME!G36:G56)</f>
        <v>9.8406356555229841</v>
      </c>
      <c r="D57" s="13"/>
      <c r="E57" s="12">
        <f t="shared" si="3"/>
        <v>-0.34063565552298414</v>
      </c>
      <c r="F57" s="12"/>
      <c r="G57" s="12">
        <f>FAME!C57</f>
        <v>10.757903588928352</v>
      </c>
      <c r="H57">
        <f>AVERAGE(FAME!G36:G56)</f>
        <v>9.8406356555229841</v>
      </c>
      <c r="J57" s="12">
        <f t="shared" si="1"/>
        <v>0.91726793340536794</v>
      </c>
      <c r="K57" s="12"/>
      <c r="L57" s="12">
        <f>FAME!D57</f>
        <v>10.82264572113178</v>
      </c>
      <c r="M57">
        <f>AVERAGE(FAME!G17:G57)</f>
        <v>12.105653578793733</v>
      </c>
      <c r="O57" s="12">
        <f t="shared" si="4"/>
        <v>-1.2830078576619535</v>
      </c>
      <c r="P57" s="12"/>
      <c r="R57">
        <f t="shared" si="2"/>
        <v>-8.5267911149011777E-4</v>
      </c>
      <c r="AC57" s="12">
        <f>O57-'R-US'!O57</f>
        <v>-4.2284066076619542</v>
      </c>
    </row>
    <row r="58" spans="1:29">
      <c r="A58" s="8">
        <f>FRED!A218</f>
        <v>30590</v>
      </c>
      <c r="B58" s="12">
        <f>FAME!E58</f>
        <v>9.0076923076923077</v>
      </c>
      <c r="C58">
        <f>AVERAGE(FAME!G37:G57)</f>
        <v>9.6227891991627317</v>
      </c>
      <c r="D58" s="13"/>
      <c r="E58" s="12">
        <f t="shared" si="3"/>
        <v>-0.61509689147042401</v>
      </c>
      <c r="F58" s="12"/>
      <c r="G58" s="12">
        <f>FAME!C58</f>
        <v>10.640407296378948</v>
      </c>
      <c r="H58">
        <f>AVERAGE(FAME!G37:G57)</f>
        <v>9.6227891991627317</v>
      </c>
      <c r="J58" s="12">
        <f t="shared" si="1"/>
        <v>1.0176180972162161</v>
      </c>
      <c r="K58" s="12"/>
      <c r="L58" s="12">
        <f>FAME!D58</f>
        <v>10.775753969636815</v>
      </c>
      <c r="M58">
        <f>AVERAGE(FAME!G18:G58)</f>
        <v>11.801553730490831</v>
      </c>
      <c r="O58" s="12">
        <f t="shared" si="4"/>
        <v>-1.0257997608540155</v>
      </c>
      <c r="P58" s="12"/>
      <c r="R58">
        <f t="shared" si="2"/>
        <v>-1.5413019862711153E-3</v>
      </c>
      <c r="AC58" s="12">
        <f>O58-'R-US'!O58</f>
        <v>-4.131703677520683</v>
      </c>
    </row>
    <row r="59" spans="1:29">
      <c r="A59" s="8">
        <f>FRED!A219</f>
        <v>30682</v>
      </c>
      <c r="B59" s="12">
        <f>FAME!E59</f>
        <v>8.953846153846154</v>
      </c>
      <c r="C59">
        <f>AVERAGE(FAME!G38:G58)</f>
        <v>9.1697572673308052</v>
      </c>
      <c r="D59" s="13"/>
      <c r="E59" s="12">
        <f t="shared" si="3"/>
        <v>-0.2159111134846512</v>
      </c>
      <c r="F59" s="12"/>
      <c r="G59" s="12">
        <f>FAME!C59</f>
        <v>11.256929866740446</v>
      </c>
      <c r="H59">
        <f>AVERAGE(FAME!G38:G58)</f>
        <v>9.1697572673308052</v>
      </c>
      <c r="J59" s="12">
        <f t="shared" si="1"/>
        <v>2.0871725994096408</v>
      </c>
      <c r="K59" s="12"/>
      <c r="L59" s="12">
        <f>FAME!D59</f>
        <v>11.315036644079104</v>
      </c>
      <c r="M59">
        <f>AVERAGE(FAME!G19:G59)</f>
        <v>11.495926373725329</v>
      </c>
      <c r="O59" s="12">
        <f t="shared" si="4"/>
        <v>-0.18088972964622485</v>
      </c>
      <c r="P59" s="12"/>
      <c r="R59">
        <f t="shared" si="2"/>
        <v>-5.4021537505755113E-4</v>
      </c>
      <c r="AC59" s="12">
        <f>O59-'R-US'!O59</f>
        <v>-3.6817701086784833</v>
      </c>
    </row>
    <row r="60" spans="1:29">
      <c r="A60" s="8">
        <f>FRED!A220</f>
        <v>30773</v>
      </c>
      <c r="B60" s="12">
        <f>FAME!E60</f>
        <v>9.0346153846153854</v>
      </c>
      <c r="C60">
        <f>AVERAGE(FAME!G39:G59)</f>
        <v>8.6855257343000325</v>
      </c>
      <c r="D60" s="13"/>
      <c r="E60" s="12">
        <f t="shared" si="3"/>
        <v>0.34908965031535288</v>
      </c>
      <c r="F60" s="12"/>
      <c r="G60" s="12">
        <f>FAME!C60</f>
        <v>11.90204644173879</v>
      </c>
      <c r="H60">
        <f>AVERAGE(FAME!G39:G59)</f>
        <v>8.6855257343000325</v>
      </c>
      <c r="J60" s="12">
        <f t="shared" si="1"/>
        <v>3.2165207074387574</v>
      </c>
      <c r="K60" s="12"/>
      <c r="L60" s="12">
        <f>FAME!D60</f>
        <v>11.559072829955053</v>
      </c>
      <c r="M60">
        <f>AVERAGE(FAME!G20:G60)</f>
        <v>11.15685040028194</v>
      </c>
      <c r="O60" s="12">
        <f t="shared" si="4"/>
        <v>0.40222242967311317</v>
      </c>
      <c r="P60" s="12"/>
      <c r="R60">
        <f t="shared" si="2"/>
        <v>8.7158397559794487E-4</v>
      </c>
      <c r="AC60" s="12">
        <f>O60-'R-US'!O60</f>
        <v>-4.4903335742951427</v>
      </c>
    </row>
    <row r="61" spans="1:29">
      <c r="A61" s="8">
        <f>FRED!A221</f>
        <v>30864</v>
      </c>
      <c r="B61" s="12">
        <f>FAME!E61</f>
        <v>10.915384615384616</v>
      </c>
      <c r="C61">
        <f>AVERAGE(FAME!G40:G60)</f>
        <v>8.1802767977392623</v>
      </c>
      <c r="D61" s="13"/>
      <c r="E61" s="12">
        <f t="shared" si="3"/>
        <v>2.7351078176453534</v>
      </c>
      <c r="F61" s="12"/>
      <c r="G61" s="12">
        <f>FAME!C61</f>
        <v>10.984292212685039</v>
      </c>
      <c r="H61">
        <f>AVERAGE(FAME!G40:G60)</f>
        <v>8.1802767977392623</v>
      </c>
      <c r="J61" s="12">
        <f t="shared" si="1"/>
        <v>2.804015414945777</v>
      </c>
      <c r="K61" s="12"/>
      <c r="L61" s="12">
        <f>FAME!D61</f>
        <v>10.890521725416146</v>
      </c>
      <c r="M61">
        <f>AVERAGE(FAME!G21:G61)</f>
        <v>10.724008220753076</v>
      </c>
      <c r="O61" s="12">
        <f t="shared" si="4"/>
        <v>0.16651350466307058</v>
      </c>
      <c r="P61" s="12"/>
      <c r="R61">
        <f t="shared" si="2"/>
        <v>6.7687352393683842E-3</v>
      </c>
      <c r="AC61" s="12">
        <f>O61-'R-US'!O61</f>
        <v>-4.5387848485115345</v>
      </c>
    </row>
    <row r="62" spans="1:29">
      <c r="A62" s="8">
        <f>FRED!A222</f>
        <v>30956</v>
      </c>
      <c r="B62" s="12">
        <f>FAME!E62</f>
        <v>10.102272727272727</v>
      </c>
      <c r="C62">
        <f>AVERAGE(FAME!G41:G61)</f>
        <v>7.5504835102255283</v>
      </c>
      <c r="D62" s="13"/>
      <c r="E62" s="12">
        <f t="shared" si="3"/>
        <v>2.5517892170471983</v>
      </c>
      <c r="F62" s="12"/>
      <c r="G62" s="12">
        <f>FAME!C62</f>
        <v>11.444456827920568</v>
      </c>
      <c r="H62">
        <f>AVERAGE(FAME!G41:G61)</f>
        <v>7.5504835102255283</v>
      </c>
      <c r="J62" s="12">
        <f t="shared" si="1"/>
        <v>3.89397331769504</v>
      </c>
      <c r="K62" s="12"/>
      <c r="L62" s="12">
        <f>FAME!D62</f>
        <v>11.313775258970667</v>
      </c>
      <c r="M62">
        <f>AVERAGE(FAME!G22:G62)</f>
        <v>10.229863973832421</v>
      </c>
      <c r="O62" s="12">
        <f t="shared" si="4"/>
        <v>1.083911285138246</v>
      </c>
      <c r="P62" s="12"/>
      <c r="R62">
        <f t="shared" si="2"/>
        <v>6.319319589386696E-3</v>
      </c>
      <c r="AC62" s="12">
        <f>O62-'R-US'!O62</f>
        <v>-2.6879339525666737</v>
      </c>
    </row>
    <row r="63" spans="1:29">
      <c r="A63" s="8">
        <f>FRED!A223</f>
        <v>31048</v>
      </c>
      <c r="B63" s="12">
        <f>FAME!E63</f>
        <v>13.046875</v>
      </c>
      <c r="C63">
        <f>AVERAGE(FAME!G42:G62)</f>
        <v>7.109589133378666</v>
      </c>
      <c r="D63" s="13"/>
      <c r="E63" s="12">
        <f t="shared" si="3"/>
        <v>5.937285866621334</v>
      </c>
      <c r="F63" s="12"/>
      <c r="G63" s="12">
        <f>FAME!C63</f>
        <v>11.101850694795427</v>
      </c>
      <c r="H63">
        <f>AVERAGE(FAME!G42:G62)</f>
        <v>7.109589133378666</v>
      </c>
      <c r="J63" s="12">
        <f t="shared" si="1"/>
        <v>3.9922615614167611</v>
      </c>
      <c r="K63" s="12"/>
      <c r="L63" s="12">
        <f>FAME!D63</f>
        <v>10.970503314952966</v>
      </c>
      <c r="M63">
        <f>AVERAGE(FAME!G23:G63)</f>
        <v>9.7515269373547877</v>
      </c>
      <c r="O63" s="12">
        <f t="shared" si="4"/>
        <v>1.2189763775981781</v>
      </c>
      <c r="P63" s="12"/>
      <c r="R63">
        <f t="shared" si="2"/>
        <v>1.4523731748590452E-2</v>
      </c>
      <c r="AC63" s="12">
        <f>O63-'R-US'!O63</f>
        <v>-2.5760166224018226</v>
      </c>
    </row>
    <row r="64" spans="1:29">
      <c r="A64" s="8">
        <f>FRED!A224</f>
        <v>31138</v>
      </c>
      <c r="B64" s="12">
        <f>FAME!E64</f>
        <v>12.719230769230769</v>
      </c>
      <c r="C64">
        <f>AVERAGE(FAME!G43:G63)</f>
        <v>6.6872346447819355</v>
      </c>
      <c r="D64" s="13"/>
      <c r="E64" s="12">
        <f t="shared" si="3"/>
        <v>6.0319961244488338</v>
      </c>
      <c r="F64" s="12"/>
      <c r="G64" s="12">
        <f>FAME!C64</f>
        <v>10.574071300658563</v>
      </c>
      <c r="H64">
        <f>AVERAGE(FAME!G43:G63)</f>
        <v>6.6872346447819355</v>
      </c>
      <c r="J64" s="12">
        <f t="shared" si="1"/>
        <v>3.8868366558766274</v>
      </c>
      <c r="K64" s="12"/>
      <c r="L64" s="12">
        <f>FAME!D64</f>
        <v>10.558785157535018</v>
      </c>
      <c r="M64">
        <f>AVERAGE(FAME!G24:G64)</f>
        <v>9.3153652177026789</v>
      </c>
      <c r="O64" s="12">
        <f t="shared" si="4"/>
        <v>1.2434199398323393</v>
      </c>
      <c r="P64" s="12"/>
      <c r="R64">
        <f t="shared" si="2"/>
        <v>1.4750407386571185E-2</v>
      </c>
      <c r="AC64" s="12">
        <f>O64-'R-US'!O64</f>
        <v>-1.9759028736597237</v>
      </c>
    </row>
    <row r="65" spans="1:29">
      <c r="A65" s="8">
        <f>FRED!A225</f>
        <v>31229</v>
      </c>
      <c r="B65" s="12">
        <f>FAME!E65</f>
        <v>11.5</v>
      </c>
      <c r="C65">
        <f>AVERAGE(FAME!G44:G64)</f>
        <v>6.2420102246152727</v>
      </c>
      <c r="D65" s="13"/>
      <c r="E65" s="12">
        <f t="shared" si="3"/>
        <v>5.2579897753847273</v>
      </c>
      <c r="F65" s="12"/>
      <c r="G65" s="12">
        <f>FAME!C65</f>
        <v>10.495197849056215</v>
      </c>
      <c r="H65">
        <f>AVERAGE(FAME!G44:G64)</f>
        <v>6.2420102246152727</v>
      </c>
      <c r="J65" s="12">
        <f t="shared" si="1"/>
        <v>4.2531876244409421</v>
      </c>
      <c r="K65" s="12"/>
      <c r="L65" s="12">
        <f>FAME!D65</f>
        <v>10.489499207575674</v>
      </c>
      <c r="M65">
        <f>AVERAGE(FAME!G25:G65)</f>
        <v>9.0184559918765235</v>
      </c>
      <c r="O65" s="12">
        <f t="shared" si="4"/>
        <v>1.4710432156991509</v>
      </c>
      <c r="P65" s="12"/>
      <c r="R65">
        <f t="shared" si="2"/>
        <v>1.2893462056975391E-2</v>
      </c>
      <c r="AC65" s="12">
        <f>O65-'R-US'!O65</f>
        <v>-1.4086695898564034</v>
      </c>
    </row>
    <row r="66" spans="1:29">
      <c r="A66" s="8">
        <f>FRED!A226</f>
        <v>31321</v>
      </c>
      <c r="B66" s="12">
        <f>FAME!E66</f>
        <v>11.5</v>
      </c>
      <c r="C66">
        <f>AVERAGE(FAME!G45:G65)</f>
        <v>5.8275630070405686</v>
      </c>
      <c r="D66" s="13"/>
      <c r="E66" s="12">
        <f t="shared" si="3"/>
        <v>5.6724369929594314</v>
      </c>
      <c r="F66" s="12"/>
      <c r="G66" s="12">
        <f>FAME!C66</f>
        <v>10.592001813756653</v>
      </c>
      <c r="H66">
        <f>AVERAGE(FAME!G45:G65)</f>
        <v>5.8275630070405686</v>
      </c>
      <c r="J66" s="12">
        <f t="shared" si="1"/>
        <v>4.7644388067160843</v>
      </c>
      <c r="K66" s="12"/>
      <c r="L66" s="12">
        <f>FAME!D66</f>
        <v>10.351468761436767</v>
      </c>
      <c r="M66">
        <f>AVERAGE(FAME!G26:G66)</f>
        <v>8.7800207696507151</v>
      </c>
      <c r="O66" s="12">
        <f t="shared" si="4"/>
        <v>1.5714479917860515</v>
      </c>
      <c r="P66" s="12"/>
      <c r="R66">
        <f t="shared" si="2"/>
        <v>1.3889045526346733E-2</v>
      </c>
      <c r="AC66" s="12">
        <f>O66-'R-US'!O66</f>
        <v>-0.87198204047201067</v>
      </c>
    </row>
    <row r="67" spans="1:29">
      <c r="A67" s="8">
        <f>FRED!A227</f>
        <v>31413</v>
      </c>
      <c r="B67" s="12">
        <f>FAME!E67</f>
        <v>12.265625</v>
      </c>
      <c r="C67">
        <f>AVERAGE(FAME!G46:G66)</f>
        <v>5.4280420085102197</v>
      </c>
      <c r="D67" s="13"/>
      <c r="E67" s="12">
        <f t="shared" si="3"/>
        <v>6.8375829914897803</v>
      </c>
      <c r="F67" s="12"/>
      <c r="G67" s="12">
        <f>FAME!C67</f>
        <v>8.6738282461259359</v>
      </c>
      <c r="H67">
        <f>AVERAGE(FAME!G46:G66)</f>
        <v>5.4280420085102197</v>
      </c>
      <c r="J67" s="12">
        <f t="shared" si="1"/>
        <v>3.2457862376157163</v>
      </c>
      <c r="K67" s="12"/>
      <c r="L67" s="12">
        <f>FAME!D67</f>
        <v>8.9744700857982398</v>
      </c>
      <c r="M67">
        <f>AVERAGE(FAME!G27:G67)</f>
        <v>8.5203978379430119</v>
      </c>
      <c r="O67" s="12">
        <f t="shared" si="4"/>
        <v>0.45407224785522793</v>
      </c>
      <c r="P67" s="12"/>
      <c r="R67">
        <f t="shared" si="2"/>
        <v>1.6672352772156396E-2</v>
      </c>
      <c r="AC67" s="12">
        <f>O67-'R-US'!O67</f>
        <v>-0.8869700021447704</v>
      </c>
    </row>
    <row r="68" spans="1:29">
      <c r="A68" s="8">
        <f>FRED!A228</f>
        <v>31503</v>
      </c>
      <c r="B68" s="12">
        <f>FAME!E68</f>
        <v>10.461538461538462</v>
      </c>
      <c r="C68">
        <f>AVERAGE(FAME!G47:G67)</f>
        <v>5.0439961714573451</v>
      </c>
      <c r="D68" s="13"/>
      <c r="E68" s="12">
        <f t="shared" si="3"/>
        <v>5.4175422900811165</v>
      </c>
      <c r="F68" s="12"/>
      <c r="G68" s="12">
        <f>FAME!C68</f>
        <v>9.4657348426252597</v>
      </c>
      <c r="H68">
        <f>AVERAGE(FAME!G47:G67)</f>
        <v>5.0439961714573451</v>
      </c>
      <c r="J68" s="12">
        <f t="shared" ref="J68:J131" si="5">G68-H68</f>
        <v>4.4217386711679145</v>
      </c>
      <c r="K68" s="12"/>
      <c r="L68" s="12">
        <f>FAME!D68</f>
        <v>9.6545450623881202</v>
      </c>
      <c r="M68">
        <f>AVERAGE(FAME!G28:G68)</f>
        <v>8.2154505097158559</v>
      </c>
      <c r="O68" s="12">
        <f t="shared" ref="O68:O131" si="6">L68-M68</f>
        <v>1.4390945526722643</v>
      </c>
      <c r="P68" s="12"/>
      <c r="R68">
        <f t="shared" ref="R68:R131" si="7">(1+E68/100)^(1/4)-1</f>
        <v>1.3277085941666211E-2</v>
      </c>
      <c r="AC68" s="12">
        <f>O68-'R-US'!O68</f>
        <v>0.98618980267226419</v>
      </c>
    </row>
    <row r="69" spans="1:29">
      <c r="A69" s="8">
        <f>FRED!A229</f>
        <v>31594</v>
      </c>
      <c r="B69" s="12">
        <f>FAME!E69</f>
        <v>10</v>
      </c>
      <c r="C69">
        <f>AVERAGE(FAME!G48:G68)</f>
        <v>4.7136750023860658</v>
      </c>
      <c r="D69" s="13"/>
      <c r="E69" s="12">
        <f t="shared" si="3"/>
        <v>5.2863249976139342</v>
      </c>
      <c r="F69" s="12"/>
      <c r="G69" s="12">
        <f>FAME!C69</f>
        <v>10.896278272954291</v>
      </c>
      <c r="H69">
        <f>AVERAGE(FAME!G48:G68)</f>
        <v>4.7136750023860658</v>
      </c>
      <c r="J69" s="12">
        <f t="shared" si="5"/>
        <v>6.182603270568225</v>
      </c>
      <c r="K69" s="12"/>
      <c r="L69" s="12">
        <f>FAME!D69</f>
        <v>10.811916757639647</v>
      </c>
      <c r="M69">
        <f>AVERAGE(FAME!G29:G69)</f>
        <v>7.8860476389539844</v>
      </c>
      <c r="O69" s="12">
        <f t="shared" si="6"/>
        <v>2.9258691186856627</v>
      </c>
      <c r="P69" s="12"/>
      <c r="R69">
        <f t="shared" si="7"/>
        <v>1.2961622356634672E-2</v>
      </c>
      <c r="AC69" s="12">
        <f>O69-'R-US'!O69</f>
        <v>2.6570528686856623</v>
      </c>
    </row>
    <row r="70" spans="1:29">
      <c r="A70" s="8">
        <f>FRED!A230</f>
        <v>31686</v>
      </c>
      <c r="B70" s="12">
        <f>FAME!E70</f>
        <v>10.863636363636363</v>
      </c>
      <c r="C70">
        <f>AVERAGE(FAME!G49:G69)</f>
        <v>4.4437721558758776</v>
      </c>
      <c r="D70" s="13">
        <f>AVERAGE(PiExpUK!D66,PiExpUK!F66,PiExpUK!I66)</f>
        <v>2.26900584795322</v>
      </c>
      <c r="E70" s="12">
        <f t="shared" si="3"/>
        <v>6.4198642077604857</v>
      </c>
      <c r="F70" s="12">
        <f>B70-D70</f>
        <v>8.5946305156831428</v>
      </c>
      <c r="G70" s="12">
        <f>FAME!C70</f>
        <v>9.6076990607095283</v>
      </c>
      <c r="H70">
        <f>AVERAGE(FAME!G49:G69)</f>
        <v>4.4437721558758776</v>
      </c>
      <c r="J70" s="12">
        <f t="shared" si="5"/>
        <v>5.1639269048336507</v>
      </c>
      <c r="K70" s="12"/>
      <c r="L70" s="12">
        <f>FAME!D70</f>
        <v>9.6863331274270426</v>
      </c>
      <c r="M70">
        <f>AVERAGE(FAME!G30:G70)</f>
        <v>7.584488395614204</v>
      </c>
      <c r="N70" s="12"/>
      <c r="O70" s="12">
        <f t="shared" si="6"/>
        <v>2.1018447318128386</v>
      </c>
      <c r="P70" s="12"/>
      <c r="R70">
        <f t="shared" si="7"/>
        <v>1.5677133631401441E-2</v>
      </c>
      <c r="AC70" s="12">
        <f>O70-'R-US'!O70</f>
        <v>1.776428223748324</v>
      </c>
    </row>
    <row r="71" spans="1:29">
      <c r="A71" s="8">
        <f>FRED!A231</f>
        <v>31778</v>
      </c>
      <c r="B71" s="12">
        <f>FAME!E71</f>
        <v>10.8046875</v>
      </c>
      <c r="C71">
        <f>AVERAGE(FAME!G50:G70)</f>
        <v>4.2451006645905149</v>
      </c>
      <c r="D71" s="13">
        <f>AVERAGE(PiExpUK!D67,PiExpUK!F67,PiExpUK!I67)</f>
        <v>3.71348314606742</v>
      </c>
      <c r="E71" s="12">
        <f t="shared" si="3"/>
        <v>6.5595868354094851</v>
      </c>
      <c r="F71" s="12">
        <f t="shared" ref="F71:F134" si="8">B71-D71</f>
        <v>7.0912043539325804</v>
      </c>
      <c r="G71" s="12">
        <f>FAME!C71</f>
        <v>8.7495299718892969</v>
      </c>
      <c r="H71">
        <f>AVERAGE(FAME!G50:G70)</f>
        <v>4.2451006645905149</v>
      </c>
      <c r="J71" s="12">
        <f t="shared" si="5"/>
        <v>4.504429307298782</v>
      </c>
      <c r="K71" s="12"/>
      <c r="L71" s="12">
        <f>FAME!D71</f>
        <v>9.0073996108938683</v>
      </c>
      <c r="M71">
        <f>AVERAGE(FAME!G31:G71)</f>
        <v>7.3553838707039203</v>
      </c>
      <c r="N71" s="12"/>
      <c r="O71" s="12">
        <f t="shared" si="6"/>
        <v>1.652015740189948</v>
      </c>
      <c r="P71" s="12"/>
      <c r="R71">
        <f t="shared" si="7"/>
        <v>1.6010349759213671E-2</v>
      </c>
      <c r="AC71" s="12">
        <f>O71-'R-US'!O71</f>
        <v>1.2991866541243748</v>
      </c>
    </row>
    <row r="72" spans="1:29">
      <c r="A72" s="8">
        <f>FRED!A232</f>
        <v>31868</v>
      </c>
      <c r="B72" s="12">
        <f>FAME!E72</f>
        <v>9.3692307692307697</v>
      </c>
      <c r="C72">
        <f>AVERAGE(FAME!G51:G71)</f>
        <v>4.0711868369127853</v>
      </c>
      <c r="D72" s="13">
        <f>AVERAGE(PiExpUK!D68,PiExpUK!F68,PiExpUK!I68)</f>
        <v>4.064453125</v>
      </c>
      <c r="E72" s="12">
        <f t="shared" si="3"/>
        <v>5.2980439323179844</v>
      </c>
      <c r="F72" s="12">
        <f t="shared" si="8"/>
        <v>5.3047776442307697</v>
      </c>
      <c r="G72" s="12">
        <f>FAME!C72</f>
        <v>9.6682974504507531</v>
      </c>
      <c r="H72">
        <f>AVERAGE(FAME!G51:G71)</f>
        <v>4.0711868369127853</v>
      </c>
      <c r="J72" s="12">
        <f t="shared" si="5"/>
        <v>5.5971106135379678</v>
      </c>
      <c r="K72" s="12"/>
      <c r="L72" s="12">
        <f>FAME!D72</f>
        <v>9.7918911832328437</v>
      </c>
      <c r="M72">
        <f>AVERAGE(FAME!G32:G72)</f>
        <v>7.2252808396393204</v>
      </c>
      <c r="N72" s="12"/>
      <c r="O72" s="12">
        <f t="shared" si="6"/>
        <v>2.5666103435935232</v>
      </c>
      <c r="P72" s="12"/>
      <c r="R72">
        <f t="shared" si="7"/>
        <v>1.2989808200474684E-2</v>
      </c>
      <c r="AC72" s="12">
        <f>O72-'R-US'!O72</f>
        <v>0.96986593089510986</v>
      </c>
    </row>
    <row r="73" spans="1:29">
      <c r="A73" s="8">
        <f>FRED!A233</f>
        <v>31959</v>
      </c>
      <c r="B73" s="12">
        <f>FAME!E73</f>
        <v>9.6060606060606055</v>
      </c>
      <c r="C73">
        <f>AVERAGE(FAME!G52:G72)</f>
        <v>3.9522417586343144</v>
      </c>
      <c r="D73" s="13">
        <f>AVERAGE(PiExpUK!D69,PiExpUK!F69,PiExpUK!I69)</f>
        <v>5.4959016393442601</v>
      </c>
      <c r="E73" s="12">
        <f t="shared" si="3"/>
        <v>5.6538188474262911</v>
      </c>
      <c r="F73" s="12">
        <f t="shared" si="8"/>
        <v>4.1101589667163454</v>
      </c>
      <c r="G73" s="12">
        <f>FAME!C73</f>
        <v>9.2503313442884476</v>
      </c>
      <c r="H73">
        <f>AVERAGE(FAME!G52:G72)</f>
        <v>3.9522417586343144</v>
      </c>
      <c r="J73" s="12">
        <f t="shared" si="5"/>
        <v>5.2980895856541332</v>
      </c>
      <c r="K73" s="12"/>
      <c r="L73" s="12">
        <f>FAME!D73</f>
        <v>9.6608031011722417</v>
      </c>
      <c r="M73">
        <f>AVERAGE(FAME!G33:G73)</f>
        <v>7.1532685358303638</v>
      </c>
      <c r="N73" s="12"/>
      <c r="O73" s="12">
        <f t="shared" si="6"/>
        <v>2.5075345653418779</v>
      </c>
      <c r="P73" s="12"/>
      <c r="R73">
        <f t="shared" si="7"/>
        <v>1.3844383972066332E-2</v>
      </c>
      <c r="S73">
        <f>R73-$R$203</f>
        <v>7.7871671612192153E-3</v>
      </c>
      <c r="AC73" s="12">
        <f>O73-'R-US'!O73</f>
        <v>0.30636306534187696</v>
      </c>
    </row>
    <row r="74" spans="1:29">
      <c r="A74" s="8">
        <f>FRED!A234</f>
        <v>32051</v>
      </c>
      <c r="B74" s="12">
        <f>FAME!E74</f>
        <v>9.21875</v>
      </c>
      <c r="C74">
        <f>AVERAGE(FAME!G53:G73)</f>
        <v>3.9505364075132792</v>
      </c>
      <c r="D74" s="13">
        <f>AVERAGE(PiExpUK!D70,PiExpUK!F70,PiExpUK!I70)</f>
        <v>4.6046923927058403</v>
      </c>
      <c r="E74" s="12">
        <f t="shared" si="3"/>
        <v>5.2682135924867204</v>
      </c>
      <c r="F74" s="12">
        <f t="shared" si="8"/>
        <v>4.6140576072941597</v>
      </c>
      <c r="G74" s="12">
        <f>FAME!C74</f>
        <v>9.1614521862165184</v>
      </c>
      <c r="H74">
        <f>AVERAGE(FAME!G53:G73)</f>
        <v>3.9505364075132792</v>
      </c>
      <c r="J74" s="12">
        <f t="shared" si="5"/>
        <v>5.2109157787032387</v>
      </c>
      <c r="K74" s="12"/>
      <c r="L74" s="12">
        <f>FAME!D74</f>
        <v>9.4748523692393007</v>
      </c>
      <c r="M74">
        <f>AVERAGE(FAME!G34:G74)</f>
        <v>7.0916778891196479</v>
      </c>
      <c r="N74" s="12"/>
      <c r="O74" s="12">
        <f t="shared" si="6"/>
        <v>2.3831744801196528</v>
      </c>
      <c r="P74" s="12"/>
      <c r="R74">
        <f t="shared" si="7"/>
        <v>1.2918057007791584E-2</v>
      </c>
      <c r="S74">
        <f t="shared" ref="S74:S137" si="9">R74-$R$203</f>
        <v>6.8608401969444668E-3</v>
      </c>
      <c r="AC74" s="12">
        <f>O74-'R-US'!O74</f>
        <v>-0.1376097779448644</v>
      </c>
    </row>
    <row r="75" spans="1:29">
      <c r="A75" s="8">
        <f>FRED!A235</f>
        <v>32143</v>
      </c>
      <c r="B75" s="12">
        <f>FAME!E75</f>
        <v>8.75</v>
      </c>
      <c r="C75">
        <f>AVERAGE(FAME!G54:G74)</f>
        <v>3.9238661584314731</v>
      </c>
      <c r="D75" s="13">
        <f>AVERAGE(PiExpUK!D71,PiExpUK!F71,PiExpUK!I71)</f>
        <v>3.71348314606742</v>
      </c>
      <c r="E75" s="12">
        <f t="shared" si="3"/>
        <v>4.8261338415685273</v>
      </c>
      <c r="F75" s="12">
        <f t="shared" si="8"/>
        <v>5.0365168539325804</v>
      </c>
      <c r="G75" s="12">
        <f>FAME!C75</f>
        <v>9.017929815661212</v>
      </c>
      <c r="H75">
        <f>AVERAGE(FAME!G54:G74)</f>
        <v>3.9238661584314731</v>
      </c>
      <c r="J75" s="12">
        <f t="shared" si="5"/>
        <v>5.0940636572297393</v>
      </c>
      <c r="K75" s="12"/>
      <c r="L75" s="12">
        <f>FAME!D75</f>
        <v>9.3915183952424464</v>
      </c>
      <c r="M75">
        <f>AVERAGE(FAME!G35:G75)</f>
        <v>7.0402480108063914</v>
      </c>
      <c r="N75" s="12"/>
      <c r="O75" s="12">
        <f t="shared" si="6"/>
        <v>2.351270384436055</v>
      </c>
      <c r="P75" s="12"/>
      <c r="R75">
        <f t="shared" si="7"/>
        <v>1.1852926625233628E-2</v>
      </c>
      <c r="S75">
        <f t="shared" si="9"/>
        <v>5.7957098143865118E-3</v>
      </c>
      <c r="AC75" s="12">
        <f>O75-'R-US'!O75</f>
        <v>0.49383839250057182</v>
      </c>
    </row>
    <row r="76" spans="1:29">
      <c r="A76" s="8">
        <f>FRED!A236</f>
        <v>32234</v>
      </c>
      <c r="B76" s="12">
        <f>FAME!E76</f>
        <v>8.0714285714285712</v>
      </c>
      <c r="C76">
        <f>AVERAGE(FAME!G55:G75)</f>
        <v>3.940285038002552</v>
      </c>
      <c r="D76" s="13">
        <f>AVERAGE(PiExpUK!D72,PiExpUK!F72,PiExpUK!I72)</f>
        <v>4.064453125</v>
      </c>
      <c r="E76" s="12">
        <f t="shared" si="3"/>
        <v>4.1311435334260196</v>
      </c>
      <c r="F76" s="12">
        <f t="shared" si="8"/>
        <v>4.0069754464285712</v>
      </c>
      <c r="G76" s="12">
        <f>FAME!C76</f>
        <v>9.8785491488468846</v>
      </c>
      <c r="H76">
        <f>AVERAGE(FAME!G55:G75)</f>
        <v>3.940285038002552</v>
      </c>
      <c r="J76" s="12">
        <f t="shared" si="5"/>
        <v>5.938264110844333</v>
      </c>
      <c r="K76" s="12"/>
      <c r="L76" s="12">
        <f>FAME!D76</f>
        <v>9.7442838490480828</v>
      </c>
      <c r="M76">
        <f>AVERAGE(FAME!G36:G76)</f>
        <v>6.9688235083450643</v>
      </c>
      <c r="N76" s="12"/>
      <c r="O76" s="12">
        <f t="shared" si="6"/>
        <v>2.7754603407030185</v>
      </c>
      <c r="P76" s="12"/>
      <c r="R76">
        <f t="shared" si="7"/>
        <v>1.0171611271742043E-2</v>
      </c>
      <c r="S76">
        <f t="shared" si="9"/>
        <v>4.1143944608949259E-3</v>
      </c>
      <c r="AC76" s="12">
        <f>O76-'R-US'!O76</f>
        <v>0.35339344784587556</v>
      </c>
    </row>
    <row r="77" spans="1:29">
      <c r="A77" s="8">
        <f>FRED!A237</f>
        <v>32325</v>
      </c>
      <c r="B77" s="12">
        <f>FAME!E77</f>
        <v>11.046153846153846</v>
      </c>
      <c r="C77">
        <f>AVERAGE(FAME!G56:G76)</f>
        <v>3.9925731903178066</v>
      </c>
      <c r="D77" s="13">
        <f>AVERAGE(PiExpUK!D73,PiExpUK!F73,PiExpUK!I73)</f>
        <v>5.4959016393442601</v>
      </c>
      <c r="E77" s="12">
        <f t="shared" si="3"/>
        <v>7.0535806558360399</v>
      </c>
      <c r="F77" s="12">
        <f t="shared" si="8"/>
        <v>5.5502522068095859</v>
      </c>
      <c r="G77" s="12">
        <f>FAME!C77</f>
        <v>9.9811615924413406</v>
      </c>
      <c r="H77">
        <f>AVERAGE(FAME!G56:G76)</f>
        <v>3.9925731903178066</v>
      </c>
      <c r="J77" s="12">
        <f t="shared" si="5"/>
        <v>5.9885884021235345</v>
      </c>
      <c r="K77" s="12"/>
      <c r="L77" s="12">
        <f>FAME!D77</f>
        <v>9.6067978710037583</v>
      </c>
      <c r="M77">
        <f>AVERAGE(FAME!G37:G77)</f>
        <v>6.88021575842704</v>
      </c>
      <c r="N77" s="12"/>
      <c r="O77" s="12">
        <f t="shared" si="6"/>
        <v>2.7265821125767182</v>
      </c>
      <c r="P77" s="12"/>
      <c r="R77">
        <f t="shared" si="7"/>
        <v>1.7185825078044781E-2</v>
      </c>
      <c r="S77">
        <f t="shared" si="9"/>
        <v>1.1128608267197665E-2</v>
      </c>
      <c r="AC77" s="12">
        <f>O77-'R-US'!O77</f>
        <v>3.7571862576719184E-2</v>
      </c>
    </row>
    <row r="78" spans="1:29">
      <c r="A78" s="8">
        <f>FRED!A238</f>
        <v>32417</v>
      </c>
      <c r="B78" s="12">
        <f>FAME!E78</f>
        <v>12.380952380952381</v>
      </c>
      <c r="C78">
        <f>AVERAGE(FAME!G57:G77)</f>
        <v>4.0077620996090602</v>
      </c>
      <c r="D78" s="13">
        <f>AVERAGE(PiExpUK!D74,PiExpUK!F74,PiExpUK!I74)</f>
        <v>6.5481927710843397</v>
      </c>
      <c r="E78" s="12">
        <f t="shared" si="3"/>
        <v>8.3731902813433212</v>
      </c>
      <c r="F78" s="12">
        <f t="shared" si="8"/>
        <v>5.8327596098680417</v>
      </c>
      <c r="G78" s="12">
        <f>FAME!C78</f>
        <v>9.9761177147334639</v>
      </c>
      <c r="H78">
        <f>AVERAGE(FAME!G57:G77)</f>
        <v>4.0077620996090602</v>
      </c>
      <c r="J78" s="12">
        <f t="shared" si="5"/>
        <v>5.9683556151244037</v>
      </c>
      <c r="K78" s="12"/>
      <c r="L78" s="12">
        <f>FAME!D78</f>
        <v>9.5262685847883244</v>
      </c>
      <c r="M78">
        <f>AVERAGE(FAME!G38:G78)</f>
        <v>6.6859639911878519</v>
      </c>
      <c r="N78" s="12"/>
      <c r="O78" s="12">
        <f t="shared" si="6"/>
        <v>2.8403045936004725</v>
      </c>
      <c r="P78" s="12"/>
      <c r="R78">
        <f t="shared" si="7"/>
        <v>2.0306056392251248E-2</v>
      </c>
      <c r="S78">
        <f t="shared" si="9"/>
        <v>1.4248839581404132E-2</v>
      </c>
      <c r="AC78" s="12">
        <f>O78-'R-US'!O78</f>
        <v>0.20079741327260336</v>
      </c>
    </row>
    <row r="79" spans="1:29">
      <c r="A79" s="8">
        <f>FRED!A239</f>
        <v>32509</v>
      </c>
      <c r="B79" s="12">
        <f>FAME!E79</f>
        <v>13</v>
      </c>
      <c r="C79">
        <f>AVERAGE(FAME!G58:G78)</f>
        <v>4.0722475792848956</v>
      </c>
      <c r="D79" s="13">
        <f>AVERAGE(PiExpUK!D75,PiExpUK!F75,PiExpUK!I75)</f>
        <v>6.5241935483870996</v>
      </c>
      <c r="E79" s="12">
        <f t="shared" si="3"/>
        <v>8.9277524207151053</v>
      </c>
      <c r="F79" s="12">
        <f t="shared" si="8"/>
        <v>6.4758064516129004</v>
      </c>
      <c r="G79" s="12">
        <f>FAME!C79</f>
        <v>10.453016943259415</v>
      </c>
      <c r="H79">
        <f>AVERAGE(FAME!G58:G78)</f>
        <v>4.0722475792848956</v>
      </c>
      <c r="J79" s="12">
        <f t="shared" si="5"/>
        <v>6.3807693639745198</v>
      </c>
      <c r="K79" s="12"/>
      <c r="L79" s="12">
        <f>FAME!D79</f>
        <v>9.9016449724956725</v>
      </c>
      <c r="M79">
        <f>AVERAGE(FAME!G39:G79)</f>
        <v>6.4661540415377603</v>
      </c>
      <c r="N79" s="12"/>
      <c r="O79" s="12">
        <f t="shared" si="6"/>
        <v>3.4354909309579122</v>
      </c>
      <c r="P79" s="12"/>
      <c r="R79">
        <f t="shared" si="7"/>
        <v>2.1608824543436489E-2</v>
      </c>
      <c r="S79">
        <f t="shared" si="9"/>
        <v>1.5551607732589373E-2</v>
      </c>
      <c r="AC79" s="12">
        <f>O79-'R-US'!O79</f>
        <v>0.42581433669561797</v>
      </c>
    </row>
    <row r="80" spans="1:29">
      <c r="A80" s="8">
        <f>FRED!A240</f>
        <v>32599</v>
      </c>
      <c r="B80" s="12">
        <f>FAME!E80</f>
        <v>13.428571428571429</v>
      </c>
      <c r="C80">
        <f>AVERAGE(FAME!G59:G79)</f>
        <v>4.1645552340468175</v>
      </c>
      <c r="D80" s="13">
        <f>AVERAGE(PiExpUK!D76,PiExpUK!F76,PiExpUK!I76)</f>
        <v>8.2098214285714306</v>
      </c>
      <c r="E80" s="12">
        <f t="shared" si="3"/>
        <v>9.2640161945246113</v>
      </c>
      <c r="F80" s="12">
        <f t="shared" si="8"/>
        <v>5.2187499999999982</v>
      </c>
      <c r="G80" s="12">
        <f>FAME!C80</f>
        <v>10.162173514133253</v>
      </c>
      <c r="H80">
        <f>AVERAGE(FAME!G59:G79)</f>
        <v>4.1645552340468175</v>
      </c>
      <c r="J80" s="12">
        <f t="shared" si="5"/>
        <v>5.997618280086435</v>
      </c>
      <c r="K80" s="12"/>
      <c r="L80" s="12">
        <f>FAME!D80</f>
        <v>9.7075852197996824</v>
      </c>
      <c r="M80">
        <f>AVERAGE(FAME!G40:G80)</f>
        <v>6.242464391685937</v>
      </c>
      <c r="N80" s="12"/>
      <c r="O80" s="12">
        <f t="shared" si="6"/>
        <v>3.4651208281137453</v>
      </c>
      <c r="P80" s="12"/>
      <c r="R80">
        <f t="shared" si="7"/>
        <v>2.2396348985636028E-2</v>
      </c>
      <c r="S80">
        <f t="shared" si="9"/>
        <v>1.6339132174788912E-2</v>
      </c>
      <c r="AC80" s="12">
        <f>O80-'R-US'!O80</f>
        <v>0.78139807811374595</v>
      </c>
    </row>
    <row r="81" spans="1:29">
      <c r="A81" s="8">
        <f>FRED!A241</f>
        <v>32690</v>
      </c>
      <c r="B81" s="12">
        <f>FAME!E81</f>
        <v>14</v>
      </c>
      <c r="C81">
        <f>AVERAGE(FAME!G60:G80)</f>
        <v>4.2563630786419413</v>
      </c>
      <c r="D81" s="13">
        <f>AVERAGE(PiExpUK!D77,PiExpUK!F77,PiExpUK!I77)</f>
        <v>7.5610328638497704</v>
      </c>
      <c r="E81" s="12">
        <f t="shared" si="3"/>
        <v>9.7436369213580587</v>
      </c>
      <c r="F81" s="12">
        <f t="shared" si="8"/>
        <v>6.4389671361502296</v>
      </c>
      <c r="G81" s="12">
        <f>FAME!C81</f>
        <v>10.66261565899344</v>
      </c>
      <c r="H81">
        <f>AVERAGE(FAME!G60:G80)</f>
        <v>4.2563630786419413</v>
      </c>
      <c r="J81" s="12">
        <f t="shared" si="5"/>
        <v>6.4062525803514987</v>
      </c>
      <c r="K81" s="12"/>
      <c r="L81" s="12">
        <f>FAME!D81</f>
        <v>10.044624008750306</v>
      </c>
      <c r="M81">
        <f>AVERAGE(FAME!G41:G81)</f>
        <v>5.9815105069183918</v>
      </c>
      <c r="N81" s="12"/>
      <c r="O81" s="12">
        <f t="shared" si="6"/>
        <v>4.0631135018319142</v>
      </c>
      <c r="P81" s="12"/>
      <c r="R81">
        <f t="shared" si="7"/>
        <v>2.3516473844090946E-2</v>
      </c>
      <c r="S81">
        <f t="shared" si="9"/>
        <v>1.745925703324383E-2</v>
      </c>
      <c r="AC81" s="12">
        <f>O81-'R-US'!O81</f>
        <v>1.8900311843715976</v>
      </c>
    </row>
    <row r="82" spans="1:29">
      <c r="A82" s="8">
        <f>FRED!A242</f>
        <v>32782</v>
      </c>
      <c r="B82" s="12">
        <f>FAME!E82</f>
        <v>14.952380952380953</v>
      </c>
      <c r="C82">
        <f>AVERAGE(FAME!G61:G81)</f>
        <v>4.3658837133749708</v>
      </c>
      <c r="D82" s="13">
        <f>AVERAGE(PiExpUK!D78,PiExpUK!F78,PiExpUK!I78)</f>
        <v>7.3516260162601599</v>
      </c>
      <c r="E82" s="12">
        <f t="shared" si="3"/>
        <v>10.586497239005983</v>
      </c>
      <c r="F82" s="12">
        <f t="shared" si="8"/>
        <v>7.6007549361207927</v>
      </c>
      <c r="G82" s="12">
        <f>FAME!C82</f>
        <v>11.606502422756362</v>
      </c>
      <c r="H82">
        <f>AVERAGE(FAME!G61:G81)</f>
        <v>4.3658837133749708</v>
      </c>
      <c r="J82" s="12">
        <f t="shared" si="5"/>
        <v>7.2406187093813914</v>
      </c>
      <c r="K82" s="12"/>
      <c r="L82" s="12">
        <f>FAME!D82</f>
        <v>10.907314226791339</v>
      </c>
      <c r="M82">
        <f>AVERAGE(FAME!G42:G82)</f>
        <v>5.8324399089053971</v>
      </c>
      <c r="N82" s="12"/>
      <c r="O82" s="12">
        <f t="shared" si="6"/>
        <v>5.0748743178859419</v>
      </c>
      <c r="P82" s="12"/>
      <c r="R82">
        <f t="shared" si="7"/>
        <v>2.5476058720398376E-2</v>
      </c>
      <c r="S82">
        <f t="shared" si="9"/>
        <v>1.941884190955126E-2</v>
      </c>
      <c r="AC82" s="12">
        <f>O82-'R-US'!O82</f>
        <v>2.9267252936923933</v>
      </c>
    </row>
    <row r="83" spans="1:29">
      <c r="A83" s="8">
        <f>FRED!A243</f>
        <v>32874</v>
      </c>
      <c r="B83" s="12">
        <f>FAME!E83</f>
        <v>15</v>
      </c>
      <c r="C83">
        <f>AVERAGE(FAME!G62:G82)</f>
        <v>4.5023581289930439</v>
      </c>
      <c r="D83" s="13">
        <f>AVERAGE(PiExpUK!D79,PiExpUK!F79,PiExpUK!I79)</f>
        <v>8.1689655172413804</v>
      </c>
      <c r="E83" s="12">
        <f t="shared" si="3"/>
        <v>10.497641871006955</v>
      </c>
      <c r="F83" s="12">
        <f t="shared" si="8"/>
        <v>6.8310344827586196</v>
      </c>
      <c r="G83" s="12">
        <f>FAME!C83</f>
        <v>12.084559615603311</v>
      </c>
      <c r="H83">
        <f>AVERAGE(FAME!G62:G82)</f>
        <v>4.5023581289930439</v>
      </c>
      <c r="J83" s="12">
        <f t="shared" si="5"/>
        <v>7.5822014866102672</v>
      </c>
      <c r="K83" s="12"/>
      <c r="L83" s="12">
        <f>FAME!D83</f>
        <v>11.561293212617628</v>
      </c>
      <c r="M83">
        <f>AVERAGE(FAME!G43:G83)</f>
        <v>5.6891803443975864</v>
      </c>
      <c r="N83" s="12"/>
      <c r="O83" s="12">
        <f t="shared" si="6"/>
        <v>5.8721128682200412</v>
      </c>
      <c r="P83" s="12"/>
      <c r="R83">
        <f t="shared" si="7"/>
        <v>2.5270006167058545E-2</v>
      </c>
      <c r="S83">
        <f t="shared" si="9"/>
        <v>1.9212789356211429E-2</v>
      </c>
      <c r="AC83" s="12">
        <f>O83-'R-US'!O83</f>
        <v>3.0068231504781062</v>
      </c>
    </row>
    <row r="84" spans="1:29">
      <c r="A84" s="8">
        <f>FRED!A244</f>
        <v>32964</v>
      </c>
      <c r="B84" s="12">
        <f>FAME!E84</f>
        <v>15</v>
      </c>
      <c r="C84">
        <f>AVERAGE(FAME!G63:G83)</f>
        <v>4.6108927471550007</v>
      </c>
      <c r="D84" s="13">
        <f>AVERAGE(PiExpUK!D80,PiExpUK!F80,PiExpUK!I80)</f>
        <v>9.0307167235494905</v>
      </c>
      <c r="E84" s="12">
        <f t="shared" si="3"/>
        <v>10.389107252844999</v>
      </c>
      <c r="F84" s="12">
        <f t="shared" si="8"/>
        <v>5.9692832764505095</v>
      </c>
      <c r="G84" s="12">
        <f>FAME!C84</f>
        <v>11.664417020811769</v>
      </c>
      <c r="H84">
        <f>AVERAGE(FAME!G63:G83)</f>
        <v>4.6108927471550007</v>
      </c>
      <c r="J84" s="12">
        <f t="shared" si="5"/>
        <v>7.0535242736567678</v>
      </c>
      <c r="K84" s="12"/>
      <c r="L84" s="12">
        <f>FAME!D84</f>
        <v>11.450730845440573</v>
      </c>
      <c r="M84">
        <f>AVERAGE(FAME!G44:G84)</f>
        <v>5.5895386087362926</v>
      </c>
      <c r="N84" s="12"/>
      <c r="O84" s="12">
        <f t="shared" si="6"/>
        <v>5.8611922367042801</v>
      </c>
      <c r="P84" s="12"/>
      <c r="R84">
        <f t="shared" si="7"/>
        <v>2.5018149435314774E-2</v>
      </c>
      <c r="S84">
        <f t="shared" si="9"/>
        <v>1.8960932624467658E-2</v>
      </c>
      <c r="AC84" s="12">
        <f>O84-'R-US'!O84</f>
        <v>2.5212180025772977</v>
      </c>
    </row>
    <row r="85" spans="1:29">
      <c r="A85" s="8">
        <f>FRED!A245</f>
        <v>33055</v>
      </c>
      <c r="B85" s="12">
        <f>FAME!E85</f>
        <v>15</v>
      </c>
      <c r="C85">
        <f>AVERAGE(FAME!G64:G84)</f>
        <v>4.8157547289516565</v>
      </c>
      <c r="D85" s="13">
        <f>AVERAGE(PiExpUK!D81,PiExpUK!F81,PiExpUK!I81)</f>
        <v>9.4972899728997309</v>
      </c>
      <c r="E85" s="12">
        <f t="shared" si="3"/>
        <v>10.184245271048344</v>
      </c>
      <c r="F85" s="12">
        <f t="shared" si="8"/>
        <v>5.5027100271002691</v>
      </c>
      <c r="G85" s="12">
        <f>FAME!C85</f>
        <v>10.961714308280774</v>
      </c>
      <c r="H85">
        <f>AVERAGE(FAME!G64:G84)</f>
        <v>4.8157547289516565</v>
      </c>
      <c r="J85" s="12">
        <f t="shared" si="5"/>
        <v>6.1459595793291175</v>
      </c>
      <c r="K85" s="12"/>
      <c r="L85" s="12">
        <f>FAME!D85</f>
        <v>10.932786636739724</v>
      </c>
      <c r="M85">
        <f>AVERAGE(FAME!G45:G85)</f>
        <v>5.489742727801584</v>
      </c>
      <c r="N85" s="12"/>
      <c r="O85" s="12">
        <f t="shared" si="6"/>
        <v>5.4430439089381402</v>
      </c>
      <c r="P85" s="12"/>
      <c r="R85">
        <f t="shared" si="7"/>
        <v>2.4542256591764788E-2</v>
      </c>
      <c r="S85">
        <f t="shared" si="9"/>
        <v>1.8485039780917673E-2</v>
      </c>
      <c r="AC85" s="12">
        <f>O85-'R-US'!O85</f>
        <v>1.8298688176683005</v>
      </c>
    </row>
    <row r="86" spans="1:29">
      <c r="A86" s="8">
        <f>FRED!A246</f>
        <v>33147</v>
      </c>
      <c r="B86" s="12">
        <f>FAME!E86</f>
        <v>14.0625</v>
      </c>
      <c r="C86">
        <f>AVERAGE(FAME!G65:G85)</f>
        <v>5.0397268569711784</v>
      </c>
      <c r="D86" s="13">
        <f>AVERAGE(PiExpUK!D82,PiExpUK!F82,PiExpUK!I82)</f>
        <v>7.8728070175438596</v>
      </c>
      <c r="E86" s="12">
        <f t="shared" si="3"/>
        <v>9.0227731430288216</v>
      </c>
      <c r="F86" s="12">
        <f t="shared" si="8"/>
        <v>6.1896929824561404</v>
      </c>
      <c r="G86" s="12">
        <f>FAME!C86</f>
        <v>10.17157230424629</v>
      </c>
      <c r="H86">
        <f>AVERAGE(FAME!G65:G85)</f>
        <v>5.0397268569711784</v>
      </c>
      <c r="J86" s="12">
        <f t="shared" si="5"/>
        <v>5.1318454472751114</v>
      </c>
      <c r="K86" s="12"/>
      <c r="L86" s="12">
        <f>FAME!D86</f>
        <v>10.031140241565776</v>
      </c>
      <c r="M86">
        <f>AVERAGE(FAME!G46:G86)</f>
        <v>5.3803208558809699</v>
      </c>
      <c r="N86" s="12"/>
      <c r="O86" s="12">
        <f t="shared" si="6"/>
        <v>4.6508193856848061</v>
      </c>
      <c r="P86" s="12"/>
      <c r="R86">
        <f t="shared" si="7"/>
        <v>2.1831546180677508E-2</v>
      </c>
      <c r="S86">
        <f t="shared" si="9"/>
        <v>1.5774329369830392E-2</v>
      </c>
      <c r="AC86" s="12">
        <f>O86-'R-US'!O86</f>
        <v>1.1486751437493226</v>
      </c>
    </row>
    <row r="87" spans="1:29">
      <c r="A87" s="8">
        <f>FRED!A247</f>
        <v>33239</v>
      </c>
      <c r="B87" s="12">
        <f>FAME!E87</f>
        <v>13.524193548387096</v>
      </c>
      <c r="C87">
        <f>AVERAGE(FAME!G66:G86)</f>
        <v>5.2257613374674152</v>
      </c>
      <c r="D87" s="13">
        <f>AVERAGE(PiExpUK!D83,PiExpUK!F83,PiExpUK!I83)</f>
        <v>7.5657894736842097</v>
      </c>
      <c r="E87" s="12">
        <f t="shared" si="3"/>
        <v>8.2984322109196818</v>
      </c>
      <c r="F87" s="12">
        <f t="shared" si="8"/>
        <v>5.9584040747028864</v>
      </c>
      <c r="G87" s="12">
        <f>FAME!C87</f>
        <v>10.178958489933814</v>
      </c>
      <c r="H87">
        <f>AVERAGE(FAME!G66:G86)</f>
        <v>5.2257613374674152</v>
      </c>
      <c r="J87" s="12">
        <f t="shared" si="5"/>
        <v>4.9531971524663989</v>
      </c>
      <c r="K87" s="12"/>
      <c r="L87" s="12">
        <f>FAME!D87</f>
        <v>10.127242008876477</v>
      </c>
      <c r="M87">
        <f>AVERAGE(FAME!G47:G87)</f>
        <v>5.2680335185866545</v>
      </c>
      <c r="N87" s="12"/>
      <c r="O87" s="12">
        <f t="shared" si="6"/>
        <v>4.8592084902898227</v>
      </c>
      <c r="P87" s="12"/>
      <c r="R87">
        <f t="shared" si="7"/>
        <v>2.0130053796317604E-2</v>
      </c>
      <c r="S87">
        <f t="shared" si="9"/>
        <v>1.4072836985470488E-2</v>
      </c>
      <c r="AC87" s="12">
        <f>O87-'R-US'!O87</f>
        <v>1.5836516569564898</v>
      </c>
    </row>
    <row r="88" spans="1:29">
      <c r="A88" s="8">
        <f>FRED!A248</f>
        <v>33329</v>
      </c>
      <c r="B88" s="12">
        <f>FAME!E88</f>
        <v>11.859375</v>
      </c>
      <c r="C88">
        <f>AVERAGE(FAME!G67:G87)</f>
        <v>5.4070276898142255</v>
      </c>
      <c r="D88" s="13">
        <f>AVERAGE(PiExpUK!D84,PiExpUK!F84,PiExpUK!I84)</f>
        <v>5.9789789789789802</v>
      </c>
      <c r="E88" s="12">
        <f t="shared" si="3"/>
        <v>6.4523473101857745</v>
      </c>
      <c r="F88" s="12">
        <f t="shared" si="8"/>
        <v>5.8803960210210198</v>
      </c>
      <c r="G88" s="12">
        <f>FAME!C88</f>
        <v>9.8929641182130936</v>
      </c>
      <c r="H88">
        <f>AVERAGE(FAME!G67:G87)</f>
        <v>5.4070276898142255</v>
      </c>
      <c r="J88" s="12">
        <f t="shared" si="5"/>
        <v>4.4859364283988681</v>
      </c>
      <c r="K88" s="12"/>
      <c r="L88" s="12">
        <f>FAME!D88</f>
        <v>9.7416463623325775</v>
      </c>
      <c r="M88">
        <f>AVERAGE(FAME!G48:G88)</f>
        <v>5.1250940196654122</v>
      </c>
      <c r="N88" s="12"/>
      <c r="O88" s="12">
        <f t="shared" si="6"/>
        <v>4.6165523426671653</v>
      </c>
      <c r="P88" s="12"/>
      <c r="R88">
        <f t="shared" si="7"/>
        <v>1.5754629897887451E-2</v>
      </c>
      <c r="S88">
        <f t="shared" si="9"/>
        <v>9.6974130870403352E-3</v>
      </c>
      <c r="AC88" s="12">
        <f>O88-'R-US'!O88</f>
        <v>1.0883095926671666</v>
      </c>
    </row>
    <row r="89" spans="1:29">
      <c r="A89" s="8">
        <f>FRED!A249</f>
        <v>33420</v>
      </c>
      <c r="B89" s="12">
        <f>FAME!E89</f>
        <v>10.924242424242424</v>
      </c>
      <c r="C89">
        <f>AVERAGE(FAME!G68:G88)</f>
        <v>5.4452531307081342</v>
      </c>
      <c r="D89" s="13">
        <f>AVERAGE(PiExpUK!D85,PiExpUK!F85,PiExpUK!I85)</f>
        <v>5.0018518518518498</v>
      </c>
      <c r="E89" s="12">
        <f t="shared" si="3"/>
        <v>5.4789892935342897</v>
      </c>
      <c r="F89" s="12">
        <f t="shared" si="8"/>
        <v>5.9223905723905741</v>
      </c>
      <c r="G89" s="12">
        <f>FAME!C89</f>
        <v>9.6880846699410874</v>
      </c>
      <c r="H89">
        <f>AVERAGE(FAME!G68:G88)</f>
        <v>5.4452531307081342</v>
      </c>
      <c r="J89" s="12">
        <f t="shared" si="5"/>
        <v>4.2428315392329532</v>
      </c>
      <c r="K89" s="12"/>
      <c r="L89" s="12">
        <f>FAME!D89</f>
        <v>9.4816697660602998</v>
      </c>
      <c r="M89">
        <f>AVERAGE(FAME!G49:G89)</f>
        <v>4.9933167593666976</v>
      </c>
      <c r="N89" s="12"/>
      <c r="O89" s="12">
        <f t="shared" si="6"/>
        <v>4.4883530066936022</v>
      </c>
      <c r="P89" s="12"/>
      <c r="R89">
        <f t="shared" si="7"/>
        <v>1.3424711360996211E-2</v>
      </c>
      <c r="S89">
        <f t="shared" si="9"/>
        <v>7.3674945501490943E-3</v>
      </c>
      <c r="AC89" s="12">
        <f>O89-'R-US'!O89</f>
        <v>1.0099062566936023</v>
      </c>
    </row>
    <row r="90" spans="1:29">
      <c r="A90" s="8">
        <f>FRED!A250</f>
        <v>33512</v>
      </c>
      <c r="B90" s="12">
        <f>FAME!E90</f>
        <v>10.5</v>
      </c>
      <c r="C90">
        <f>AVERAGE(FAME!G69:G89)</f>
        <v>5.4437560221628649</v>
      </c>
      <c r="D90" s="13">
        <f>AVERAGE(PiExpUK!D86,PiExpUK!F86,PiExpUK!I86)</f>
        <v>4.8059006211180098</v>
      </c>
      <c r="E90" s="12">
        <f t="shared" si="3"/>
        <v>5.0562439778371351</v>
      </c>
      <c r="F90" s="12">
        <f t="shared" si="8"/>
        <v>5.6940993788819902</v>
      </c>
      <c r="G90" s="12">
        <f>FAME!C90</f>
        <v>9.5362698747182488</v>
      </c>
      <c r="H90">
        <f>AVERAGE(FAME!G69:G89)</f>
        <v>5.4437560221628649</v>
      </c>
      <c r="J90" s="12">
        <f t="shared" si="5"/>
        <v>4.0925138525553839</v>
      </c>
      <c r="K90" s="12"/>
      <c r="L90" s="12">
        <f>FAME!D90</f>
        <v>9.2333598529188663</v>
      </c>
      <c r="M90">
        <f>AVERAGE(FAME!G50:G90)</f>
        <v>4.8788249529774692</v>
      </c>
      <c r="N90" s="12"/>
      <c r="O90" s="12">
        <f t="shared" si="6"/>
        <v>4.3545348999413971</v>
      </c>
      <c r="P90" s="12"/>
      <c r="R90">
        <f t="shared" si="7"/>
        <v>1.2407764867700122E-2</v>
      </c>
      <c r="S90">
        <f t="shared" si="9"/>
        <v>6.3505480568530051E-3</v>
      </c>
      <c r="AC90" s="12">
        <f>O90-'R-US'!O90</f>
        <v>1.3060626499413974</v>
      </c>
    </row>
    <row r="91" spans="1:29">
      <c r="A91" s="8">
        <f>FRED!A251</f>
        <v>33604</v>
      </c>
      <c r="B91" s="12">
        <f>FAME!E91</f>
        <v>10.5</v>
      </c>
      <c r="C91">
        <f>AVERAGE(FAME!G70:G90)</f>
        <v>5.4332489913720083</v>
      </c>
      <c r="D91" s="13">
        <f>AVERAGE(PiExpUK!D87,PiExpUK!F87,PiExpUK!I87)</f>
        <v>4.7386666666666697</v>
      </c>
      <c r="E91" s="12">
        <f t="shared" si="3"/>
        <v>5.0667510086279917</v>
      </c>
      <c r="F91" s="12">
        <f t="shared" si="8"/>
        <v>5.7613333333333303</v>
      </c>
      <c r="G91" s="12">
        <f>FAME!C91</f>
        <v>9.2316557811386435</v>
      </c>
      <c r="H91">
        <f>AVERAGE(FAME!G70:G90)</f>
        <v>5.4332489913720083</v>
      </c>
      <c r="J91" s="12">
        <f t="shared" si="5"/>
        <v>3.7984067897666351</v>
      </c>
      <c r="K91" s="12"/>
      <c r="L91" s="12">
        <f>FAME!D91</f>
        <v>8.9563694033023982</v>
      </c>
      <c r="M91">
        <f>AVERAGE(FAME!G51:G91)</f>
        <v>4.7765667209492104</v>
      </c>
      <c r="N91" s="12"/>
      <c r="O91" s="12">
        <f t="shared" si="6"/>
        <v>4.1798026823531877</v>
      </c>
      <c r="P91" s="12"/>
      <c r="R91">
        <f t="shared" si="7"/>
        <v>1.2433077500778822E-2</v>
      </c>
      <c r="S91">
        <f t="shared" si="9"/>
        <v>6.3758606899317052E-3</v>
      </c>
      <c r="AC91" s="12">
        <f>O91-'R-US'!O91</f>
        <v>1.00394969848222</v>
      </c>
    </row>
    <row r="92" spans="1:29">
      <c r="A92" s="8">
        <f>FRED!A252</f>
        <v>33695</v>
      </c>
      <c r="B92" s="12">
        <f>FAME!E92</f>
        <v>10.185483870967742</v>
      </c>
      <c r="C92">
        <f>AVERAGE(FAME!G71:G91)</f>
        <v>5.3902089471353563</v>
      </c>
      <c r="D92" s="13">
        <f>AVERAGE(PiExpUK!D88,PiExpUK!F88,PiExpUK!I88)</f>
        <v>4.4401197604790399</v>
      </c>
      <c r="E92" s="12">
        <f t="shared" si="3"/>
        <v>4.7952749238323857</v>
      </c>
      <c r="F92" s="12">
        <f t="shared" si="8"/>
        <v>5.7453641104887021</v>
      </c>
      <c r="G92" s="12">
        <f>FAME!C92</f>
        <v>9.2259443847712408</v>
      </c>
      <c r="H92">
        <f>AVERAGE(FAME!G71:G91)</f>
        <v>5.3902089471353563</v>
      </c>
      <c r="J92" s="12">
        <f t="shared" si="5"/>
        <v>3.8357354376358845</v>
      </c>
      <c r="K92" s="12"/>
      <c r="L92" s="12">
        <f>FAME!D92</f>
        <v>8.9353232062218009</v>
      </c>
      <c r="M92">
        <f>AVERAGE(FAME!G52:G92)</f>
        <v>4.6908688654346626</v>
      </c>
      <c r="N92" s="12"/>
      <c r="O92" s="12">
        <f t="shared" si="6"/>
        <v>4.2444543407871382</v>
      </c>
      <c r="P92" s="12"/>
      <c r="R92">
        <f t="shared" si="7"/>
        <v>1.1778450603212587E-2</v>
      </c>
      <c r="S92">
        <f t="shared" si="9"/>
        <v>5.7212337923654702E-3</v>
      </c>
      <c r="AC92" s="12">
        <f>O92-'R-US'!O92</f>
        <v>0.8823148447553919</v>
      </c>
    </row>
    <row r="93" spans="1:29">
      <c r="A93" s="8">
        <f>FRED!A253</f>
        <v>33786</v>
      </c>
      <c r="B93" s="12">
        <f>FAME!E93</f>
        <v>9.8939393939393945</v>
      </c>
      <c r="C93">
        <f>AVERAGE(FAME!G72:G92)</f>
        <v>5.3736980523753122</v>
      </c>
      <c r="D93" s="13">
        <f>AVERAGE(PiExpUK!D89,PiExpUK!F89,PiExpUK!I89)</f>
        <v>4.2347670250896101</v>
      </c>
      <c r="E93" s="12">
        <f t="shared" si="3"/>
        <v>4.5202413415640823</v>
      </c>
      <c r="F93" s="12">
        <f t="shared" si="8"/>
        <v>5.6591723688497844</v>
      </c>
      <c r="G93" s="12">
        <f>FAME!C93</f>
        <v>7.7307229306040579</v>
      </c>
      <c r="H93">
        <f>AVERAGE(FAME!G72:G92)</f>
        <v>5.3736980523753122</v>
      </c>
      <c r="J93" s="12">
        <f t="shared" si="5"/>
        <v>2.3570248782287457</v>
      </c>
      <c r="K93" s="12"/>
      <c r="L93" s="12">
        <f>FAME!D93</f>
        <v>8.5548590306352299</v>
      </c>
      <c r="M93">
        <f>AVERAGE(FAME!G53:G93)</f>
        <v>4.6569095607983728</v>
      </c>
      <c r="N93" s="12"/>
      <c r="O93" s="12">
        <f t="shared" si="6"/>
        <v>3.8979494698368571</v>
      </c>
      <c r="P93" s="12"/>
      <c r="R93">
        <f t="shared" si="7"/>
        <v>1.1113947019382397E-2</v>
      </c>
      <c r="S93">
        <f t="shared" si="9"/>
        <v>5.0567302085352808E-3</v>
      </c>
      <c r="AC93" s="12">
        <f>O93-'R-US'!O93</f>
        <v>1.1972597198368566</v>
      </c>
    </row>
    <row r="94" spans="1:29">
      <c r="A94" s="8">
        <f>FRED!A254</f>
        <v>33878</v>
      </c>
      <c r="B94" s="12">
        <f>FAME!E94</f>
        <v>7.6461538461538465</v>
      </c>
      <c r="C94">
        <f>AVERAGE(FAME!G73:G93)</f>
        <v>5.3430948617872911</v>
      </c>
      <c r="D94" s="13">
        <f>AVERAGE(PiExpUK!D90,PiExpUK!F90,PiExpUK!I90)</f>
        <v>3.92620481927711</v>
      </c>
      <c r="E94" s="12">
        <f t="shared" si="3"/>
        <v>2.3030589843665554</v>
      </c>
      <c r="F94" s="12">
        <f t="shared" si="8"/>
        <v>3.7199490268767366</v>
      </c>
      <c r="G94" s="12">
        <f>FAME!C94</f>
        <v>7.144011478403228</v>
      </c>
      <c r="H94">
        <f>AVERAGE(FAME!G73:G93)</f>
        <v>5.3430948617872911</v>
      </c>
      <c r="J94" s="12">
        <f t="shared" si="5"/>
        <v>1.8009166166159369</v>
      </c>
      <c r="K94" s="12"/>
      <c r="L94" s="12">
        <f>FAME!D94</f>
        <v>8.2223639482999982</v>
      </c>
      <c r="M94">
        <f>AVERAGE(FAME!G54:G94)</f>
        <v>4.5985193414454244</v>
      </c>
      <c r="N94" s="12"/>
      <c r="O94" s="12">
        <f t="shared" si="6"/>
        <v>3.6238446068545738</v>
      </c>
      <c r="P94" s="12"/>
      <c r="R94">
        <f t="shared" si="7"/>
        <v>5.7085793476825408E-3</v>
      </c>
      <c r="S94">
        <f t="shared" si="9"/>
        <v>-3.4863746316457587E-4</v>
      </c>
      <c r="AC94" s="12">
        <f>O94-'R-US'!O94</f>
        <v>0.73303727620941306</v>
      </c>
    </row>
    <row r="95" spans="1:29">
      <c r="A95" s="8">
        <f>FRED!A255</f>
        <v>33970</v>
      </c>
      <c r="B95" s="12">
        <f>FAME!E95</f>
        <v>6.265625</v>
      </c>
      <c r="C95">
        <f>AVERAGE(FAME!G74:G94)</f>
        <v>5.2578555216287031</v>
      </c>
      <c r="D95" s="13">
        <f>AVERAGE(PiExpUK!D91,PiExpUK!F91,PiExpUK!I91)</f>
        <v>3.4645161290322601</v>
      </c>
      <c r="E95" s="12">
        <f t="shared" si="3"/>
        <v>1.0077694783712969</v>
      </c>
      <c r="F95" s="12">
        <f t="shared" si="8"/>
        <v>2.8011088709677399</v>
      </c>
      <c r="G95" s="12">
        <f>FAME!C95</f>
        <v>7.3455187230391656</v>
      </c>
      <c r="H95">
        <f>AVERAGE(FAME!G74:G94)</f>
        <v>5.2578555216287031</v>
      </c>
      <c r="J95" s="12">
        <f t="shared" si="5"/>
        <v>2.0876632014104626</v>
      </c>
      <c r="K95" s="12"/>
      <c r="L95" s="12">
        <f>FAME!D95</f>
        <v>8.1614658066364569</v>
      </c>
      <c r="M95">
        <f>AVERAGE(FAME!G55:G95)</f>
        <v>4.5429261677996644</v>
      </c>
      <c r="N95" s="12"/>
      <c r="O95" s="12">
        <f t="shared" si="6"/>
        <v>3.6185396388367925</v>
      </c>
      <c r="P95" s="12"/>
      <c r="R95">
        <f t="shared" si="7"/>
        <v>2.5099580395080423E-3</v>
      </c>
      <c r="S95">
        <f t="shared" si="9"/>
        <v>-3.5472587713390744E-3</v>
      </c>
      <c r="AC95" s="12">
        <f>O95-'R-US'!O95</f>
        <v>1.1768161675253173</v>
      </c>
    </row>
    <row r="96" spans="1:29">
      <c r="A96" s="8">
        <f>FRED!A256</f>
        <v>34060</v>
      </c>
      <c r="B96" s="12">
        <f>FAME!E96</f>
        <v>6</v>
      </c>
      <c r="C96">
        <f>AVERAGE(FAME!G75:G95)</f>
        <v>5.1678908284497656</v>
      </c>
      <c r="D96" s="13">
        <f>AVERAGE(PiExpUK!D92,PiExpUK!F92,PiExpUK!I92)</f>
        <v>3.34772727272727</v>
      </c>
      <c r="E96" s="12">
        <f t="shared" si="3"/>
        <v>0.83210917155023445</v>
      </c>
      <c r="F96" s="12">
        <f t="shared" si="8"/>
        <v>2.65227272727273</v>
      </c>
      <c r="G96" s="12">
        <f>FAME!C96</f>
        <v>6.7447692813487938</v>
      </c>
      <c r="H96">
        <f>AVERAGE(FAME!G75:G95)</f>
        <v>5.1678908284497656</v>
      </c>
      <c r="J96" s="12">
        <f t="shared" si="5"/>
        <v>1.5768784528990283</v>
      </c>
      <c r="K96" s="12"/>
      <c r="L96" s="12">
        <f>FAME!D96</f>
        <v>7.3587659734372997</v>
      </c>
      <c r="M96">
        <f>AVERAGE(FAME!G56:G96)</f>
        <v>4.4920321897318063</v>
      </c>
      <c r="N96" s="12"/>
      <c r="O96" s="12">
        <f t="shared" si="6"/>
        <v>2.8667337837054934</v>
      </c>
      <c r="P96" s="12"/>
      <c r="R96">
        <f t="shared" si="7"/>
        <v>2.0738129551445272E-3</v>
      </c>
      <c r="S96">
        <f t="shared" si="9"/>
        <v>-3.9834038557025895E-3</v>
      </c>
      <c r="AC96" s="12">
        <f>O96-'R-US'!O96</f>
        <v>0.68458679561025537</v>
      </c>
    </row>
    <row r="97" spans="1:29">
      <c r="A97" s="8">
        <f>FRED!A257</f>
        <v>34151</v>
      </c>
      <c r="B97" s="12">
        <f>FAME!E97</f>
        <v>6</v>
      </c>
      <c r="C97">
        <f>AVERAGE(FAME!G76:G96)</f>
        <v>5.0272968530426985</v>
      </c>
      <c r="D97" s="13">
        <f>AVERAGE(PiExpUK!D93,PiExpUK!F93,PiExpUK!I93)</f>
        <v>3.1859504132231402</v>
      </c>
      <c r="E97" s="12">
        <f t="shared" si="3"/>
        <v>0.97270314695730153</v>
      </c>
      <c r="F97" s="12">
        <f t="shared" si="8"/>
        <v>2.8140495867768598</v>
      </c>
      <c r="G97" s="12">
        <f>FAME!C97</f>
        <v>6.2248395754337915</v>
      </c>
      <c r="H97">
        <f>AVERAGE(FAME!G76:G96)</f>
        <v>5.0272968530426985</v>
      </c>
      <c r="J97" s="12">
        <f t="shared" si="5"/>
        <v>1.1975427223910931</v>
      </c>
      <c r="K97" s="12"/>
      <c r="L97" s="12">
        <f>FAME!D97</f>
        <v>6.8107364651653937</v>
      </c>
      <c r="M97">
        <f>AVERAGE(FAME!G57:G97)</f>
        <v>4.4178749395200345</v>
      </c>
      <c r="N97" s="12"/>
      <c r="O97" s="12">
        <f t="shared" si="6"/>
        <v>2.3928615256453591</v>
      </c>
      <c r="P97" s="12"/>
      <c r="R97">
        <f t="shared" si="7"/>
        <v>2.422937694009919E-3</v>
      </c>
      <c r="S97">
        <f t="shared" si="9"/>
        <v>-3.6342791168371977E-3</v>
      </c>
      <c r="AC97" s="12">
        <f>O97-'R-US'!O97</f>
        <v>0.57912827564535885</v>
      </c>
    </row>
    <row r="98" spans="1:29">
      <c r="A98" s="8">
        <f>FRED!A258</f>
        <v>34243</v>
      </c>
      <c r="B98" s="12">
        <f>FAME!E98</f>
        <v>5.7803030303030303</v>
      </c>
      <c r="C98">
        <f>AVERAGE(FAME!G77:G97)</f>
        <v>4.8602122592455421</v>
      </c>
      <c r="D98" s="13">
        <f>AVERAGE(PiExpUK!D94,PiExpUK!F94,PiExpUK!I94)</f>
        <v>2.88616714697406</v>
      </c>
      <c r="E98" s="12">
        <f t="shared" si="3"/>
        <v>0.92009077105748815</v>
      </c>
      <c r="F98" s="12">
        <f t="shared" si="8"/>
        <v>2.8941358833289703</v>
      </c>
      <c r="G98" s="12">
        <f>FAME!C98</f>
        <v>6.3884972590597666</v>
      </c>
      <c r="H98">
        <f>AVERAGE(FAME!G77:G97)</f>
        <v>4.8602122592455421</v>
      </c>
      <c r="J98" s="12">
        <f t="shared" si="5"/>
        <v>1.5282849998142245</v>
      </c>
      <c r="K98" s="12"/>
      <c r="L98" s="12">
        <f>FAME!D98</f>
        <v>6.8954403560906856</v>
      </c>
      <c r="M98">
        <f>AVERAGE(FAME!G58:G98)</f>
        <v>4.3602439702820117</v>
      </c>
      <c r="N98" s="12"/>
      <c r="O98" s="12">
        <f t="shared" si="6"/>
        <v>2.5351963858086739</v>
      </c>
      <c r="P98" s="12"/>
      <c r="R98">
        <f t="shared" si="7"/>
        <v>2.2923326912642761E-3</v>
      </c>
      <c r="S98">
        <f t="shared" si="9"/>
        <v>-3.7648841195828406E-3</v>
      </c>
      <c r="AC98" s="12">
        <f>O98-'R-US'!O98</f>
        <v>0.72807714387318878</v>
      </c>
    </row>
    <row r="99" spans="1:29">
      <c r="A99" s="8">
        <f>FRED!A259</f>
        <v>34335</v>
      </c>
      <c r="B99" s="12">
        <f>FAME!E99</f>
        <v>5.3515625</v>
      </c>
      <c r="C99">
        <f>AVERAGE(FAME!G78:G98)</f>
        <v>4.7028442794510044</v>
      </c>
      <c r="D99" s="13">
        <f>AVERAGE(PiExpUK!D95,PiExpUK!F95,PiExpUK!I95)</f>
        <v>3.2086206896551701</v>
      </c>
      <c r="E99" s="12">
        <f t="shared" si="3"/>
        <v>0.64871822054899564</v>
      </c>
      <c r="F99" s="12">
        <f t="shared" si="8"/>
        <v>2.1429418103448299</v>
      </c>
      <c r="G99" s="12">
        <f>FAME!C99</f>
        <v>8.0250088830454729</v>
      </c>
      <c r="H99">
        <f>AVERAGE(FAME!G78:G98)</f>
        <v>4.7028442794510044</v>
      </c>
      <c r="J99" s="12">
        <f t="shared" si="5"/>
        <v>3.3221646035944685</v>
      </c>
      <c r="K99" s="12"/>
      <c r="L99" s="12">
        <f>FAME!D99</f>
        <v>8.2503486786861</v>
      </c>
      <c r="M99">
        <f>AVERAGE(FAME!G59:G99)</f>
        <v>4.3220113484182905</v>
      </c>
      <c r="N99" s="12"/>
      <c r="O99" s="12">
        <f t="shared" si="6"/>
        <v>3.9283373302678095</v>
      </c>
      <c r="P99" s="12"/>
      <c r="R99">
        <f t="shared" si="7"/>
        <v>1.6178650837741504E-3</v>
      </c>
      <c r="S99">
        <f t="shared" si="9"/>
        <v>-4.4393517270729663E-3</v>
      </c>
      <c r="AC99" s="12">
        <f>O99-'R-US'!O99</f>
        <v>1.6352584996226476</v>
      </c>
    </row>
    <row r="100" spans="1:29">
      <c r="A100" s="8">
        <f>FRED!A260</f>
        <v>34425</v>
      </c>
      <c r="B100" s="12">
        <f>FAME!E100</f>
        <v>5.25</v>
      </c>
      <c r="C100">
        <f>AVERAGE(FAME!G79:G99)</f>
        <v>4.5544211552569003</v>
      </c>
      <c r="D100" s="13">
        <f>AVERAGE(PiExpUK!D96,PiExpUK!F96,PiExpUK!I96)</f>
        <v>3.1549999999999998</v>
      </c>
      <c r="E100" s="12">
        <f t="shared" si="3"/>
        <v>0.69557884474309972</v>
      </c>
      <c r="F100" s="12">
        <f t="shared" si="8"/>
        <v>2.0950000000000002</v>
      </c>
      <c r="G100" s="12">
        <f>FAME!C100</f>
        <v>8.4866033675682093</v>
      </c>
      <c r="H100">
        <f>AVERAGE(FAME!G79:G99)</f>
        <v>4.5544211552569003</v>
      </c>
      <c r="J100" s="12">
        <f t="shared" si="5"/>
        <v>3.932182212311309</v>
      </c>
      <c r="K100" s="12"/>
      <c r="L100" s="12">
        <f>FAME!D100</f>
        <v>8.5976254790358357</v>
      </c>
      <c r="M100">
        <f>AVERAGE(FAME!G60:G100)</f>
        <v>4.267836882869541</v>
      </c>
      <c r="N100" s="12"/>
      <c r="O100" s="12">
        <f t="shared" si="6"/>
        <v>4.3297885961662947</v>
      </c>
      <c r="P100" s="12"/>
      <c r="R100">
        <f t="shared" si="7"/>
        <v>1.7344295233479023E-3</v>
      </c>
      <c r="S100">
        <f t="shared" si="9"/>
        <v>-4.3227872874992143E-3</v>
      </c>
      <c r="AC100" s="12">
        <f>O100-'R-US'!O100</f>
        <v>0.9853602171340361</v>
      </c>
    </row>
    <row r="101" spans="1:29">
      <c r="A101" s="8">
        <f>FRED!A261</f>
        <v>34516</v>
      </c>
      <c r="B101" s="12">
        <f>FAME!E101</f>
        <v>5.3636363636363633</v>
      </c>
      <c r="C101">
        <f>AVERAGE(FAME!G80:G100)</f>
        <v>4.3935731864239802</v>
      </c>
      <c r="D101" s="13">
        <f>AVERAGE(PiExpUK!D97,PiExpUK!F97,PiExpUK!I97)</f>
        <v>3.0286738351254501</v>
      </c>
      <c r="E101" s="12">
        <f t="shared" si="3"/>
        <v>0.97006317721238311</v>
      </c>
      <c r="F101" s="12">
        <f t="shared" si="8"/>
        <v>2.3349625285109132</v>
      </c>
      <c r="G101" s="12">
        <f>FAME!C101</f>
        <v>8.5377869979542478</v>
      </c>
      <c r="H101">
        <f>AVERAGE(FAME!G80:G100)</f>
        <v>4.3935731864239802</v>
      </c>
      <c r="J101" s="12">
        <f t="shared" si="5"/>
        <v>4.1442138115302676</v>
      </c>
      <c r="K101" s="12"/>
      <c r="L101" s="12">
        <f>FAME!D101</f>
        <v>8.5258929535220407</v>
      </c>
      <c r="M101">
        <f>AVERAGE(FAME!G61:G101)</f>
        <v>4.2078522607876696</v>
      </c>
      <c r="N101" s="12"/>
      <c r="O101" s="12">
        <f t="shared" si="6"/>
        <v>4.3180406927343711</v>
      </c>
      <c r="P101" s="12"/>
      <c r="R101">
        <f t="shared" si="7"/>
        <v>2.4163854474834601E-3</v>
      </c>
      <c r="S101">
        <f t="shared" si="9"/>
        <v>-3.6408313633636566E-3</v>
      </c>
      <c r="AC101" s="12">
        <f>O101-'R-US'!O101</f>
        <v>0.68460369273437038</v>
      </c>
    </row>
    <row r="102" spans="1:29">
      <c r="A102" s="8">
        <f>FRED!A262</f>
        <v>34608</v>
      </c>
      <c r="B102" s="12">
        <f>FAME!E102</f>
        <v>5.8884615384615389</v>
      </c>
      <c r="C102">
        <f>AVERAGE(FAME!G81:G101)</f>
        <v>4.2079388278902616</v>
      </c>
      <c r="D102" s="13">
        <f>AVERAGE(PiExpUK!D98,PiExpUK!F98,PiExpUK!I98)</f>
        <v>2.8823529411764701</v>
      </c>
      <c r="E102" s="12">
        <f t="shared" si="3"/>
        <v>1.6805227105712772</v>
      </c>
      <c r="F102" s="12">
        <f t="shared" si="8"/>
        <v>3.0061085972850687</v>
      </c>
      <c r="G102" s="12">
        <f>FAME!C102</f>
        <v>8.5335140520538779</v>
      </c>
      <c r="H102">
        <f>AVERAGE(FAME!G81:G101)</f>
        <v>4.2079388278902616</v>
      </c>
      <c r="J102" s="12">
        <f t="shared" si="5"/>
        <v>4.3255752241636163</v>
      </c>
      <c r="K102" s="12"/>
      <c r="L102" s="12">
        <f>FAME!D102</f>
        <v>8.5065998090057882</v>
      </c>
      <c r="M102">
        <f>AVERAGE(FAME!G62:G102)</f>
        <v>4.1545868301809747</v>
      </c>
      <c r="N102" s="12"/>
      <c r="O102" s="12">
        <f t="shared" si="6"/>
        <v>4.3520129788248134</v>
      </c>
      <c r="P102" s="12"/>
      <c r="R102">
        <f t="shared" si="7"/>
        <v>4.1750868971635047E-3</v>
      </c>
      <c r="S102">
        <f t="shared" si="9"/>
        <v>-1.882129913683612E-3</v>
      </c>
      <c r="AC102" s="12">
        <f>O102-'R-US'!O102</f>
        <v>0.17331836407071499</v>
      </c>
    </row>
    <row r="103" spans="1:29">
      <c r="A103" s="8">
        <f>FRED!A263</f>
        <v>34700</v>
      </c>
      <c r="B103" s="12">
        <f>FAME!E103</f>
        <v>6.45</v>
      </c>
      <c r="C103">
        <f>AVERAGE(FAME!G82:G102)</f>
        <v>3.9836325223096174</v>
      </c>
      <c r="D103" s="13">
        <f>AVERAGE(PiExpUK!D99,PiExpUK!F99,PiExpUK!I99)</f>
        <v>3.46205962059621</v>
      </c>
      <c r="E103" s="12">
        <f t="shared" si="3"/>
        <v>2.4663674776903828</v>
      </c>
      <c r="F103" s="12">
        <f t="shared" si="8"/>
        <v>2.9879403794037902</v>
      </c>
      <c r="G103" s="12">
        <f>FAME!C103</f>
        <v>7.9762527451037242</v>
      </c>
      <c r="H103">
        <f>AVERAGE(FAME!G82:G102)</f>
        <v>3.9836325223096174</v>
      </c>
      <c r="J103" s="12">
        <f t="shared" si="5"/>
        <v>3.9926202227941068</v>
      </c>
      <c r="K103" s="12"/>
      <c r="L103" s="12">
        <f>FAME!D103</f>
        <v>8.129480953300245</v>
      </c>
      <c r="M103">
        <f>AVERAGE(FAME!G63:G103)</f>
        <v>4.1024678608368159</v>
      </c>
      <c r="N103" s="12"/>
      <c r="O103" s="12">
        <f t="shared" si="6"/>
        <v>4.0270130924634291</v>
      </c>
      <c r="P103" s="12"/>
      <c r="R103">
        <f t="shared" si="7"/>
        <v>6.1096976721330964E-3</v>
      </c>
      <c r="S103">
        <f t="shared" si="9"/>
        <v>5.248086128597975E-5</v>
      </c>
      <c r="AC103" s="12">
        <f>O103-'R-US'!O103</f>
        <v>0.17546701988278235</v>
      </c>
    </row>
    <row r="104" spans="1:29">
      <c r="A104" s="8">
        <f>FRED!A264</f>
        <v>34790</v>
      </c>
      <c r="B104" s="12">
        <f>FAME!E104</f>
        <v>6.6326923076923077</v>
      </c>
      <c r="C104">
        <f>AVERAGE(FAME!G83:G103)</f>
        <v>3.7320246585781054</v>
      </c>
      <c r="D104" s="13">
        <f>AVERAGE(PiExpUK!D100,PiExpUK!F100,PiExpUK!I100)</f>
        <v>3.3125</v>
      </c>
      <c r="E104" s="12">
        <f t="shared" si="3"/>
        <v>2.9006676491142023</v>
      </c>
      <c r="F104" s="12">
        <f t="shared" si="8"/>
        <v>3.3201923076923077</v>
      </c>
      <c r="G104" s="12">
        <f>FAME!C104</f>
        <v>7.6860875949969056</v>
      </c>
      <c r="H104">
        <f>AVERAGE(FAME!G83:G103)</f>
        <v>3.7320246585781054</v>
      </c>
      <c r="J104" s="12">
        <f t="shared" si="5"/>
        <v>3.9540629364188002</v>
      </c>
      <c r="K104" s="12"/>
      <c r="L104" s="12">
        <f>FAME!D104</f>
        <v>8.0670223084383128</v>
      </c>
      <c r="M104">
        <f>AVERAGE(FAME!G64:G104)</f>
        <v>4.0645718398368107</v>
      </c>
      <c r="N104" s="12"/>
      <c r="O104" s="12">
        <f t="shared" si="6"/>
        <v>4.0024504686015021</v>
      </c>
      <c r="P104" s="12"/>
      <c r="R104">
        <f t="shared" si="7"/>
        <v>7.1740977094867375E-3</v>
      </c>
      <c r="S104">
        <f t="shared" si="9"/>
        <v>1.1168808986396208E-3</v>
      </c>
      <c r="AC104" s="12">
        <f>O104-'R-US'!O104</f>
        <v>1.0020152384427714</v>
      </c>
    </row>
    <row r="105" spans="1:29">
      <c r="A105" s="8">
        <f>FRED!A265</f>
        <v>34881</v>
      </c>
      <c r="B105" s="12">
        <f>FAME!E105</f>
        <v>6.625</v>
      </c>
      <c r="C105">
        <f>AVERAGE(FAME!G84:G104)</f>
        <v>3.515379945401373</v>
      </c>
      <c r="D105" s="13">
        <f>AVERAGE(PiExpUK!D101,PiExpUK!F101,PiExpUK!I101)</f>
        <v>3.17105263157895</v>
      </c>
      <c r="E105" s="12">
        <f t="shared" si="3"/>
        <v>3.109620054598627</v>
      </c>
      <c r="F105" s="12">
        <f t="shared" si="8"/>
        <v>3.45394736842105</v>
      </c>
      <c r="G105" s="12">
        <f>FAME!C105</f>
        <v>7.2307792032298357</v>
      </c>
      <c r="H105">
        <f>AVERAGE(FAME!G84:G104)</f>
        <v>3.515379945401373</v>
      </c>
      <c r="J105" s="12">
        <f t="shared" si="5"/>
        <v>3.7153992578284627</v>
      </c>
      <c r="K105" s="12"/>
      <c r="L105" s="12">
        <f>FAME!D105</f>
        <v>7.8116951591590222</v>
      </c>
      <c r="M105">
        <f>AVERAGE(FAME!G65:G105)</f>
        <v>4.0453490186957994</v>
      </c>
      <c r="N105" s="12"/>
      <c r="O105" s="12">
        <f t="shared" si="6"/>
        <v>3.7663461404632228</v>
      </c>
      <c r="P105" s="12"/>
      <c r="R105">
        <f t="shared" si="7"/>
        <v>7.6850064079800884E-3</v>
      </c>
      <c r="S105">
        <f t="shared" si="9"/>
        <v>1.6277895971329717E-3</v>
      </c>
      <c r="AC105" s="12">
        <f>O105-'R-US'!O105</f>
        <v>1.0240697912568733</v>
      </c>
    </row>
    <row r="106" spans="1:29">
      <c r="A106" s="8">
        <f>FRED!A266</f>
        <v>34973</v>
      </c>
      <c r="B106" s="12">
        <f>FAME!E106</f>
        <v>6.5813492063492065</v>
      </c>
      <c r="C106">
        <f>AVERAGE(FAME!G85:G105)</f>
        <v>3.2271638821552631</v>
      </c>
      <c r="D106" s="13">
        <f>AVERAGE(PiExpUK!D102,PiExpUK!F102,PiExpUK!I102)</f>
        <v>3.7433836858006</v>
      </c>
      <c r="E106" s="12">
        <f t="shared" si="3"/>
        <v>3.3541853241939434</v>
      </c>
      <c r="F106" s="12">
        <f t="shared" si="8"/>
        <v>2.8379655205486065</v>
      </c>
      <c r="G106" s="12">
        <f>FAME!C106</f>
        <v>7.1338072321984267</v>
      </c>
      <c r="H106">
        <f>AVERAGE(FAME!G85:G105)</f>
        <v>3.2271638821552631</v>
      </c>
      <c r="J106" s="12">
        <f t="shared" si="5"/>
        <v>3.9066433500431637</v>
      </c>
      <c r="K106" s="12"/>
      <c r="L106" s="12">
        <f>FAME!D106</f>
        <v>7.7781314700223145</v>
      </c>
      <c r="M106">
        <f>AVERAGE(FAME!G66:G106)</f>
        <v>4.0273042711263596</v>
      </c>
      <c r="N106" s="12"/>
      <c r="O106" s="12">
        <f t="shared" si="6"/>
        <v>3.750827198895955</v>
      </c>
      <c r="P106" s="12"/>
      <c r="R106">
        <f t="shared" si="7"/>
        <v>8.2820066077442522E-3</v>
      </c>
      <c r="S106">
        <f t="shared" si="9"/>
        <v>2.2247897968971355E-3</v>
      </c>
      <c r="AC106" s="12">
        <f>O106-'R-US'!O106</f>
        <v>1.4219960617991809</v>
      </c>
    </row>
    <row r="107" spans="1:29">
      <c r="A107" s="8">
        <f>FRED!A267</f>
        <v>35065</v>
      </c>
      <c r="B107" s="12">
        <f>FAME!E107</f>
        <v>6.234375</v>
      </c>
      <c r="C107">
        <f>AVERAGE(FAME!G86:G106)</f>
        <v>2.9723260201984623</v>
      </c>
      <c r="D107" s="13">
        <f>AVERAGE(PiExpUK!D103,PiExpUK!F103,PiExpUK!I103)</f>
        <v>2.8709016393442601</v>
      </c>
      <c r="E107" s="12">
        <f t="shared" si="3"/>
        <v>3.2620489798015377</v>
      </c>
      <c r="F107" s="12">
        <f t="shared" si="8"/>
        <v>3.3634733606557399</v>
      </c>
      <c r="G107" s="12">
        <f>FAME!C107</f>
        <v>7.5037560805816046</v>
      </c>
      <c r="H107">
        <f>AVERAGE(FAME!G86:G106)</f>
        <v>2.9723260201984623</v>
      </c>
      <c r="J107" s="12">
        <f t="shared" si="5"/>
        <v>4.5314300603831423</v>
      </c>
      <c r="K107" s="12"/>
      <c r="L107" s="12">
        <f>FAME!D107</f>
        <v>8.0836144542847741</v>
      </c>
      <c r="M107">
        <f>AVERAGE(FAME!G67:G107)</f>
        <v>3.9976949554345724</v>
      </c>
      <c r="N107" s="12"/>
      <c r="O107" s="12">
        <f t="shared" si="6"/>
        <v>4.0859194988502017</v>
      </c>
      <c r="P107" s="12"/>
      <c r="R107">
        <f t="shared" si="7"/>
        <v>8.0572201363693363E-3</v>
      </c>
      <c r="S107">
        <f t="shared" si="9"/>
        <v>2.0000033255222196E-3</v>
      </c>
      <c r="AC107" s="12">
        <f>O107-'R-US'!O107</f>
        <v>1.72296637788246</v>
      </c>
    </row>
    <row r="108" spans="1:29">
      <c r="A108" s="8">
        <f>FRED!A268</f>
        <v>35156</v>
      </c>
      <c r="B108" s="12">
        <f>FAME!E108</f>
        <v>5.9291666666666663</v>
      </c>
      <c r="C108">
        <f>AVERAGE(FAME!G87:G107)</f>
        <v>2.7286295362101098</v>
      </c>
      <c r="D108" s="13">
        <f>AVERAGE(PiExpUK!D104,PiExpUK!F104,PiExpUK!I104)</f>
        <v>2.78571428571429</v>
      </c>
      <c r="E108" s="12">
        <f t="shared" si="3"/>
        <v>3.2005371304565564</v>
      </c>
      <c r="F108" s="12">
        <f t="shared" si="8"/>
        <v>3.1434523809523762</v>
      </c>
      <c r="G108" s="12">
        <f>FAME!C108</f>
        <v>7.2263556395783342</v>
      </c>
      <c r="H108">
        <f>AVERAGE(FAME!G87:G107)</f>
        <v>2.7286295362101098</v>
      </c>
      <c r="J108" s="12">
        <f t="shared" si="5"/>
        <v>4.4977261033682243</v>
      </c>
      <c r="K108" s="12"/>
      <c r="L108" s="12">
        <f>FAME!D108</f>
        <v>7.8941082284025299</v>
      </c>
      <c r="M108">
        <f>AVERAGE(FAME!G68:G108)</f>
        <v>3.9530140058912737</v>
      </c>
      <c r="N108" s="12"/>
      <c r="O108" s="12">
        <f t="shared" si="6"/>
        <v>3.9410942225112562</v>
      </c>
      <c r="P108" s="12"/>
      <c r="R108">
        <f t="shared" si="7"/>
        <v>7.9070649712540408E-3</v>
      </c>
      <c r="S108">
        <f t="shared" si="9"/>
        <v>1.8498481604069241E-3</v>
      </c>
      <c r="AC108" s="12">
        <f>O108-'R-US'!O108</f>
        <v>0.76652547251125602</v>
      </c>
    </row>
    <row r="109" spans="1:29">
      <c r="A109" s="8">
        <f>FRED!A269</f>
        <v>35247</v>
      </c>
      <c r="B109" s="12">
        <f>FAME!E109</f>
        <v>5.75</v>
      </c>
      <c r="C109">
        <f>AVERAGE(FAME!G88:G108)</f>
        <v>2.4765771228616025</v>
      </c>
      <c r="D109" s="13">
        <f>AVERAGE(PiExpUK!D105,PiExpUK!F105,PiExpUK!I105)</f>
        <v>2.8887640449438199</v>
      </c>
      <c r="E109" s="12">
        <f t="shared" si="3"/>
        <v>3.2734228771383975</v>
      </c>
      <c r="F109" s="12">
        <f t="shared" si="8"/>
        <v>2.8612359550561801</v>
      </c>
      <c r="G109" s="12">
        <f>FAME!C109</f>
        <v>7.1120408090281773</v>
      </c>
      <c r="H109">
        <f>AVERAGE(FAME!G88:G108)</f>
        <v>2.4765771228616025</v>
      </c>
      <c r="J109" s="12">
        <f t="shared" si="5"/>
        <v>4.6354636861665748</v>
      </c>
      <c r="K109" s="12"/>
      <c r="L109" s="12">
        <f>FAME!D109</f>
        <v>7.5446714277980433</v>
      </c>
      <c r="M109">
        <f>AVERAGE(FAME!G69:G109)</f>
        <v>3.9221123666810938</v>
      </c>
      <c r="N109" s="12"/>
      <c r="O109" s="12">
        <f t="shared" si="6"/>
        <v>3.6225590611169496</v>
      </c>
      <c r="P109" s="12"/>
      <c r="R109">
        <f t="shared" si="7"/>
        <v>8.0849773470148545E-3</v>
      </c>
      <c r="S109">
        <f t="shared" si="9"/>
        <v>2.0277605361677378E-3</v>
      </c>
      <c r="AC109" s="12">
        <f>O109-'R-US'!O109</f>
        <v>0.41482806111694881</v>
      </c>
    </row>
    <row r="110" spans="1:29">
      <c r="A110" s="8">
        <f>FRED!A270</f>
        <v>35339</v>
      </c>
      <c r="B110" s="12">
        <f>FAME!E110</f>
        <v>5.91796875</v>
      </c>
      <c r="C110">
        <f>AVERAGE(FAME!G89:G109)</f>
        <v>2.3649965370357311</v>
      </c>
      <c r="D110" s="13">
        <f>AVERAGE(PiExpUK!D106,PiExpUK!F106,PiExpUK!I106)</f>
        <v>2.9581339712918702</v>
      </c>
      <c r="E110" s="12">
        <f t="shared" si="3"/>
        <v>3.5529722129642689</v>
      </c>
      <c r="F110" s="12">
        <f t="shared" si="8"/>
        <v>2.9598347787081298</v>
      </c>
      <c r="G110" s="12">
        <f>FAME!C110</f>
        <v>7.0170917366331835</v>
      </c>
      <c r="H110">
        <f>AVERAGE(FAME!G89:G109)</f>
        <v>2.3649965370357311</v>
      </c>
      <c r="J110" s="12">
        <f t="shared" si="5"/>
        <v>4.6520951995974524</v>
      </c>
      <c r="K110" s="12"/>
      <c r="L110" s="12">
        <f>FAME!D110</f>
        <v>7.3642163331682502</v>
      </c>
      <c r="M110">
        <f>AVERAGE(FAME!G70:G110)</f>
        <v>3.8944232102274254</v>
      </c>
      <c r="N110" s="12"/>
      <c r="O110" s="12">
        <f t="shared" si="6"/>
        <v>3.4697931229408248</v>
      </c>
      <c r="P110" s="12"/>
      <c r="R110">
        <f t="shared" si="7"/>
        <v>8.7664786208310197E-3</v>
      </c>
      <c r="S110">
        <f t="shared" si="9"/>
        <v>2.709261809983903E-3</v>
      </c>
      <c r="AC110" s="12">
        <f>O110-'R-US'!O110</f>
        <v>0.71460407455372721</v>
      </c>
    </row>
    <row r="111" spans="1:29">
      <c r="A111" s="8">
        <f>FRED!A271</f>
        <v>35431</v>
      </c>
      <c r="B111" s="12">
        <f>FAME!E111</f>
        <v>6</v>
      </c>
      <c r="C111">
        <f>AVERAGE(FAME!G90:G110)</f>
        <v>2.2983133218420622</v>
      </c>
      <c r="D111" s="13">
        <f>AVERAGE(PiExpUK!D107,PiExpUK!F107,PiExpUK!I107)</f>
        <v>2.9037328094302599</v>
      </c>
      <c r="E111" s="12">
        <f t="shared" si="3"/>
        <v>3.7016866781579378</v>
      </c>
      <c r="F111" s="12">
        <f t="shared" si="8"/>
        <v>3.0962671905697401</v>
      </c>
      <c r="G111" s="12">
        <f>FAME!C111</f>
        <v>7.0650678146657944</v>
      </c>
      <c r="H111">
        <f>AVERAGE(FAME!G90:G110)</f>
        <v>2.2983133218420622</v>
      </c>
      <c r="J111" s="12">
        <f t="shared" si="5"/>
        <v>4.7667544928237326</v>
      </c>
      <c r="K111" s="12"/>
      <c r="L111" s="12">
        <f>FAME!D111</f>
        <v>7.2426312223818066</v>
      </c>
      <c r="M111">
        <f>AVERAGE(FAME!G71:G111)</f>
        <v>3.8550073103494493</v>
      </c>
      <c r="N111" s="12"/>
      <c r="O111" s="12">
        <f t="shared" si="6"/>
        <v>3.3876239120323572</v>
      </c>
      <c r="P111" s="12"/>
      <c r="R111">
        <f t="shared" si="7"/>
        <v>9.1284610928603627E-3</v>
      </c>
      <c r="S111">
        <f t="shared" si="9"/>
        <v>3.071244282013246E-3</v>
      </c>
      <c r="AC111" s="12">
        <f>O111-'R-US'!O111</f>
        <v>0.46677416203235644</v>
      </c>
    </row>
    <row r="112" spans="1:29">
      <c r="A112" s="8">
        <f>FRED!A272</f>
        <v>35521</v>
      </c>
      <c r="B112" s="12">
        <f>FAME!E112</f>
        <v>6.2222222222222223</v>
      </c>
      <c r="C112">
        <f>AVERAGE(FAME!G91:G111)</f>
        <v>2.2462186004120004</v>
      </c>
      <c r="D112" s="13">
        <f>AVERAGE(PiExpUK!D108,PiExpUK!F108,PiExpUK!I108)</f>
        <v>3.1231884057971002</v>
      </c>
      <c r="E112" s="12">
        <f t="shared" si="3"/>
        <v>3.9760036218102219</v>
      </c>
      <c r="F112" s="12">
        <f t="shared" si="8"/>
        <v>3.0990338164251221</v>
      </c>
      <c r="G112" s="12">
        <f>FAME!C112</f>
        <v>6.8987574935028748</v>
      </c>
      <c r="H112">
        <f>AVERAGE(FAME!G91:G111)</f>
        <v>2.2462186004120004</v>
      </c>
      <c r="J112" s="12">
        <f t="shared" si="5"/>
        <v>4.652538893090874</v>
      </c>
      <c r="K112" s="12"/>
      <c r="L112" s="12">
        <f>FAME!D112</f>
        <v>6.859702838070989</v>
      </c>
      <c r="M112">
        <f>AVERAGE(FAME!G72:G112)</f>
        <v>3.8313073761307361</v>
      </c>
      <c r="N112" s="12"/>
      <c r="O112" s="12">
        <f t="shared" si="6"/>
        <v>3.0283954619402529</v>
      </c>
      <c r="P112" s="12"/>
      <c r="R112">
        <f t="shared" si="7"/>
        <v>9.795149526620639E-3</v>
      </c>
      <c r="S112">
        <f t="shared" si="9"/>
        <v>3.7379327157735223E-3</v>
      </c>
      <c r="AC112" s="12">
        <f>O112-'R-US'!O112</f>
        <v>-2.4757880597467974E-3</v>
      </c>
    </row>
    <row r="113" spans="1:29">
      <c r="A113" s="8">
        <f>FRED!A273</f>
        <v>35612</v>
      </c>
      <c r="B113" s="12">
        <f>FAME!E113</f>
        <v>6.8671875</v>
      </c>
      <c r="C113">
        <f>AVERAGE(FAME!G92:G112)</f>
        <v>2.2256804970290975</v>
      </c>
      <c r="D113" s="13">
        <f>AVERAGE(PiExpUK!D109,PiExpUK!F109,PiExpUK!I109)</f>
        <v>3.4137323943662001</v>
      </c>
      <c r="E113" s="12">
        <f t="shared" si="3"/>
        <v>4.6415070029709025</v>
      </c>
      <c r="F113" s="12">
        <f t="shared" si="8"/>
        <v>3.4534551056337999</v>
      </c>
      <c r="G113" s="12">
        <f>FAME!C113</f>
        <v>6.5523677523694506</v>
      </c>
      <c r="H113">
        <f>AVERAGE(FAME!G92:G112)</f>
        <v>2.2256804970290975</v>
      </c>
      <c r="J113" s="12">
        <f t="shared" si="5"/>
        <v>4.326687255340353</v>
      </c>
      <c r="K113" s="12"/>
      <c r="L113" s="12">
        <f>FAME!D113</f>
        <v>6.351523832580809</v>
      </c>
      <c r="M113">
        <f>AVERAGE(FAME!G73:G113)</f>
        <v>3.7792422725589976</v>
      </c>
      <c r="N113" s="12"/>
      <c r="O113" s="12">
        <f t="shared" si="6"/>
        <v>2.5722815600218114</v>
      </c>
      <c r="P113" s="12"/>
      <c r="R113">
        <f t="shared" si="7"/>
        <v>1.1407096196656363E-2</v>
      </c>
      <c r="S113">
        <f t="shared" si="9"/>
        <v>5.3498793858092466E-3</v>
      </c>
      <c r="AC113" s="12">
        <f>O113-'R-US'!O113</f>
        <v>-3.6024189978189014E-2</v>
      </c>
    </row>
    <row r="114" spans="1:29">
      <c r="A114" s="8">
        <f>FRED!A274</f>
        <v>35704</v>
      </c>
      <c r="B114" s="12">
        <f>FAME!E114</f>
        <v>7.1484375</v>
      </c>
      <c r="C114">
        <f>AVERAGE(FAME!G93:G113)</f>
        <v>2.1723993630199221</v>
      </c>
      <c r="D114" s="13">
        <f>AVERAGE(PiExpUK!D110,PiExpUK!F110,PiExpUK!I110)</f>
        <v>3.599609375</v>
      </c>
      <c r="E114" s="12">
        <f t="shared" ref="E114:E177" si="10">B114-C114</f>
        <v>4.9760381369800779</v>
      </c>
      <c r="F114" s="12">
        <f t="shared" si="8"/>
        <v>3.548828125</v>
      </c>
      <c r="G114" s="12">
        <f>FAME!C114</f>
        <v>6.1258609484486399</v>
      </c>
      <c r="H114">
        <f>AVERAGE(FAME!G93:G113)</f>
        <v>2.1723993630199221</v>
      </c>
      <c r="J114" s="12">
        <f t="shared" si="5"/>
        <v>3.9534615854287178</v>
      </c>
      <c r="K114" s="12"/>
      <c r="L114" s="12">
        <f>FAME!D114</f>
        <v>5.9056614711820181</v>
      </c>
      <c r="M114">
        <f>AVERAGE(FAME!G74:G114)</f>
        <v>3.7095827483291361</v>
      </c>
      <c r="N114" s="12"/>
      <c r="O114" s="12">
        <f t="shared" si="6"/>
        <v>2.196078722852882</v>
      </c>
      <c r="P114" s="12"/>
      <c r="R114">
        <f t="shared" si="7"/>
        <v>1.2214477275057201E-2</v>
      </c>
      <c r="S114">
        <f t="shared" si="9"/>
        <v>6.1572604642100839E-3</v>
      </c>
      <c r="AC114" s="12">
        <f>O114-'R-US'!O114</f>
        <v>-0.12477534972776239</v>
      </c>
    </row>
    <row r="115" spans="1:29">
      <c r="A115" s="8">
        <f>FRED!A275</f>
        <v>35796</v>
      </c>
      <c r="B115" s="12">
        <f>FAME!E115</f>
        <v>7.25</v>
      </c>
      <c r="C115">
        <f>AVERAGE(FAME!G94:G114)</f>
        <v>2.1009935831685818</v>
      </c>
      <c r="D115" s="13">
        <f>AVERAGE(PiExpUK!D111,PiExpUK!F111,PiExpUK!I111)</f>
        <v>3.3192982456140401</v>
      </c>
      <c r="E115" s="12">
        <f t="shared" si="10"/>
        <v>5.1490064168314182</v>
      </c>
      <c r="F115" s="12">
        <f t="shared" si="8"/>
        <v>3.9307017543859599</v>
      </c>
      <c r="G115" s="12">
        <f>FAME!C115</f>
        <v>5.9723738811558853</v>
      </c>
      <c r="H115">
        <f>AVERAGE(FAME!G94:G114)</f>
        <v>2.1009935831685818</v>
      </c>
      <c r="J115" s="12">
        <f t="shared" si="5"/>
        <v>3.8713802979873035</v>
      </c>
      <c r="K115" s="12"/>
      <c r="L115" s="12">
        <f>FAME!D115</f>
        <v>5.6710668886446474</v>
      </c>
      <c r="M115">
        <f>AVERAGE(FAME!G75:G115)</f>
        <v>3.6439541695724409</v>
      </c>
      <c r="N115" s="12"/>
      <c r="O115" s="12">
        <f t="shared" si="6"/>
        <v>2.0271127190722065</v>
      </c>
      <c r="P115" s="12"/>
      <c r="R115">
        <f t="shared" si="7"/>
        <v>1.2631174561509972E-2</v>
      </c>
      <c r="S115">
        <f t="shared" si="9"/>
        <v>6.5739577506628557E-3</v>
      </c>
      <c r="AC115" s="12">
        <f>O115-'R-US'!O115</f>
        <v>-4.1304387485169958E-2</v>
      </c>
    </row>
    <row r="116" spans="1:29">
      <c r="A116" s="8">
        <f>FRED!A276</f>
        <v>35886</v>
      </c>
      <c r="B116" s="12">
        <f>FAME!E116</f>
        <v>7.3305084745762707</v>
      </c>
      <c r="C116">
        <f>AVERAGE(FAME!G95:G115)</f>
        <v>2.0601912990604121</v>
      </c>
      <c r="D116" s="13">
        <f>AVERAGE(PiExpUK!D112,PiExpUK!F112,PiExpUK!I112)</f>
        <v>3.5873778501628699</v>
      </c>
      <c r="E116" s="12">
        <f t="shared" si="10"/>
        <v>5.2703171755158582</v>
      </c>
      <c r="F116" s="12">
        <f t="shared" si="8"/>
        <v>3.7431306244134008</v>
      </c>
      <c r="G116" s="12">
        <f>FAME!C116</f>
        <v>5.7504220317545371</v>
      </c>
      <c r="H116">
        <f>AVERAGE(FAME!G95:G115)</f>
        <v>2.0601912990604121</v>
      </c>
      <c r="J116" s="12">
        <f t="shared" si="5"/>
        <v>3.690230732694125</v>
      </c>
      <c r="K116" s="12"/>
      <c r="L116" s="12">
        <f>FAME!D116</f>
        <v>5.3668610244655603</v>
      </c>
      <c r="M116">
        <f>AVERAGE(FAME!G76:G116)</f>
        <v>3.5562266327701217</v>
      </c>
      <c r="N116" s="12"/>
      <c r="O116" s="12">
        <f t="shared" si="6"/>
        <v>1.8106343916954386</v>
      </c>
      <c r="P116" s="12"/>
      <c r="R116">
        <f t="shared" si="7"/>
        <v>1.2923117275261964E-2</v>
      </c>
      <c r="S116">
        <f t="shared" si="9"/>
        <v>6.8659004644148472E-3</v>
      </c>
      <c r="AC116" s="12">
        <f>O116-'R-US'!O116</f>
        <v>-0.32188623132043448</v>
      </c>
    </row>
    <row r="117" spans="1:29">
      <c r="A117" s="8">
        <f>FRED!A277</f>
        <v>35977</v>
      </c>
      <c r="B117" s="12">
        <f>FAME!E117</f>
        <v>7.5</v>
      </c>
      <c r="C117">
        <f>AVERAGE(FAME!G96:G116)</f>
        <v>2.0138716600877311</v>
      </c>
      <c r="D117" s="13">
        <f>AVERAGE(PiExpUK!D113,PiExpUK!F113,PiExpUK!I113)</f>
        <v>3.4957446808510602</v>
      </c>
      <c r="E117" s="12">
        <f t="shared" si="10"/>
        <v>5.4861283399122689</v>
      </c>
      <c r="F117" s="12">
        <f t="shared" si="8"/>
        <v>4.0042553191489398</v>
      </c>
      <c r="G117" s="12">
        <f>FAME!C117</f>
        <v>4.7829678623092988</v>
      </c>
      <c r="H117">
        <f>AVERAGE(FAME!G96:G116)</f>
        <v>2.0138716600877311</v>
      </c>
      <c r="J117" s="12">
        <f t="shared" si="5"/>
        <v>2.7690962022215677</v>
      </c>
      <c r="K117" s="12"/>
      <c r="L117" s="12">
        <f>FAME!D117</f>
        <v>4.7478696009043801</v>
      </c>
      <c r="M117">
        <f>AVERAGE(FAME!G77:G117)</f>
        <v>3.4579812355154207</v>
      </c>
      <c r="N117" s="12"/>
      <c r="O117" s="12">
        <f t="shared" si="6"/>
        <v>1.2898883653889595</v>
      </c>
      <c r="P117" s="12"/>
      <c r="R117">
        <f t="shared" si="7"/>
        <v>1.3441858620472757E-2</v>
      </c>
      <c r="S117">
        <f t="shared" si="9"/>
        <v>7.3846418096256408E-3</v>
      </c>
      <c r="AC117" s="12">
        <f>O117-'R-US'!O117</f>
        <v>-0.5168756346110408</v>
      </c>
    </row>
    <row r="118" spans="1:29">
      <c r="A118" s="8">
        <f>FRED!A278</f>
        <v>36069</v>
      </c>
      <c r="B118" s="12">
        <f>FAME!E118</f>
        <v>6.85546875</v>
      </c>
      <c r="C118">
        <f>AVERAGE(FAME!G97:G117)</f>
        <v>1.9737118035143888</v>
      </c>
      <c r="D118" s="13">
        <f>AVERAGE(PiExpUK!D114,PiExpUK!F114,PiExpUK!I114)</f>
        <v>3.0448603351955299</v>
      </c>
      <c r="E118" s="12">
        <f t="shared" si="10"/>
        <v>4.881756946485611</v>
      </c>
      <c r="F118" s="12">
        <f t="shared" si="8"/>
        <v>3.8106084148044701</v>
      </c>
      <c r="G118" s="12">
        <f>FAME!C118</f>
        <v>4.4774484005822943</v>
      </c>
      <c r="H118">
        <f>AVERAGE(FAME!G97:G117)</f>
        <v>1.9737118035143888</v>
      </c>
      <c r="J118" s="12">
        <f t="shared" si="5"/>
        <v>2.5037365970679053</v>
      </c>
      <c r="K118" s="12"/>
      <c r="L118" s="12">
        <f>FAME!D118</f>
        <v>4.4035573028565258</v>
      </c>
      <c r="M118">
        <f>AVERAGE(FAME!G78:G118)</f>
        <v>3.3609954230603405</v>
      </c>
      <c r="N118" s="12"/>
      <c r="O118" s="12">
        <f t="shared" si="6"/>
        <v>1.0425618797961853</v>
      </c>
      <c r="P118" s="12"/>
      <c r="R118">
        <f t="shared" si="7"/>
        <v>1.1987127906049055E-2</v>
      </c>
      <c r="S118">
        <f t="shared" si="9"/>
        <v>5.9299110952019387E-3</v>
      </c>
      <c r="AC118" s="12">
        <f>O118-'R-US'!O118</f>
        <v>-0.28244810407478393</v>
      </c>
    </row>
    <row r="119" spans="1:29">
      <c r="A119" s="8">
        <f>FRED!A279</f>
        <v>36161</v>
      </c>
      <c r="B119" s="12">
        <f>FAME!E119</f>
        <v>5.6944444444444446</v>
      </c>
      <c r="C119">
        <f>AVERAGE(FAME!G98:G118)</f>
        <v>1.9443306627115606</v>
      </c>
      <c r="D119" s="13">
        <f>AVERAGE(PiExpUK!D115,PiExpUK!F115,PiExpUK!I115)</f>
        <v>3.0386029411764701</v>
      </c>
      <c r="E119" s="12">
        <f t="shared" si="10"/>
        <v>3.750113781732884</v>
      </c>
      <c r="F119" s="12">
        <f t="shared" si="8"/>
        <v>2.6558415032679745</v>
      </c>
      <c r="G119" s="12">
        <f>FAME!C119</f>
        <v>4.9859790891588212</v>
      </c>
      <c r="H119">
        <f>AVERAGE(FAME!G98:G118)</f>
        <v>1.9443306627115606</v>
      </c>
      <c r="J119" s="12">
        <f t="shared" si="5"/>
        <v>3.0416484264472605</v>
      </c>
      <c r="K119" s="12"/>
      <c r="L119" s="12">
        <f>FAME!D119</f>
        <v>4.816400204863009</v>
      </c>
      <c r="M119">
        <f>AVERAGE(FAME!G79:G119)</f>
        <v>3.2463786919356679</v>
      </c>
      <c r="N119" s="12"/>
      <c r="O119" s="12">
        <f t="shared" si="6"/>
        <v>1.5700215129273412</v>
      </c>
      <c r="P119" s="12"/>
      <c r="R119">
        <f t="shared" si="7"/>
        <v>9.2462523614218473E-3</v>
      </c>
      <c r="S119">
        <f t="shared" si="9"/>
        <v>3.1890355505747306E-3</v>
      </c>
      <c r="AC119" s="12">
        <f>O119-'R-US'!O119</f>
        <v>-0.16338740920380701</v>
      </c>
    </row>
    <row r="120" spans="1:29">
      <c r="A120" s="8">
        <f>FRED!A280</f>
        <v>36251</v>
      </c>
      <c r="B120" s="12">
        <f>FAME!E120</f>
        <v>5.2008196721311473</v>
      </c>
      <c r="C120">
        <f>AVERAGE(FAME!G99:G119)</f>
        <v>1.897558226322984</v>
      </c>
      <c r="D120" s="13">
        <f>AVERAGE(PiExpUK!D116,PiExpUK!F116,PiExpUK!I116)</f>
        <v>2.8198294243070401</v>
      </c>
      <c r="E120" s="12">
        <f t="shared" si="10"/>
        <v>3.3032614458081633</v>
      </c>
      <c r="F120" s="12">
        <f t="shared" si="8"/>
        <v>2.3809902478241072</v>
      </c>
      <c r="G120" s="12">
        <f>FAME!C120</f>
        <v>5.7670398762275932</v>
      </c>
      <c r="H120">
        <f>AVERAGE(FAME!G99:G119)</f>
        <v>1.897558226322984</v>
      </c>
      <c r="J120" s="12">
        <f t="shared" si="5"/>
        <v>3.8694816499046092</v>
      </c>
      <c r="K120" s="12"/>
      <c r="L120" s="12">
        <f>FAME!D120</f>
        <v>5.3642253690778583</v>
      </c>
      <c r="M120">
        <f>AVERAGE(FAME!G80:G120)</f>
        <v>3.1181412158213737</v>
      </c>
      <c r="N120" s="12"/>
      <c r="O120" s="12">
        <f t="shared" si="6"/>
        <v>2.2460841532564846</v>
      </c>
      <c r="P120" s="12"/>
      <c r="R120">
        <f t="shared" si="7"/>
        <v>8.1577854167169672E-3</v>
      </c>
      <c r="S120">
        <f t="shared" si="9"/>
        <v>2.1005686058698505E-3</v>
      </c>
      <c r="AC120" s="12">
        <f>O120-'R-US'!O120</f>
        <v>-0.10243684674351616</v>
      </c>
    </row>
    <row r="121" spans="1:29">
      <c r="A121" s="8">
        <f>FRED!A281</f>
        <v>36342</v>
      </c>
      <c r="B121" s="12">
        <f>FAME!E121</f>
        <v>5.0653846153846152</v>
      </c>
      <c r="C121">
        <f>AVERAGE(FAME!G100:G120)</f>
        <v>1.8141421180242641</v>
      </c>
      <c r="D121" s="13">
        <f>AVERAGE(PiExpUK!D117,PiExpUK!F117,PiExpUK!I117)</f>
        <v>2.6704545454545499</v>
      </c>
      <c r="E121" s="12">
        <f t="shared" si="10"/>
        <v>3.2512424973603511</v>
      </c>
      <c r="F121" s="12">
        <f t="shared" si="8"/>
        <v>2.3949300699300653</v>
      </c>
      <c r="G121" s="12">
        <f>FAME!C121</f>
        <v>6.010799591424008</v>
      </c>
      <c r="H121">
        <f>AVERAGE(FAME!G100:G120)</f>
        <v>1.8141421180242641</v>
      </c>
      <c r="J121" s="12">
        <f t="shared" si="5"/>
        <v>4.1966574733997444</v>
      </c>
      <c r="K121" s="12"/>
      <c r="L121" s="12">
        <f>FAME!D121</f>
        <v>5.3433449714326064</v>
      </c>
      <c r="M121">
        <f>AVERAGE(FAME!G81:G121)</f>
        <v>2.975061050054649</v>
      </c>
      <c r="N121" s="12"/>
      <c r="O121" s="12">
        <f t="shared" si="6"/>
        <v>2.3682839213779574</v>
      </c>
      <c r="P121" s="12"/>
      <c r="R121">
        <f t="shared" si="7"/>
        <v>8.0308455382207544E-3</v>
      </c>
      <c r="S121">
        <f t="shared" si="9"/>
        <v>1.9736287273736377E-3</v>
      </c>
      <c r="AC121" s="12">
        <f>O121-'R-US'!O121</f>
        <v>-0.39815082862204321</v>
      </c>
    </row>
    <row r="122" spans="1:29">
      <c r="A122" s="8">
        <f>FRED!A282</f>
        <v>36434</v>
      </c>
      <c r="B122" s="12">
        <f>FAME!E122</f>
        <v>5.40625</v>
      </c>
      <c r="C122">
        <f>AVERAGE(FAME!G101:G121)</f>
        <v>1.7323721669557248</v>
      </c>
      <c r="D122" s="13">
        <f>AVERAGE(PiExpUK!D118,PiExpUK!F118,PiExpUK!I118)</f>
        <v>2.1486111111111099</v>
      </c>
      <c r="E122" s="12">
        <f t="shared" si="10"/>
        <v>3.6738778330442754</v>
      </c>
      <c r="F122" s="12">
        <f t="shared" si="8"/>
        <v>3.2576388888888901</v>
      </c>
      <c r="G122" s="12">
        <f>FAME!C122</f>
        <v>6.0882608529994338</v>
      </c>
      <c r="H122">
        <f>AVERAGE(FAME!G101:G121)</f>
        <v>1.7323721669557248</v>
      </c>
      <c r="J122" s="12">
        <f t="shared" si="5"/>
        <v>4.3558886860437092</v>
      </c>
      <c r="K122" s="12"/>
      <c r="L122" s="12">
        <f>FAME!D122</f>
        <v>5.4033308140684557</v>
      </c>
      <c r="M122">
        <f>AVERAGE(FAME!G82:G122)</f>
        <v>2.8147130062406283</v>
      </c>
      <c r="N122" s="12"/>
      <c r="O122" s="12">
        <f t="shared" si="6"/>
        <v>2.5886178078278275</v>
      </c>
      <c r="P122" s="12"/>
      <c r="R122">
        <f t="shared" si="7"/>
        <v>9.0608018280498026E-3</v>
      </c>
      <c r="S122">
        <f t="shared" si="9"/>
        <v>3.0035850172026859E-3</v>
      </c>
      <c r="AC122" s="12">
        <f>O122-'R-US'!O122</f>
        <v>-0.49867240184959272</v>
      </c>
    </row>
    <row r="123" spans="1:29">
      <c r="A123" s="8">
        <f>FRED!A283</f>
        <v>36526</v>
      </c>
      <c r="B123" s="12">
        <f>FAME!E123</f>
        <v>5.8615384615384611</v>
      </c>
      <c r="C123">
        <f>AVERAGE(FAME!G102:G122)</f>
        <v>1.6459451687831279</v>
      </c>
      <c r="D123" s="13">
        <f>AVERAGE(PiExpUK!D119,PiExpUK!F119,PiExpUK!I119)</f>
        <v>2.5463903451288799</v>
      </c>
      <c r="E123" s="12">
        <f t="shared" si="10"/>
        <v>4.215593292755333</v>
      </c>
      <c r="F123" s="12">
        <f t="shared" si="8"/>
        <v>3.3151481164095813</v>
      </c>
      <c r="G123" s="12">
        <f>FAME!C123</f>
        <v>5.7382491208352002</v>
      </c>
      <c r="H123">
        <f>AVERAGE(FAME!G102:G122)</f>
        <v>1.6459451687831279</v>
      </c>
      <c r="J123" s="12">
        <f t="shared" si="5"/>
        <v>4.0923039520520721</v>
      </c>
      <c r="K123" s="12"/>
      <c r="L123" s="12">
        <f>FAME!D123</f>
        <v>5.1385739332285363</v>
      </c>
      <c r="M123">
        <f>AVERAGE(FAME!G83:G123)</f>
        <v>2.6437267494942089</v>
      </c>
      <c r="N123" s="12"/>
      <c r="O123" s="12">
        <f t="shared" si="6"/>
        <v>2.4948471837343273</v>
      </c>
      <c r="P123" s="12"/>
      <c r="R123">
        <f t="shared" si="7"/>
        <v>1.0376359857243278E-2</v>
      </c>
      <c r="S123">
        <f t="shared" si="9"/>
        <v>4.3191430463961613E-3</v>
      </c>
      <c r="AC123" s="12">
        <f>O123-'R-US'!O123</f>
        <v>-0.96620451467837176</v>
      </c>
    </row>
    <row r="124" spans="1:29">
      <c r="A124" s="8">
        <f>FRED!A284</f>
        <v>36617</v>
      </c>
      <c r="B124" s="12">
        <f>FAME!E124</f>
        <v>6</v>
      </c>
      <c r="C124">
        <f>AVERAGE(FAME!G103:G123)</f>
        <v>1.5525836857474542</v>
      </c>
      <c r="D124" s="13">
        <f>AVERAGE(PiExpUK!D120,PiExpUK!F120,PiExpUK!I120)</f>
        <v>2.57981882981883</v>
      </c>
      <c r="E124" s="12">
        <f t="shared" si="10"/>
        <v>4.4474163142525462</v>
      </c>
      <c r="F124" s="12">
        <f t="shared" si="8"/>
        <v>3.42018117018117</v>
      </c>
      <c r="G124" s="12">
        <f>FAME!C124</f>
        <v>5.6283415363955669</v>
      </c>
      <c r="H124">
        <f>AVERAGE(FAME!G103:G123)</f>
        <v>1.5525836857474542</v>
      </c>
      <c r="J124" s="12">
        <f t="shared" si="5"/>
        <v>4.0757578506481131</v>
      </c>
      <c r="K124" s="12"/>
      <c r="L124" s="12">
        <f>FAME!D124</f>
        <v>5.1717880284328386</v>
      </c>
      <c r="M124">
        <f>AVERAGE(FAME!G84:G124)</f>
        <v>2.5101964486340003</v>
      </c>
      <c r="N124" s="12"/>
      <c r="O124" s="12">
        <f t="shared" si="6"/>
        <v>2.6615915797988383</v>
      </c>
      <c r="P124" s="12"/>
      <c r="R124">
        <f t="shared" si="7"/>
        <v>1.0937776243468145E-2</v>
      </c>
      <c r="S124">
        <f t="shared" si="9"/>
        <v>4.880559432621028E-3</v>
      </c>
      <c r="AC124" s="12">
        <f>O124-'R-US'!O124</f>
        <v>-0.56534530512179693</v>
      </c>
    </row>
    <row r="125" spans="1:29">
      <c r="A125" s="8">
        <f>FRED!A285</f>
        <v>36708</v>
      </c>
      <c r="B125" s="12">
        <f>FAME!E125</f>
        <v>6</v>
      </c>
      <c r="C125">
        <f>AVERAGE(FAME!G104:G124)</f>
        <v>1.5021723709495012</v>
      </c>
      <c r="D125" s="13">
        <f>AVERAGE(PiExpUK!D121,PiExpUK!F121,PiExpUK!I121)</f>
        <v>2.5639593588287299</v>
      </c>
      <c r="E125" s="12">
        <f t="shared" si="10"/>
        <v>4.4978276290504988</v>
      </c>
      <c r="F125" s="12">
        <f t="shared" si="8"/>
        <v>3.4360406411712701</v>
      </c>
      <c r="G125" s="12">
        <f>FAME!C125</f>
        <v>5.3183819941357866</v>
      </c>
      <c r="H125">
        <f>AVERAGE(FAME!G104:G124)</f>
        <v>1.5021723709495012</v>
      </c>
      <c r="J125" s="12">
        <f t="shared" si="5"/>
        <v>3.8162096231862854</v>
      </c>
      <c r="K125" s="12"/>
      <c r="L125" s="12">
        <f>FAME!D125</f>
        <v>4.9619918354989521</v>
      </c>
      <c r="M125">
        <f>AVERAGE(FAME!G85:G125)</f>
        <v>2.344991655361512</v>
      </c>
      <c r="N125" s="12"/>
      <c r="O125" s="12">
        <f t="shared" si="6"/>
        <v>2.6170001801374401</v>
      </c>
      <c r="P125" s="12"/>
      <c r="R125">
        <f t="shared" si="7"/>
        <v>1.1059735893081957E-2</v>
      </c>
      <c r="S125">
        <f t="shared" si="9"/>
        <v>5.00251908223484E-3</v>
      </c>
      <c r="AC125" s="12">
        <f>O125-'R-US'!O125</f>
        <v>-0.34709783970382979</v>
      </c>
    </row>
    <row r="126" spans="1:29">
      <c r="A126" s="8">
        <f>FRED!A286</f>
        <v>36800</v>
      </c>
      <c r="B126" s="12">
        <f>FAME!E126</f>
        <v>6</v>
      </c>
      <c r="C126">
        <f>AVERAGE(FAME!G105:G125)</f>
        <v>1.4584791306903582</v>
      </c>
      <c r="D126" s="13">
        <f>AVERAGE(PiExpUK!D122,PiExpUK!F122,PiExpUK!I122)</f>
        <v>2.5558371735791101</v>
      </c>
      <c r="E126" s="12">
        <f t="shared" si="10"/>
        <v>4.5415208693096414</v>
      </c>
      <c r="F126" s="12">
        <f t="shared" si="8"/>
        <v>3.4441628264208899</v>
      </c>
      <c r="G126" s="12">
        <f>FAME!C126</f>
        <v>4.9696732790368756</v>
      </c>
      <c r="H126">
        <f>AVERAGE(FAME!G105:G125)</f>
        <v>1.4584791306903582</v>
      </c>
      <c r="J126" s="12">
        <f t="shared" si="5"/>
        <v>3.5111941483465174</v>
      </c>
      <c r="K126" s="12"/>
      <c r="L126" s="12">
        <f>FAME!D126</f>
        <v>4.6928543449531048</v>
      </c>
      <c r="M126">
        <f>AVERAGE(FAME!G86:G126)</f>
        <v>2.181083398700896</v>
      </c>
      <c r="N126" s="12"/>
      <c r="O126" s="12">
        <f t="shared" si="6"/>
        <v>2.5117709462522089</v>
      </c>
      <c r="P126" s="12"/>
      <c r="R126">
        <f t="shared" si="7"/>
        <v>1.1165406871849637E-2</v>
      </c>
      <c r="S126">
        <f t="shared" si="9"/>
        <v>5.1081900610025202E-3</v>
      </c>
      <c r="AC126" s="12">
        <f>O126-'R-US'!O126</f>
        <v>-0.18552021503811345</v>
      </c>
    </row>
    <row r="127" spans="1:29">
      <c r="A127" s="8">
        <f>FRED!A287</f>
        <v>36892</v>
      </c>
      <c r="B127" s="12">
        <f>FAME!E127</f>
        <v>5.8588709677419351</v>
      </c>
      <c r="C127">
        <f>AVERAGE(FAME!G106:G126)</f>
        <v>1.3999701703144596</v>
      </c>
      <c r="D127" s="13">
        <f>AVERAGE(PiExpUK!D123,PiExpUK!F123,PiExpUK!I123)</f>
        <v>2.2892121692135001</v>
      </c>
      <c r="E127" s="12">
        <f t="shared" si="10"/>
        <v>4.458900797427475</v>
      </c>
      <c r="F127" s="12">
        <f t="shared" si="8"/>
        <v>3.5696587985284349</v>
      </c>
      <c r="G127" s="12">
        <f>FAME!C127</f>
        <v>5.1223606545603024</v>
      </c>
      <c r="H127">
        <f>AVERAGE(FAME!G106:G126)</f>
        <v>1.3999701703144596</v>
      </c>
      <c r="J127" s="12">
        <f t="shared" si="5"/>
        <v>3.7223904842458428</v>
      </c>
      <c r="K127" s="12"/>
      <c r="L127" s="12">
        <f>FAME!D127</f>
        <v>5.0113377356599571</v>
      </c>
      <c r="M127">
        <f>AVERAGE(FAME!G87:G127)</f>
        <v>2.0466608417407972</v>
      </c>
      <c r="N127" s="12"/>
      <c r="O127" s="12">
        <f t="shared" si="6"/>
        <v>2.9646768939191599</v>
      </c>
      <c r="P127" s="12"/>
      <c r="R127">
        <f t="shared" si="7"/>
        <v>1.096556443489316E-2</v>
      </c>
      <c r="S127">
        <f t="shared" si="9"/>
        <v>4.9083476240460435E-3</v>
      </c>
      <c r="AC127" s="12">
        <f>O127-'R-US'!O127</f>
        <v>0.72301284553206369</v>
      </c>
    </row>
    <row r="128" spans="1:29">
      <c r="A128" s="8">
        <f>FRED!A288</f>
        <v>36982</v>
      </c>
      <c r="B128" s="12">
        <f>FAME!E128</f>
        <v>5.370967741935484</v>
      </c>
      <c r="C128">
        <f>AVERAGE(FAME!G107:G127)</f>
        <v>1.3587908324765539</v>
      </c>
      <c r="D128" s="13">
        <f>AVERAGE(PiExpUK!D124,PiExpUK!F124,PiExpUK!I124)</f>
        <v>2.3678977272727249</v>
      </c>
      <c r="E128" s="12">
        <f t="shared" si="10"/>
        <v>4.0121769094589297</v>
      </c>
      <c r="F128" s="12">
        <f t="shared" si="8"/>
        <v>3.0030700146627591</v>
      </c>
      <c r="G128" s="12">
        <f>FAME!C128</f>
        <v>5.0908718569959799</v>
      </c>
      <c r="H128">
        <f>AVERAGE(FAME!G107:G127)</f>
        <v>1.3587908324765539</v>
      </c>
      <c r="J128" s="12">
        <f t="shared" si="5"/>
        <v>3.732081024519426</v>
      </c>
      <c r="K128" s="12"/>
      <c r="L128" s="12">
        <f>FAME!D128</f>
        <v>4.9862615786265341</v>
      </c>
      <c r="M128">
        <f>AVERAGE(FAME!G88:G128)</f>
        <v>1.9005789115919416</v>
      </c>
      <c r="N128" s="12"/>
      <c r="O128" s="12">
        <f t="shared" si="6"/>
        <v>3.0856826670345923</v>
      </c>
      <c r="P128" s="12"/>
      <c r="R128">
        <f t="shared" si="7"/>
        <v>9.8829650913101474E-3</v>
      </c>
      <c r="S128">
        <f t="shared" si="9"/>
        <v>3.8257482804630307E-3</v>
      </c>
      <c r="AC128" s="12">
        <f>O128-'R-US'!O128</f>
        <v>0.56578944084411642</v>
      </c>
    </row>
    <row r="129" spans="1:29">
      <c r="A129" s="8">
        <f>FRED!A289</f>
        <v>37073</v>
      </c>
      <c r="B129" s="12">
        <f>FAME!E129</f>
        <v>5.0483870967741939</v>
      </c>
      <c r="C129">
        <f>AVERAGE(FAME!G108:G128)</f>
        <v>1.3126582708833732</v>
      </c>
      <c r="D129" s="13">
        <f>AVERAGE(PiExpUK!D125,PiExpUK!F125,PiExpUK!I125)</f>
        <v>2.4551129144331947</v>
      </c>
      <c r="E129" s="12">
        <f t="shared" si="10"/>
        <v>3.7357288258908206</v>
      </c>
      <c r="F129" s="12">
        <f t="shared" si="8"/>
        <v>2.5932741823409993</v>
      </c>
      <c r="G129" s="12">
        <f>FAME!C129</f>
        <v>4.7182750799109092</v>
      </c>
      <c r="H129">
        <f>AVERAGE(FAME!G108:G128)</f>
        <v>1.3126582708833732</v>
      </c>
      <c r="J129" s="12">
        <f t="shared" si="5"/>
        <v>3.4056168090275358</v>
      </c>
      <c r="K129" s="12"/>
      <c r="L129" s="12">
        <f>FAME!D129</f>
        <v>4.731690527030735</v>
      </c>
      <c r="M129">
        <f>AVERAGE(FAME!G89:G129)</f>
        <v>1.8211754014603094</v>
      </c>
      <c r="N129" s="12"/>
      <c r="O129" s="12">
        <f t="shared" si="6"/>
        <v>2.9105151255704254</v>
      </c>
      <c r="P129" s="12"/>
      <c r="R129">
        <f t="shared" si="7"/>
        <v>9.211267537913459E-3</v>
      </c>
      <c r="S129">
        <f t="shared" si="9"/>
        <v>3.1540507270663423E-3</v>
      </c>
      <c r="AC129" s="12">
        <f>O129-'R-US'!O129</f>
        <v>0.6330321706523927</v>
      </c>
    </row>
    <row r="130" spans="1:29">
      <c r="A130" s="8">
        <f>FRED!A290</f>
        <v>37165</v>
      </c>
      <c r="B130" s="12">
        <f>FAME!E130</f>
        <v>4.23046875</v>
      </c>
      <c r="C130">
        <f>AVERAGE(FAME!G109:G129)</f>
        <v>1.2830920458667261</v>
      </c>
      <c r="D130" s="13">
        <f>AVERAGE(PiExpUK!D126,PiExpUK!F126,PiExpUK!I126)</f>
        <v>2.2178454715219402</v>
      </c>
      <c r="E130" s="12">
        <f t="shared" si="10"/>
        <v>2.9473767041332737</v>
      </c>
      <c r="F130" s="12">
        <f t="shared" si="8"/>
        <v>2.0126232784780598</v>
      </c>
      <c r="G130" s="12">
        <f>FAME!C130</f>
        <v>5.0065708212628595</v>
      </c>
      <c r="H130">
        <f>AVERAGE(FAME!G109:G129)</f>
        <v>1.2830920458667261</v>
      </c>
      <c r="J130" s="12">
        <f t="shared" si="5"/>
        <v>3.7234787753961331</v>
      </c>
      <c r="K130" s="12"/>
      <c r="L130" s="12">
        <f>FAME!D130</f>
        <v>4.9573599089850351</v>
      </c>
      <c r="M130">
        <f>AVERAGE(FAME!G90:G130)</f>
        <v>1.7810386258508668</v>
      </c>
      <c r="N130" s="12"/>
      <c r="O130" s="12">
        <f t="shared" si="6"/>
        <v>3.1763212831341683</v>
      </c>
      <c r="P130" s="12"/>
      <c r="R130">
        <f t="shared" si="7"/>
        <v>7.2883733153135122E-3</v>
      </c>
      <c r="S130">
        <f t="shared" si="9"/>
        <v>1.2311565044663955E-3</v>
      </c>
      <c r="AC130" s="12">
        <f>O130-'R-US'!O130</f>
        <v>1.1031350089406207</v>
      </c>
    </row>
    <row r="131" spans="1:29">
      <c r="A131" s="8">
        <f>FRED!A291</f>
        <v>37257</v>
      </c>
      <c r="B131" s="12">
        <f>FAME!E131</f>
        <v>4</v>
      </c>
      <c r="C131">
        <f>AVERAGE(FAME!G110:G130)</f>
        <v>1.2635644329228992</v>
      </c>
      <c r="D131" s="13">
        <f>AVERAGE(PiExpUK!D127,PiExpUK!F127,PiExpUK!I127)</f>
        <v>2.448468542009155</v>
      </c>
      <c r="E131" s="12">
        <f t="shared" si="10"/>
        <v>2.736435567077101</v>
      </c>
      <c r="F131" s="12">
        <f t="shared" si="8"/>
        <v>1.551531457990845</v>
      </c>
      <c r="G131" s="12">
        <f>FAME!C131</f>
        <v>5.1599674575438454</v>
      </c>
      <c r="H131">
        <f>AVERAGE(FAME!G110:G130)</f>
        <v>1.2635644329228992</v>
      </c>
      <c r="J131" s="12">
        <f t="shared" si="5"/>
        <v>3.8964030246209465</v>
      </c>
      <c r="K131" s="12"/>
      <c r="L131" s="12">
        <f>FAME!D131</f>
        <v>5.148301280916046</v>
      </c>
      <c r="M131">
        <f>AVERAGE(FAME!G91:G131)</f>
        <v>1.7509844605712606</v>
      </c>
      <c r="N131" s="12"/>
      <c r="O131" s="12">
        <f t="shared" si="6"/>
        <v>3.3973168203447854</v>
      </c>
      <c r="P131" s="12"/>
      <c r="R131">
        <f t="shared" si="7"/>
        <v>6.7719880955878775E-3</v>
      </c>
      <c r="S131">
        <f t="shared" si="9"/>
        <v>7.1477128474076081E-4</v>
      </c>
      <c r="AC131" s="12">
        <f>O131-'R-US'!O131</f>
        <v>0.97979865367811936</v>
      </c>
    </row>
    <row r="132" spans="1:29">
      <c r="A132" s="8">
        <f>FRED!A292</f>
        <v>37347</v>
      </c>
      <c r="B132" s="12">
        <f>FAME!E132</f>
        <v>4</v>
      </c>
      <c r="C132">
        <f>AVERAGE(FAME!G111:G131)</f>
        <v>1.2484400039480688</v>
      </c>
      <c r="D132" s="13">
        <f>AVERAGE(PiExpUK!D128,PiExpUK!F128,PiExpUK!I128)</f>
        <v>2.5198796999465847</v>
      </c>
      <c r="E132" s="12">
        <f t="shared" si="10"/>
        <v>2.751559996051931</v>
      </c>
      <c r="F132" s="12">
        <f t="shared" si="8"/>
        <v>1.4801203000534153</v>
      </c>
      <c r="G132" s="12">
        <f>FAME!C132</f>
        <v>4.6013285549927385</v>
      </c>
      <c r="H132">
        <f>AVERAGE(FAME!G111:G131)</f>
        <v>1.2484400039480688</v>
      </c>
      <c r="J132" s="12">
        <f t="shared" ref="J132:J195" si="11">G132-H132</f>
        <v>3.3528885510446695</v>
      </c>
      <c r="K132" s="12"/>
      <c r="L132" s="12">
        <f>FAME!D132</f>
        <v>4.7293504749464619</v>
      </c>
      <c r="M132">
        <f>AVERAGE(FAME!G92:G132)</f>
        <v>1.7260676081306157</v>
      </c>
      <c r="N132" s="12"/>
      <c r="O132" s="12">
        <f t="shared" ref="O132:O195" si="12">L132-M132</f>
        <v>3.0032828668158462</v>
      </c>
      <c r="P132" s="12"/>
      <c r="R132">
        <f t="shared" ref="R132:R195" si="13">(1+E132/100)^(1/4)-1</f>
        <v>6.8090392420565582E-3</v>
      </c>
      <c r="S132">
        <f t="shared" si="9"/>
        <v>7.518224312094415E-4</v>
      </c>
      <c r="AC132" s="12">
        <f>O132-'R-US'!O132</f>
        <v>0.51728436681584622</v>
      </c>
    </row>
    <row r="133" spans="1:29">
      <c r="A133" s="8">
        <f>FRED!A293</f>
        <v>37438</v>
      </c>
      <c r="B133" s="12">
        <f>FAME!E133</f>
        <v>4</v>
      </c>
      <c r="C133">
        <f>AVERAGE(FAME!G112:G132)</f>
        <v>1.2337076237557281</v>
      </c>
      <c r="D133" s="13">
        <f>AVERAGE(PiExpUK!D129,PiExpUK!F129,PiExpUK!I129)</f>
        <v>2.405649424228725</v>
      </c>
      <c r="E133" s="12">
        <f t="shared" si="10"/>
        <v>2.7662923762442722</v>
      </c>
      <c r="F133" s="12">
        <f t="shared" si="8"/>
        <v>1.594350575771275</v>
      </c>
      <c r="G133" s="12">
        <f>FAME!C133</f>
        <v>4.3611380572134433</v>
      </c>
      <c r="H133">
        <f>AVERAGE(FAME!G112:G132)</f>
        <v>1.2337076237557281</v>
      </c>
      <c r="J133" s="12">
        <f t="shared" si="11"/>
        <v>3.1274304334577154</v>
      </c>
      <c r="K133" s="12"/>
      <c r="L133" s="12">
        <f>FAME!D133</f>
        <v>4.5951534111286927</v>
      </c>
      <c r="M133">
        <f>AVERAGE(FAME!G93:G133)</f>
        <v>1.698534559393474</v>
      </c>
      <c r="N133" s="12"/>
      <c r="O133" s="12">
        <f t="shared" si="12"/>
        <v>2.8966188517352185</v>
      </c>
      <c r="P133" s="12"/>
      <c r="R133">
        <f t="shared" si="13"/>
        <v>6.8451260326247709E-3</v>
      </c>
      <c r="S133">
        <f t="shared" si="9"/>
        <v>7.8790922177765423E-4</v>
      </c>
      <c r="AC133" s="12">
        <f>O133-'R-US'!O133</f>
        <v>1.2004643517352185</v>
      </c>
    </row>
    <row r="134" spans="1:29">
      <c r="A134" s="8">
        <f>FRED!A294</f>
        <v>37530</v>
      </c>
      <c r="B134" s="12">
        <f>FAME!E134</f>
        <v>4</v>
      </c>
      <c r="C134">
        <f>AVERAGE(FAME!G113:G133)</f>
        <v>1.2097130292216096</v>
      </c>
      <c r="D134" s="13">
        <f>AVERAGE(PiExpUK!D130,PiExpUK!F130,PiExpUK!I130)</f>
        <v>2.4823324086386398</v>
      </c>
      <c r="E134" s="12">
        <f t="shared" si="10"/>
        <v>2.7902869707783902</v>
      </c>
      <c r="F134" s="12">
        <f t="shared" si="8"/>
        <v>1.5176675913613602</v>
      </c>
      <c r="G134" s="12">
        <f>FAME!C134</f>
        <v>3.9762084135996703</v>
      </c>
      <c r="H134">
        <f>AVERAGE(FAME!G113:G133)</f>
        <v>1.2097130292216096</v>
      </c>
      <c r="J134" s="12">
        <f t="shared" si="11"/>
        <v>2.7664953843780609</v>
      </c>
      <c r="K134" s="12"/>
      <c r="L134" s="12">
        <f>FAME!D134</f>
        <v>4.3164865148158151</v>
      </c>
      <c r="M134">
        <f>AVERAGE(FAME!G94:G134)</f>
        <v>1.6605411613708492</v>
      </c>
      <c r="N134" s="12"/>
      <c r="O134" s="12">
        <f t="shared" si="12"/>
        <v>2.6559453534449657</v>
      </c>
      <c r="P134" s="12"/>
      <c r="R134">
        <f t="shared" si="13"/>
        <v>6.9038922024369231E-3</v>
      </c>
      <c r="S134">
        <f t="shared" si="9"/>
        <v>8.4667539158980645E-4</v>
      </c>
      <c r="AC134" s="12">
        <f>O134-'R-US'!O134</f>
        <v>1.1898361437675464</v>
      </c>
    </row>
    <row r="135" spans="1:29">
      <c r="A135" s="8">
        <f>FRED!A295</f>
        <v>37622</v>
      </c>
      <c r="B135" s="12">
        <f>FAME!E135</f>
        <v>3.8492063492063493</v>
      </c>
      <c r="C135">
        <f>AVERAGE(FAME!G114:G134)</f>
        <v>1.2065831685151927</v>
      </c>
      <c r="D135" s="13">
        <f>AVERAGE(PiExpUK!D131,PiExpUK!F131,PiExpUK!I131)</f>
        <v>2.6737919080154597</v>
      </c>
      <c r="E135" s="12">
        <f t="shared" si="10"/>
        <v>2.6426231806911566</v>
      </c>
      <c r="F135" s="12">
        <f t="shared" ref="F135:F198" si="14">B135-D135</f>
        <v>1.1754144411908896</v>
      </c>
      <c r="G135" s="12">
        <f>FAME!C135</f>
        <v>3.8857107622413865</v>
      </c>
      <c r="H135">
        <f>AVERAGE(FAME!G114:G134)</f>
        <v>1.2065831685151927</v>
      </c>
      <c r="J135" s="12">
        <f t="shared" si="11"/>
        <v>2.6791275937261938</v>
      </c>
      <c r="K135" s="12"/>
      <c r="L135" s="12">
        <f>FAME!D135</f>
        <v>4.2765013127186045</v>
      </c>
      <c r="M135">
        <f>AVERAGE(FAME!G95:G135)</f>
        <v>1.6316337490389221</v>
      </c>
      <c r="N135" s="12"/>
      <c r="O135" s="12">
        <f t="shared" si="12"/>
        <v>2.6448675636796821</v>
      </c>
      <c r="P135" s="12"/>
      <c r="R135">
        <f t="shared" si="13"/>
        <v>6.5420792983217346E-3</v>
      </c>
      <c r="S135">
        <f t="shared" si="9"/>
        <v>4.8486248747461793E-4</v>
      </c>
      <c r="AC135" s="12">
        <f>O135-'R-US'!O135</f>
        <v>1.2418858136796822</v>
      </c>
    </row>
    <row r="136" spans="1:29">
      <c r="A136" s="8">
        <f>FRED!A296</f>
        <v>37712</v>
      </c>
      <c r="B136" s="12">
        <f>FAME!E136</f>
        <v>3.75</v>
      </c>
      <c r="C136">
        <f>AVERAGE(FAME!G115:G135)</f>
        <v>1.2009074753954272</v>
      </c>
      <c r="D136" s="13">
        <f>AVERAGE(PiExpUK!D132,PiExpUK!F132,PiExpUK!I132)</f>
        <v>2.387396494604705</v>
      </c>
      <c r="E136" s="12">
        <f t="shared" si="10"/>
        <v>2.549092524604573</v>
      </c>
      <c r="F136" s="12">
        <f t="shared" si="14"/>
        <v>1.362603505395295</v>
      </c>
      <c r="G136" s="12">
        <f>FAME!C136</f>
        <v>4.2582451566494548</v>
      </c>
      <c r="H136">
        <f>AVERAGE(FAME!G115:G135)</f>
        <v>1.2009074753954272</v>
      </c>
      <c r="J136" s="12">
        <f t="shared" si="11"/>
        <v>3.0573376812540278</v>
      </c>
      <c r="K136" s="12"/>
      <c r="L136" s="12">
        <f>FAME!D136</f>
        <v>4.5655281100925169</v>
      </c>
      <c r="M136">
        <f>AVERAGE(FAME!G96:G136)</f>
        <v>1.6078005811694034</v>
      </c>
      <c r="N136" s="12"/>
      <c r="O136" s="12">
        <f t="shared" si="12"/>
        <v>2.9577275289231135</v>
      </c>
      <c r="P136" s="12"/>
      <c r="R136">
        <f t="shared" si="13"/>
        <v>6.3127040040196203E-3</v>
      </c>
      <c r="S136">
        <f t="shared" si="9"/>
        <v>2.5548719317250359E-4</v>
      </c>
      <c r="AC136" s="12">
        <f>O136-'R-US'!O136</f>
        <v>1.8491941082881929</v>
      </c>
    </row>
    <row r="137" spans="1:29">
      <c r="A137" s="8">
        <f>FRED!A297</f>
        <v>37803</v>
      </c>
      <c r="B137" s="12">
        <f>FAME!E137</f>
        <v>3.5265151515151514</v>
      </c>
      <c r="C137">
        <f>AVERAGE(FAME!G116:G136)</f>
        <v>1.1925433463295474</v>
      </c>
      <c r="D137" s="13">
        <f>AVERAGE(PiExpUK!D133,PiExpUK!F133,PiExpUK!I133)</f>
        <v>2.3333621453220204</v>
      </c>
      <c r="E137" s="12">
        <f t="shared" si="10"/>
        <v>2.333971805185604</v>
      </c>
      <c r="F137" s="12">
        <f t="shared" si="14"/>
        <v>1.193153006193131</v>
      </c>
      <c r="G137" s="12">
        <f>FAME!C137</f>
        <v>4.7793009581148356</v>
      </c>
      <c r="H137">
        <f>AVERAGE(FAME!G116:G136)</f>
        <v>1.1925433463295474</v>
      </c>
      <c r="J137" s="12">
        <f t="shared" si="11"/>
        <v>3.5867576117852882</v>
      </c>
      <c r="K137" s="12"/>
      <c r="L137" s="12">
        <f>FAME!D137</f>
        <v>4.9220859922600617</v>
      </c>
      <c r="M137">
        <f>AVERAGE(FAME!G97:G137)</f>
        <v>1.5881865854390962</v>
      </c>
      <c r="N137" s="12"/>
      <c r="O137" s="12">
        <f t="shared" si="12"/>
        <v>3.3338994068209655</v>
      </c>
      <c r="P137" s="12"/>
      <c r="R137">
        <f t="shared" si="13"/>
        <v>5.784544248453205E-3</v>
      </c>
      <c r="S137">
        <f t="shared" si="9"/>
        <v>-2.7267256239391167E-4</v>
      </c>
      <c r="AC137" s="12">
        <f>O137-'R-US'!O137</f>
        <v>1.5903681568209653</v>
      </c>
    </row>
    <row r="138" spans="1:29">
      <c r="A138" s="8">
        <f>FRED!A298</f>
        <v>37895</v>
      </c>
      <c r="B138" s="12">
        <f>FAME!E138</f>
        <v>3.6484375</v>
      </c>
      <c r="C138">
        <f>AVERAGE(FAME!G117:G137)</f>
        <v>1.1849329511106947</v>
      </c>
      <c r="D138" s="13">
        <f>AVERAGE(PiExpUK!D134,PiExpUK!F134,PiExpUK!I134)</f>
        <v>2.7104144132813501</v>
      </c>
      <c r="E138" s="12">
        <f t="shared" si="10"/>
        <v>2.463504548889305</v>
      </c>
      <c r="F138" s="12">
        <f t="shared" si="14"/>
        <v>0.93802308671864987</v>
      </c>
      <c r="G138" s="12">
        <f>FAME!C138</f>
        <v>4.5998854751668583</v>
      </c>
      <c r="H138">
        <f>AVERAGE(FAME!G117:G137)</f>
        <v>1.1849329511106947</v>
      </c>
      <c r="J138" s="12">
        <f t="shared" si="11"/>
        <v>3.4149525240561633</v>
      </c>
      <c r="K138" s="12"/>
      <c r="L138" s="12">
        <f>FAME!D138</f>
        <v>4.7338054432650463</v>
      </c>
      <c r="M138">
        <f>AVERAGE(FAME!G98:G138)</f>
        <v>1.5810044663655682</v>
      </c>
      <c r="N138" s="12"/>
      <c r="O138" s="12">
        <f t="shared" si="12"/>
        <v>3.1528009768994778</v>
      </c>
      <c r="P138" s="12"/>
      <c r="R138">
        <f t="shared" si="13"/>
        <v>6.1026698768631427E-3</v>
      </c>
      <c r="S138">
        <f t="shared" ref="S138:S188" si="15">R138-$R$203</f>
        <v>4.5453066016025966E-5</v>
      </c>
      <c r="AC138" s="12">
        <f>O138-'R-US'!O138</f>
        <v>1.3367561865768969</v>
      </c>
    </row>
    <row r="139" spans="1:29">
      <c r="A139" s="8">
        <f>FRED!A299</f>
        <v>37987</v>
      </c>
      <c r="B139" s="12">
        <f>FAME!E139</f>
        <v>3.9038461538461537</v>
      </c>
      <c r="C139">
        <f>AVERAGE(FAME!G118:G138)</f>
        <v>1.1956385670958283</v>
      </c>
      <c r="D139" s="13">
        <f>AVERAGE(PiExpUK!D135,PiExpUK!F135,PiExpUK!I135)</f>
        <v>2.6207308637714148</v>
      </c>
      <c r="E139" s="12">
        <f t="shared" si="10"/>
        <v>2.7082075867503255</v>
      </c>
      <c r="F139" s="12">
        <f t="shared" si="14"/>
        <v>1.2831152900747389</v>
      </c>
      <c r="G139" s="12">
        <f>FAME!C139</f>
        <v>4.9926024743106918</v>
      </c>
      <c r="H139">
        <f>AVERAGE(FAME!G118:G138)</f>
        <v>1.1956385670958283</v>
      </c>
      <c r="J139" s="12">
        <f t="shared" si="11"/>
        <v>3.7969639072148635</v>
      </c>
      <c r="K139" s="12"/>
      <c r="L139" s="12">
        <f>FAME!D139</f>
        <v>5.0401092499433338</v>
      </c>
      <c r="M139">
        <f>AVERAGE(FAME!G99:G139)</f>
        <v>1.5795740377636551</v>
      </c>
      <c r="N139" s="12"/>
      <c r="O139" s="12">
        <f t="shared" si="12"/>
        <v>3.4605352121796784</v>
      </c>
      <c r="P139" s="12"/>
      <c r="R139">
        <f t="shared" si="13"/>
        <v>6.7028255137728809E-3</v>
      </c>
      <c r="S139">
        <f t="shared" si="15"/>
        <v>6.4560870292576424E-4</v>
      </c>
      <c r="AC139" s="12">
        <f>O139-'R-US'!O139</f>
        <v>1.9004652121796783</v>
      </c>
    </row>
    <row r="140" spans="1:29">
      <c r="A140" s="8">
        <f>FRED!A300</f>
        <v>38078</v>
      </c>
      <c r="B140" s="12">
        <f>FAME!E140</f>
        <v>4.221774193548387</v>
      </c>
      <c r="C140">
        <f>AVERAGE(FAME!G119:G139)</f>
        <v>1.2248310986336652</v>
      </c>
      <c r="D140" s="13">
        <f>AVERAGE(PiExpUK!D136,PiExpUK!F136,PiExpUK!I136)</f>
        <v>2.7703807722671949</v>
      </c>
      <c r="E140" s="12">
        <f t="shared" si="10"/>
        <v>2.9969430949147218</v>
      </c>
      <c r="F140" s="12">
        <f t="shared" si="14"/>
        <v>1.4513934212811921</v>
      </c>
      <c r="G140" s="12">
        <f>FAME!C140</f>
        <v>4.9519503357911443</v>
      </c>
      <c r="H140">
        <f>AVERAGE(FAME!G119:G139)</f>
        <v>1.2248310986336652</v>
      </c>
      <c r="J140" s="12">
        <f t="shared" si="11"/>
        <v>3.7271192371574791</v>
      </c>
      <c r="K140" s="12"/>
      <c r="L140" s="12">
        <f>FAME!D140</f>
        <v>4.9483443623380809</v>
      </c>
      <c r="M140">
        <f>AVERAGE(FAME!G100:G140)</f>
        <v>1.5692434333686576</v>
      </c>
      <c r="N140" s="12"/>
      <c r="O140" s="12">
        <f t="shared" si="12"/>
        <v>3.3791009289694234</v>
      </c>
      <c r="P140" s="12"/>
      <c r="R140">
        <f t="shared" si="13"/>
        <v>7.4095969897609582E-3</v>
      </c>
      <c r="S140">
        <f t="shared" si="15"/>
        <v>1.3523801789138415E-3</v>
      </c>
      <c r="AC140" s="12">
        <f>O140-'R-US'!O140</f>
        <v>1.2138901547758754</v>
      </c>
    </row>
    <row r="141" spans="1:29">
      <c r="A141" s="8">
        <f>FRED!A301</f>
        <v>38169</v>
      </c>
      <c r="B141" s="12">
        <f>FAME!E141</f>
        <v>4.6553030303030303</v>
      </c>
      <c r="C141">
        <f>AVERAGE(FAME!G120:G140)</f>
        <v>1.2800142218641672</v>
      </c>
      <c r="D141" s="13">
        <f>AVERAGE(PiExpUK!D137,PiExpUK!F137,PiExpUK!I137)</f>
        <v>2.6225596909631399</v>
      </c>
      <c r="E141" s="12">
        <f t="shared" si="10"/>
        <v>3.3752888084388628</v>
      </c>
      <c r="F141" s="12">
        <f t="shared" si="14"/>
        <v>2.0327433393398904</v>
      </c>
      <c r="G141" s="12">
        <f>FAME!C141</f>
        <v>4.5570234504996012</v>
      </c>
      <c r="H141">
        <f>AVERAGE(FAME!G120:G140)</f>
        <v>1.2800142218641672</v>
      </c>
      <c r="J141" s="12">
        <f t="shared" si="11"/>
        <v>3.2770092286354338</v>
      </c>
      <c r="K141" s="12"/>
      <c r="L141" s="12">
        <f>FAME!D141</f>
        <v>4.6195531681055337</v>
      </c>
      <c r="M141">
        <f>AVERAGE(FAME!G101:G141)</f>
        <v>1.5661235697157032</v>
      </c>
      <c r="N141" s="12"/>
      <c r="O141" s="12">
        <f t="shared" si="12"/>
        <v>3.0534295983898305</v>
      </c>
      <c r="P141" s="12"/>
      <c r="R141">
        <f t="shared" si="13"/>
        <v>8.3334719506724664E-3</v>
      </c>
      <c r="S141">
        <f t="shared" si="15"/>
        <v>2.2762551398253497E-3</v>
      </c>
      <c r="AC141" s="12">
        <f>O141-'R-US'!O141</f>
        <v>1.1939910983898305</v>
      </c>
    </row>
    <row r="142" spans="1:29">
      <c r="A142" s="8">
        <f>FRED!A302</f>
        <v>38261</v>
      </c>
      <c r="B142" s="12">
        <f>FAME!E142</f>
        <v>4.75</v>
      </c>
      <c r="C142">
        <f>AVERAGE(FAME!G121:G141)</f>
        <v>1.363443496408147</v>
      </c>
      <c r="D142" s="13">
        <f>AVERAGE(PiExpUK!D138,PiExpUK!F138,PiExpUK!I138)</f>
        <v>2.4812114890488948</v>
      </c>
      <c r="E142" s="12">
        <f t="shared" si="10"/>
        <v>3.3865565035918532</v>
      </c>
      <c r="F142" s="12">
        <f t="shared" si="14"/>
        <v>2.2687885109511052</v>
      </c>
      <c r="G142" s="12">
        <f>FAME!C142</f>
        <v>4.566102176252663</v>
      </c>
      <c r="H142">
        <f>AVERAGE(FAME!G121:G141)</f>
        <v>1.363443496408147</v>
      </c>
      <c r="J142" s="12">
        <f t="shared" si="11"/>
        <v>3.2026586798445162</v>
      </c>
      <c r="K142" s="12"/>
      <c r="L142" s="12">
        <f>FAME!D142</f>
        <v>4.5954388361521703</v>
      </c>
      <c r="M142">
        <f>AVERAGE(FAME!G102:G142)</f>
        <v>1.5505221309013903</v>
      </c>
      <c r="N142" s="12"/>
      <c r="O142" s="12">
        <f t="shared" si="12"/>
        <v>3.0449167052507802</v>
      </c>
      <c r="P142" s="12"/>
      <c r="R142">
        <f t="shared" si="13"/>
        <v>8.3609473994439298E-3</v>
      </c>
      <c r="S142">
        <f t="shared" si="15"/>
        <v>2.3037305885968131E-3</v>
      </c>
      <c r="AC142" s="12">
        <f>O142-'R-US'!O142</f>
        <v>1.3065702536378767</v>
      </c>
    </row>
    <row r="143" spans="1:29">
      <c r="A143" s="8">
        <f>FRED!A303</f>
        <v>38353</v>
      </c>
      <c r="B143" s="12">
        <f>FAME!E143</f>
        <v>4.75</v>
      </c>
      <c r="C143">
        <f>AVERAGE(FAME!G122:G142)</f>
        <v>1.4266961762100909</v>
      </c>
      <c r="D143" s="13">
        <f>AVERAGE(PiExpUK!D139,PiExpUK!F139,PiExpUK!I139)</f>
        <v>2.4807433141059252</v>
      </c>
      <c r="E143" s="12">
        <f t="shared" si="10"/>
        <v>3.3233038237899093</v>
      </c>
      <c r="F143" s="12">
        <f t="shared" si="14"/>
        <v>2.2692566858940748</v>
      </c>
      <c r="G143" s="12">
        <f>FAME!C143</f>
        <v>4.3410569863859081</v>
      </c>
      <c r="H143">
        <f>AVERAGE(FAME!G122:G142)</f>
        <v>1.4266961762100909</v>
      </c>
      <c r="J143" s="12">
        <f t="shared" si="11"/>
        <v>2.9143608101758174</v>
      </c>
      <c r="K143" s="12"/>
      <c r="L143" s="12">
        <f>FAME!D143</f>
        <v>4.3968388896081887</v>
      </c>
      <c r="M143">
        <f>AVERAGE(FAME!G103:G143)</f>
        <v>1.5292712482186364</v>
      </c>
      <c r="N143" s="12"/>
      <c r="O143" s="12">
        <f t="shared" si="12"/>
        <v>2.8675676413895523</v>
      </c>
      <c r="P143" s="12"/>
      <c r="R143">
        <f t="shared" si="13"/>
        <v>8.2066812821355306E-3</v>
      </c>
      <c r="S143">
        <f t="shared" si="15"/>
        <v>2.1494644712884139E-3</v>
      </c>
      <c r="AC143" s="12">
        <f>O143-'R-US'!O143</f>
        <v>1.0209615840125035</v>
      </c>
    </row>
    <row r="144" spans="1:29">
      <c r="A144" s="8">
        <f>FRED!A304</f>
        <v>38443</v>
      </c>
      <c r="B144" s="12">
        <f>FAME!E144</f>
        <v>4.75</v>
      </c>
      <c r="C144">
        <f>AVERAGE(FAME!G123:G143)</f>
        <v>1.4739605185523954</v>
      </c>
      <c r="D144" s="13">
        <f>AVERAGE(PiExpUK!D140,PiExpUK!F140,PiExpUK!I140)</f>
        <v>2.3213471371437251</v>
      </c>
      <c r="E144" s="12">
        <f t="shared" si="10"/>
        <v>3.2760394814476044</v>
      </c>
      <c r="F144" s="12">
        <f t="shared" si="14"/>
        <v>2.4286528628562749</v>
      </c>
      <c r="G144" s="12">
        <f>FAME!C144</f>
        <v>4.1735227351567294</v>
      </c>
      <c r="H144">
        <f>AVERAGE(FAME!G123:G143)</f>
        <v>1.4739605185523954</v>
      </c>
      <c r="J144" s="12">
        <f t="shared" si="11"/>
        <v>2.6995622166043338</v>
      </c>
      <c r="K144" s="12"/>
      <c r="L144" s="12">
        <f>FAME!D144</f>
        <v>4.2411234559872684</v>
      </c>
      <c r="M144">
        <f>AVERAGE(FAME!G104:G144)</f>
        <v>1.521253245383885</v>
      </c>
      <c r="N144" s="12"/>
      <c r="O144" s="12">
        <f t="shared" si="12"/>
        <v>2.7198702106033834</v>
      </c>
      <c r="P144" s="12"/>
      <c r="R144">
        <f t="shared" si="13"/>
        <v>8.0913626646519354E-3</v>
      </c>
      <c r="S144">
        <f t="shared" si="15"/>
        <v>2.0341458538048187E-3</v>
      </c>
      <c r="AC144" s="12">
        <f>O144-'R-US'!O144</f>
        <v>1.0231497106033833</v>
      </c>
    </row>
    <row r="145" spans="1:29">
      <c r="A145" s="8">
        <f>FRED!A305</f>
        <v>38534</v>
      </c>
      <c r="B145" s="12">
        <f>FAME!E145</f>
        <v>4.5909090909090908</v>
      </c>
      <c r="C145">
        <f>AVERAGE(FAME!G124:G144)</f>
        <v>1.5405287696008063</v>
      </c>
      <c r="D145" s="13">
        <f>AVERAGE(PiExpUK!D141,PiExpUK!F141,PiExpUK!I141)</f>
        <v>2.4050758518140651</v>
      </c>
      <c r="E145" s="12">
        <f t="shared" si="10"/>
        <v>3.0503803213082845</v>
      </c>
      <c r="F145" s="12">
        <f t="shared" si="14"/>
        <v>2.1858332390950257</v>
      </c>
      <c r="G145" s="12">
        <f>FAME!C145</f>
        <v>4.2578015014924686</v>
      </c>
      <c r="H145">
        <f>AVERAGE(FAME!G124:G144)</f>
        <v>1.5405287696008063</v>
      </c>
      <c r="J145" s="12">
        <f t="shared" si="11"/>
        <v>2.7172727318916623</v>
      </c>
      <c r="K145" s="12"/>
      <c r="L145" s="12">
        <f>FAME!D145</f>
        <v>4.2471679109235057</v>
      </c>
      <c r="M145">
        <f>AVERAGE(FAME!G105:G145)</f>
        <v>1.5200296509698572</v>
      </c>
      <c r="N145" s="12"/>
      <c r="O145" s="12">
        <f t="shared" si="12"/>
        <v>2.7271382599536484</v>
      </c>
      <c r="P145" s="12"/>
      <c r="R145">
        <f t="shared" si="13"/>
        <v>7.5402384984790682E-3</v>
      </c>
      <c r="S145">
        <f t="shared" si="15"/>
        <v>1.4830216876319515E-3</v>
      </c>
      <c r="AC145" s="12">
        <f>O145-'R-US'!O145</f>
        <v>0.96954500995364823</v>
      </c>
    </row>
    <row r="146" spans="1:29">
      <c r="A146" s="8">
        <f>FRED!A306</f>
        <v>38626</v>
      </c>
      <c r="B146" s="12">
        <f>FAME!E146</f>
        <v>4.5</v>
      </c>
      <c r="C146">
        <f>AVERAGE(FAME!G125:G145)</f>
        <v>1.5821971499618563</v>
      </c>
      <c r="D146" s="13">
        <f>AVERAGE(PiExpUK!D142,PiExpUK!F142,PiExpUK!I142)</f>
        <v>2.45634088685116</v>
      </c>
      <c r="E146" s="12">
        <f t="shared" si="10"/>
        <v>2.9178028500381439</v>
      </c>
      <c r="F146" s="12">
        <f t="shared" si="14"/>
        <v>2.04365911314884</v>
      </c>
      <c r="G146" s="12">
        <f>FAME!C146</f>
        <v>4.2131780079859267</v>
      </c>
      <c r="H146">
        <f>AVERAGE(FAME!G125:G145)</f>
        <v>1.5821971499618563</v>
      </c>
      <c r="J146" s="12">
        <f t="shared" si="11"/>
        <v>2.6309808580240706</v>
      </c>
      <c r="K146" s="12"/>
      <c r="L146" s="12">
        <f>FAME!D146</f>
        <v>4.1306539198552832</v>
      </c>
      <c r="M146">
        <f>AVERAGE(FAME!G106:G146)</f>
        <v>1.5312642162262242</v>
      </c>
      <c r="N146" s="12"/>
      <c r="O146" s="12">
        <f t="shared" si="12"/>
        <v>2.599389703629059</v>
      </c>
      <c r="P146" s="12"/>
      <c r="R146">
        <f t="shared" si="13"/>
        <v>7.2160241938652447E-3</v>
      </c>
      <c r="S146">
        <f t="shared" si="15"/>
        <v>1.158807383018128E-3</v>
      </c>
      <c r="AC146" s="12">
        <f>O146-'R-US'!O146</f>
        <v>0.59765023231758274</v>
      </c>
    </row>
    <row r="147" spans="1:29">
      <c r="A147" s="8">
        <f>FRED!A307</f>
        <v>38718</v>
      </c>
      <c r="B147" s="12">
        <f>FAME!E147</f>
        <v>4.5</v>
      </c>
      <c r="C147">
        <f>AVERAGE(FAME!G126:G146)</f>
        <v>1.6384579295577975</v>
      </c>
      <c r="D147" s="13">
        <f>AVERAGE(PiExpUK!D143,PiExpUK!F143,PiExpUK!I143)</f>
        <v>2.6842119833060791</v>
      </c>
      <c r="E147" s="12">
        <f t="shared" si="10"/>
        <v>2.8615420704422023</v>
      </c>
      <c r="F147" s="12">
        <f t="shared" si="14"/>
        <v>1.8157880166939209</v>
      </c>
      <c r="G147" s="12">
        <f>FAME!C147</f>
        <v>4.6311338745501516</v>
      </c>
      <c r="H147">
        <f>AVERAGE(FAME!G126:G146)</f>
        <v>1.6384579295577975</v>
      </c>
      <c r="J147" s="12">
        <f t="shared" si="11"/>
        <v>2.9926759449923539</v>
      </c>
      <c r="K147" s="12"/>
      <c r="L147" s="12">
        <f>FAME!D147</f>
        <v>4.5525486675363078</v>
      </c>
      <c r="M147">
        <f>AVERAGE(FAME!G107:G147)</f>
        <v>1.542822085851685</v>
      </c>
      <c r="N147" s="12">
        <f>AVERAGE(PiExpUK!J143)</f>
        <v>3.5666666666666664</v>
      </c>
      <c r="O147" s="12">
        <f t="shared" si="12"/>
        <v>3.0097265816846228</v>
      </c>
      <c r="P147" s="12">
        <f t="shared" ref="P147:P198" si="16">L147-N147</f>
        <v>0.9858820008696414</v>
      </c>
      <c r="R147">
        <f t="shared" si="13"/>
        <v>7.0783454410943136E-3</v>
      </c>
      <c r="S147">
        <f t="shared" si="15"/>
        <v>1.0211286302471969E-3</v>
      </c>
      <c r="AC147" s="12">
        <f>O147-'R-US'!O147</f>
        <v>0.94529630749107385</v>
      </c>
    </row>
    <row r="148" spans="1:29">
      <c r="A148" s="8">
        <f>FRED!A308</f>
        <v>38808</v>
      </c>
      <c r="B148" s="12">
        <f>FAME!E148</f>
        <v>4.5</v>
      </c>
      <c r="C148">
        <f>AVERAGE(FAME!G127:G147)</f>
        <v>1.726196790350004</v>
      </c>
      <c r="D148" s="13">
        <f>AVERAGE(PiExpUK!D144,PiExpUK!F144,PiExpUK!I144)</f>
        <v>2.5086023864049132</v>
      </c>
      <c r="E148" s="12">
        <f t="shared" si="10"/>
        <v>2.773803209649996</v>
      </c>
      <c r="F148" s="12">
        <f t="shared" si="14"/>
        <v>1.9913976135950868</v>
      </c>
      <c r="G148" s="12">
        <f>FAME!C148</f>
        <v>4.7042414281475899</v>
      </c>
      <c r="H148">
        <f>AVERAGE(FAME!G127:G147)</f>
        <v>1.726196790350004</v>
      </c>
      <c r="J148" s="12">
        <f t="shared" si="11"/>
        <v>2.978044637797586</v>
      </c>
      <c r="K148" s="12"/>
      <c r="L148" s="12">
        <f>FAME!D148</f>
        <v>4.5446215181413319</v>
      </c>
      <c r="M148">
        <f>AVERAGE(FAME!G108:G148)</f>
        <v>1.5582058593658668</v>
      </c>
      <c r="N148" s="12">
        <f>AVERAGE(PiExpUK!J144)</f>
        <v>3.5</v>
      </c>
      <c r="O148" s="12">
        <f t="shared" si="12"/>
        <v>2.9864156587754653</v>
      </c>
      <c r="P148" s="12">
        <f t="shared" si="16"/>
        <v>1.0446215181413319</v>
      </c>
      <c r="R148">
        <f t="shared" si="13"/>
        <v>6.8635222367181559E-3</v>
      </c>
      <c r="S148">
        <f t="shared" si="15"/>
        <v>8.0630542587103917E-4</v>
      </c>
      <c r="AC148" s="12">
        <f>O148-'R-US'!O148</f>
        <v>0.44905749607705303</v>
      </c>
    </row>
    <row r="149" spans="1:29">
      <c r="A149" s="8">
        <f>FRED!A309</f>
        <v>38899</v>
      </c>
      <c r="B149" s="12">
        <f>FAME!E149</f>
        <v>4.6615384615384619</v>
      </c>
      <c r="C149">
        <f>AVERAGE(FAME!G128:G148)</f>
        <v>1.7749793325257226</v>
      </c>
      <c r="D149" s="13">
        <f>AVERAGE(PiExpUK!D145,PiExpUK!F145,PiExpUK!I145)</f>
        <v>2.5581708127737333</v>
      </c>
      <c r="E149" s="12">
        <f t="shared" si="10"/>
        <v>2.8865591290127393</v>
      </c>
      <c r="F149" s="12">
        <f t="shared" si="14"/>
        <v>2.1033676487647286</v>
      </c>
      <c r="G149" s="12">
        <f>FAME!C149</f>
        <v>4.7608918367097042</v>
      </c>
      <c r="H149">
        <f>AVERAGE(FAME!G128:G148)</f>
        <v>1.7749793325257226</v>
      </c>
      <c r="J149" s="12">
        <f t="shared" si="11"/>
        <v>2.9859125041839816</v>
      </c>
      <c r="K149" s="12"/>
      <c r="L149" s="12">
        <f>FAME!D149</f>
        <v>4.5035001427335439</v>
      </c>
      <c r="M149">
        <f>AVERAGE(FAME!G109:G149)</f>
        <v>1.5614015380171917</v>
      </c>
      <c r="N149" s="12">
        <f>AVERAGE(PiExpUK!J145)</f>
        <v>3.4333333333333336</v>
      </c>
      <c r="O149" s="12">
        <f t="shared" si="12"/>
        <v>2.9420986047163522</v>
      </c>
      <c r="P149" s="12">
        <f t="shared" si="16"/>
        <v>1.0701668094002104</v>
      </c>
      <c r="R149">
        <f t="shared" si="13"/>
        <v>7.139572990192411E-3</v>
      </c>
      <c r="S149">
        <f t="shared" si="15"/>
        <v>1.0823561793452943E-3</v>
      </c>
      <c r="AC149" s="12">
        <f>O149-'R-US'!O149</f>
        <v>0.6113762912242886</v>
      </c>
    </row>
    <row r="150" spans="1:29">
      <c r="A150" s="8">
        <f>FRED!A310</f>
        <v>38991</v>
      </c>
      <c r="B150" s="12">
        <f>FAME!E150</f>
        <v>4.8888888888888893</v>
      </c>
      <c r="C150">
        <f>AVERAGE(FAME!G129:G149)</f>
        <v>1.8143736792156642</v>
      </c>
      <c r="D150" s="13">
        <f>AVERAGE(PiExpUK!D146,PiExpUK!F146,PiExpUK!I146)</f>
        <v>2.7304291477940308</v>
      </c>
      <c r="E150" s="12">
        <f t="shared" si="10"/>
        <v>3.0745152096732253</v>
      </c>
      <c r="F150" s="12">
        <f t="shared" si="14"/>
        <v>2.1584597410948585</v>
      </c>
      <c r="G150" s="12">
        <f>FAME!C150</f>
        <v>5.0454428494612564</v>
      </c>
      <c r="H150">
        <f>AVERAGE(FAME!G129:G149)</f>
        <v>1.8143736792156642</v>
      </c>
      <c r="J150" s="12">
        <f t="shared" si="11"/>
        <v>3.2310691702455925</v>
      </c>
      <c r="K150" s="12"/>
      <c r="L150" s="12">
        <f>FAME!D150</f>
        <v>4.7546355911933418</v>
      </c>
      <c r="M150">
        <f>AVERAGE(FAME!G110:G150)</f>
        <v>1.565684025422817</v>
      </c>
      <c r="N150" s="12">
        <f>AVERAGE(PiExpUK!J146)</f>
        <v>3.5333333333333332</v>
      </c>
      <c r="O150" s="12">
        <f t="shared" si="12"/>
        <v>3.188951565770525</v>
      </c>
      <c r="P150" s="12">
        <f t="shared" si="16"/>
        <v>1.2213022578600086</v>
      </c>
      <c r="R150">
        <f t="shared" si="13"/>
        <v>7.5992259949899665E-3</v>
      </c>
      <c r="S150">
        <f t="shared" si="15"/>
        <v>1.5420091841428498E-3</v>
      </c>
      <c r="AC150" s="12">
        <f>O150-'R-US'!O150</f>
        <v>1.1320759044802022</v>
      </c>
    </row>
    <row r="151" spans="1:29">
      <c r="A151" s="8">
        <f>FRED!A311</f>
        <v>39083</v>
      </c>
      <c r="B151" s="12">
        <f>FAME!E151</f>
        <v>5.22265625</v>
      </c>
      <c r="C151">
        <f>AVERAGE(FAME!G130:G150)</f>
        <v>1.866180040962534</v>
      </c>
      <c r="D151" s="13">
        <f>AVERAGE(PiExpUK!D147,PiExpUK!F147,PiExpUK!I147)</f>
        <v>2.7574143244645644</v>
      </c>
      <c r="E151" s="12">
        <f t="shared" si="10"/>
        <v>3.3564762090374662</v>
      </c>
      <c r="F151" s="12">
        <f t="shared" si="14"/>
        <v>2.4652419255354356</v>
      </c>
      <c r="G151" s="12">
        <f>FAME!C151</f>
        <v>5.3133349335291724</v>
      </c>
      <c r="H151">
        <f>AVERAGE(FAME!G130:G150)</f>
        <v>1.866180040962534</v>
      </c>
      <c r="J151" s="12">
        <f t="shared" si="11"/>
        <v>3.4471548925666387</v>
      </c>
      <c r="K151" s="12"/>
      <c r="L151" s="12">
        <f>FAME!D151</f>
        <v>5.0967629945214226</v>
      </c>
      <c r="M151">
        <f>AVERAGE(FAME!G111:G151)</f>
        <v>1.5799317763437695</v>
      </c>
      <c r="N151" s="12">
        <f>AVERAGE(PiExpUK!J147)</f>
        <v>3.5333333333333332</v>
      </c>
      <c r="O151" s="12">
        <f t="shared" si="12"/>
        <v>3.5168312181776531</v>
      </c>
      <c r="P151" s="12">
        <f t="shared" si="16"/>
        <v>1.5634296611880893</v>
      </c>
      <c r="R151">
        <f t="shared" si="13"/>
        <v>8.2875937998845295E-3</v>
      </c>
      <c r="S151">
        <f t="shared" si="15"/>
        <v>2.2303769890374128E-3</v>
      </c>
      <c r="AC151" s="12">
        <f>O151-'R-US'!O151</f>
        <v>1.3799184601131369</v>
      </c>
    </row>
    <row r="152" spans="1:29">
      <c r="A152" s="8">
        <f>FRED!A312</f>
        <v>39173</v>
      </c>
      <c r="B152" s="12">
        <f>FAME!E152</f>
        <v>5.3975409836065573</v>
      </c>
      <c r="C152">
        <f>AVERAGE(FAME!G131:G151)</f>
        <v>1.9056761394710626</v>
      </c>
      <c r="D152" s="13">
        <f>AVERAGE(PiExpUK!D148,PiExpUK!F148,PiExpUK!I148)</f>
        <v>2.7069358458315791</v>
      </c>
      <c r="E152" s="12">
        <f t="shared" si="10"/>
        <v>3.4918648441354945</v>
      </c>
      <c r="F152" s="12">
        <f t="shared" si="14"/>
        <v>2.6906051377749782</v>
      </c>
      <c r="G152" s="12">
        <f>FAME!C152</f>
        <v>5.2611940300872879</v>
      </c>
      <c r="H152">
        <f>AVERAGE(FAME!G131:G151)</f>
        <v>1.9056761394710626</v>
      </c>
      <c r="J152" s="12">
        <f t="shared" si="11"/>
        <v>3.3555178906162251</v>
      </c>
      <c r="K152" s="12"/>
      <c r="L152" s="12">
        <f>FAME!D152</f>
        <v>5.0882636213559804</v>
      </c>
      <c r="M152">
        <f>AVERAGE(FAME!G112:G152)</f>
        <v>1.6231346358531198</v>
      </c>
      <c r="N152" s="12">
        <f>AVERAGE(PiExpUK!J148)</f>
        <v>3.4666666666666668</v>
      </c>
      <c r="O152" s="12">
        <f t="shared" si="12"/>
        <v>3.4651289855028606</v>
      </c>
      <c r="P152" s="12">
        <f t="shared" si="16"/>
        <v>1.6215969546893136</v>
      </c>
      <c r="R152">
        <f t="shared" si="13"/>
        <v>8.6176255515744149E-3</v>
      </c>
      <c r="S152">
        <f t="shared" si="15"/>
        <v>2.5604087407272982E-3</v>
      </c>
      <c r="AC152" s="12">
        <f>O152-'R-US'!O152</f>
        <v>1.1483217355028605</v>
      </c>
    </row>
    <row r="153" spans="1:29">
      <c r="A153" s="8">
        <f>FRED!A313</f>
        <v>39264</v>
      </c>
      <c r="B153" s="12">
        <f>FAME!E153</f>
        <v>5.73828125</v>
      </c>
      <c r="C153">
        <f>AVERAGE(FAME!G132:G152)</f>
        <v>1.9966070378670593</v>
      </c>
      <c r="D153" s="13">
        <f>AVERAGE(PiExpUK!D149,PiExpUK!F149,PiExpUK!I149)</f>
        <v>2.681580874375237</v>
      </c>
      <c r="E153" s="12">
        <f t="shared" si="10"/>
        <v>3.7416742121329407</v>
      </c>
      <c r="F153" s="12">
        <f t="shared" si="14"/>
        <v>3.056700375624763</v>
      </c>
      <c r="G153" s="12">
        <f>FAME!C153</f>
        <v>4.7125343893915161</v>
      </c>
      <c r="H153">
        <f>AVERAGE(FAME!G132:G152)</f>
        <v>1.9966070378670593</v>
      </c>
      <c r="J153" s="12">
        <f t="shared" si="11"/>
        <v>2.7159273515244569</v>
      </c>
      <c r="K153" s="12"/>
      <c r="L153" s="12">
        <f>FAME!D153</f>
        <v>4.7422507991090868</v>
      </c>
      <c r="M153">
        <f>AVERAGE(FAME!G113:G153)</f>
        <v>1.6942732516802745</v>
      </c>
      <c r="N153" s="12">
        <f>AVERAGE(PiExpUK!J149)</f>
        <v>3.5</v>
      </c>
      <c r="O153" s="12">
        <f t="shared" si="12"/>
        <v>3.047977547428812</v>
      </c>
      <c r="P153" s="12">
        <f t="shared" si="16"/>
        <v>1.2422507991090868</v>
      </c>
      <c r="R153">
        <f t="shared" si="13"/>
        <v>9.2257274108533682E-3</v>
      </c>
      <c r="S153">
        <f t="shared" si="15"/>
        <v>3.1685106000062515E-3</v>
      </c>
      <c r="AC153" s="12">
        <f>O153-'R-US'!O153</f>
        <v>0.84793884901611349</v>
      </c>
    </row>
    <row r="154" spans="1:29">
      <c r="A154" s="8">
        <f>FRED!A314</f>
        <v>39356</v>
      </c>
      <c r="B154" s="12">
        <f>FAME!E154</f>
        <v>5.6875</v>
      </c>
      <c r="C154">
        <f>AVERAGE(FAME!G133:G153)</f>
        <v>2.1636058011022414</v>
      </c>
      <c r="D154" s="13">
        <f>AVERAGE(PiExpUK!D150,PiExpUK!F150,PiExpUK!I150)</f>
        <v>2.9792965725858136</v>
      </c>
      <c r="E154" s="12">
        <f t="shared" si="10"/>
        <v>3.5238941988977586</v>
      </c>
      <c r="F154" s="12">
        <f t="shared" si="14"/>
        <v>2.7082034274141864</v>
      </c>
      <c r="G154" s="12">
        <f>FAME!C154</f>
        <v>4.2240122500099986</v>
      </c>
      <c r="H154">
        <f>AVERAGE(FAME!G133:G153)</f>
        <v>2.1636058011022414</v>
      </c>
      <c r="J154" s="12">
        <f t="shared" si="11"/>
        <v>2.0604064489077571</v>
      </c>
      <c r="K154" s="12"/>
      <c r="L154" s="12">
        <f>FAME!D154</f>
        <v>4.5081137584678848</v>
      </c>
      <c r="M154">
        <f>AVERAGE(FAME!G114:G154)</f>
        <v>1.7552306235686119</v>
      </c>
      <c r="N154" s="12">
        <f>AVERAGE(PiExpUK!J150)</f>
        <v>3.6333333333333333</v>
      </c>
      <c r="O154" s="12">
        <f t="shared" si="12"/>
        <v>2.7528831348992728</v>
      </c>
      <c r="P154" s="12">
        <f t="shared" si="16"/>
        <v>0.87478042513455145</v>
      </c>
      <c r="R154">
        <f t="shared" si="13"/>
        <v>8.6956549290346796E-3</v>
      </c>
      <c r="S154">
        <f t="shared" si="15"/>
        <v>2.6384381181875629E-3</v>
      </c>
      <c r="AC154" s="12">
        <f>O154-'R-US'!O154</f>
        <v>1.0277422316734661</v>
      </c>
    </row>
    <row r="155" spans="1:29">
      <c r="A155" s="8">
        <f>FRED!A315</f>
        <v>39448</v>
      </c>
      <c r="B155" s="12">
        <f>FAME!E155</f>
        <v>5.354838709677419</v>
      </c>
      <c r="C155">
        <f>AVERAGE(FAME!G134:G154)</f>
        <v>2.283091678790429</v>
      </c>
      <c r="D155" s="13">
        <f>AVERAGE(PiExpUK!D151,PiExpUK!F151,PiExpUK!I151)</f>
        <v>3.4580143779977441</v>
      </c>
      <c r="E155" s="12">
        <f t="shared" si="10"/>
        <v>3.0717470308869901</v>
      </c>
      <c r="F155" s="12">
        <f t="shared" si="14"/>
        <v>1.8968243316796749</v>
      </c>
      <c r="G155" s="12">
        <f>FAME!C155</f>
        <v>4.6815337242525024</v>
      </c>
      <c r="H155">
        <f>AVERAGE(FAME!G134:G154)</f>
        <v>2.283091678790429</v>
      </c>
      <c r="J155" s="12">
        <f t="shared" si="11"/>
        <v>2.3984420454620734</v>
      </c>
      <c r="K155" s="12"/>
      <c r="L155" s="12">
        <f>FAME!D155</f>
        <v>4.8700458709864947</v>
      </c>
      <c r="M155">
        <f>AVERAGE(FAME!G115:G155)</f>
        <v>1.7938868975250633</v>
      </c>
      <c r="N155" s="12">
        <f>AVERAGE(PiExpUK!J151)</f>
        <v>3.75</v>
      </c>
      <c r="O155" s="12">
        <f t="shared" si="12"/>
        <v>3.0761589734614314</v>
      </c>
      <c r="P155" s="12">
        <f t="shared" si="16"/>
        <v>1.1200458709864947</v>
      </c>
      <c r="R155">
        <f t="shared" si="13"/>
        <v>7.5924608821793527E-3</v>
      </c>
      <c r="S155">
        <f t="shared" si="15"/>
        <v>1.535244071332236E-3</v>
      </c>
      <c r="AC155" s="12">
        <f>O155-'R-US'!O155</f>
        <v>2.0058945718220866</v>
      </c>
    </row>
    <row r="156" spans="1:29">
      <c r="A156" s="8">
        <f>FRED!A316</f>
        <v>39539</v>
      </c>
      <c r="B156" s="12">
        <f>FAME!E156</f>
        <v>5.0277777777777777</v>
      </c>
      <c r="C156">
        <f>AVERAGE(FAME!G135:G155)</f>
        <v>2.3613352585172853</v>
      </c>
      <c r="D156" s="13">
        <f>AVERAGE(PiExpUK!D152,PiExpUK!F152,PiExpUK!I152)</f>
        <v>4.2801507141788724</v>
      </c>
      <c r="E156" s="12">
        <f t="shared" si="10"/>
        <v>2.6664425192604924</v>
      </c>
      <c r="F156" s="12">
        <f t="shared" si="14"/>
        <v>0.74762706359890529</v>
      </c>
      <c r="G156" s="12">
        <f>FAME!C156</f>
        <v>4.6087978671942178</v>
      </c>
      <c r="H156">
        <f>AVERAGE(FAME!G135:G155)</f>
        <v>2.3613352585172853</v>
      </c>
      <c r="J156" s="12">
        <f t="shared" si="11"/>
        <v>2.2474626086769325</v>
      </c>
      <c r="K156" s="12"/>
      <c r="L156" s="12">
        <f>FAME!D156</f>
        <v>4.7523132744752266</v>
      </c>
      <c r="M156">
        <f>AVERAGE(FAME!G116:G156)</f>
        <v>1.806065456689365</v>
      </c>
      <c r="N156" s="12">
        <f>AVERAGE(PiExpUK!J152)</f>
        <v>3.8133333333333339</v>
      </c>
      <c r="O156" s="12">
        <f t="shared" si="12"/>
        <v>2.9462478177858618</v>
      </c>
      <c r="P156" s="12">
        <f t="shared" si="16"/>
        <v>0.93897994114189265</v>
      </c>
      <c r="R156">
        <f t="shared" si="13"/>
        <v>6.600468980219043E-3</v>
      </c>
      <c r="S156">
        <f t="shared" si="15"/>
        <v>5.4325216937192635E-4</v>
      </c>
      <c r="AC156" s="12">
        <f>O156-'R-US'!O156</f>
        <v>1.726028817785862</v>
      </c>
    </row>
    <row r="157" spans="1:29">
      <c r="A157" s="8">
        <f>FRED!A317</f>
        <v>39630</v>
      </c>
      <c r="B157" s="12">
        <f>FAME!E157</f>
        <v>5</v>
      </c>
      <c r="C157">
        <f>AVERAGE(FAME!G136:G156)</f>
        <v>2.4007484425684193</v>
      </c>
      <c r="D157" s="13">
        <f>AVERAGE(PiExpUK!D153,PiExpUK!F153,PiExpUK!I153)</f>
        <v>4.4776290684679898</v>
      </c>
      <c r="E157" s="12">
        <f t="shared" si="10"/>
        <v>2.5992515574315807</v>
      </c>
      <c r="F157" s="12">
        <f t="shared" si="14"/>
        <v>0.5223709315320102</v>
      </c>
      <c r="G157" s="12">
        <f>FAME!C157</f>
        <v>3.5661211071406069</v>
      </c>
      <c r="H157">
        <f>AVERAGE(FAME!G136:G156)</f>
        <v>2.4007484425684193</v>
      </c>
      <c r="I157">
        <f>AVERAGE(PiExpUK!B153,PiExpUK!H153)</f>
        <v>4.82</v>
      </c>
      <c r="J157" s="12">
        <f t="shared" si="11"/>
        <v>1.1653726645721876</v>
      </c>
      <c r="K157" s="12">
        <f t="shared" ref="K157:K202" si="17">G157-I157</f>
        <v>-1.2538788928593934</v>
      </c>
      <c r="L157" s="12">
        <f>FAME!D157</f>
        <v>4.198935450125922</v>
      </c>
      <c r="M157">
        <f>AVERAGE(FAME!G117:G157)</f>
        <v>1.8086300456616664</v>
      </c>
      <c r="N157" s="12">
        <f>AVERAGE(PiExpUK!J153)</f>
        <v>3.5151546391752562</v>
      </c>
      <c r="O157" s="12">
        <f t="shared" si="12"/>
        <v>2.3903054044642555</v>
      </c>
      <c r="P157" s="12">
        <f t="shared" si="16"/>
        <v>0.68378081095066578</v>
      </c>
      <c r="R157">
        <f t="shared" si="13"/>
        <v>6.4357338989318169E-3</v>
      </c>
      <c r="S157">
        <f t="shared" si="15"/>
        <v>3.7851708808470021E-4</v>
      </c>
      <c r="AC157" s="12">
        <f>O157-'R-US'!O157</f>
        <v>1.2576386544642548</v>
      </c>
    </row>
    <row r="158" spans="1:29">
      <c r="A158" s="8">
        <f>FRED!A318</f>
        <v>39722</v>
      </c>
      <c r="B158" s="12">
        <f>FAME!E158</f>
        <v>3.3671875</v>
      </c>
      <c r="C158">
        <f>AVERAGE(FAME!G137:G157)</f>
        <v>2.4059672812392927</v>
      </c>
      <c r="D158" s="13">
        <f>AVERAGE(PiExpUK!D154,PiExpUK!F154,PiExpUK!I154)</f>
        <v>2.5215348695108042</v>
      </c>
      <c r="E158" s="12">
        <f t="shared" si="10"/>
        <v>0.96122021876070729</v>
      </c>
      <c r="F158" s="12">
        <f t="shared" si="14"/>
        <v>0.84565263048919581</v>
      </c>
      <c r="G158" s="12">
        <f>FAME!C158</f>
        <v>2.6166549090047075</v>
      </c>
      <c r="H158">
        <f>AVERAGE(FAME!G137:G157)</f>
        <v>2.4059672812392927</v>
      </c>
      <c r="I158">
        <f>AVERAGE(PiExpUK!B154,PiExpUK!H154)</f>
        <v>3.65</v>
      </c>
      <c r="J158" s="12">
        <f t="shared" si="11"/>
        <v>0.21068762776541483</v>
      </c>
      <c r="K158" s="12">
        <f t="shared" si="17"/>
        <v>-1.0333450909952924</v>
      </c>
      <c r="L158" s="12">
        <f>FAME!D158</f>
        <v>3.6170172729737096</v>
      </c>
      <c r="M158">
        <f>AVERAGE(FAME!G118:G158)</f>
        <v>1.8307171957472752</v>
      </c>
      <c r="N158" s="12">
        <f>AVERAGE(PiExpUK!J154)</f>
        <v>2.8883647798742138</v>
      </c>
      <c r="O158" s="12">
        <f t="shared" si="12"/>
        <v>1.7863000772264344</v>
      </c>
      <c r="P158" s="12">
        <f t="shared" si="16"/>
        <v>0.72865249309949576</v>
      </c>
      <c r="R158">
        <f t="shared" si="13"/>
        <v>2.3944368190722543E-3</v>
      </c>
      <c r="S158">
        <f t="shared" si="15"/>
        <v>-3.6627799917748624E-3</v>
      </c>
      <c r="AC158" s="12">
        <f>O158-'R-US'!O158</f>
        <v>1.3725511578715945</v>
      </c>
    </row>
    <row r="159" spans="1:29">
      <c r="A159" s="8">
        <f>FRED!A319</f>
        <v>39814</v>
      </c>
      <c r="B159" s="12">
        <f>FAME!E159</f>
        <v>1.0714285714285714</v>
      </c>
      <c r="C159">
        <f>AVERAGE(FAME!G138:G158)</f>
        <v>2.4472239474494057</v>
      </c>
      <c r="D159" s="13">
        <f>AVERAGE(PiExpUK!D155,PiExpUK!F155,PiExpUK!I155)</f>
        <v>1.9706482497818112</v>
      </c>
      <c r="E159" s="12">
        <f t="shared" si="10"/>
        <v>-1.3757953760208343</v>
      </c>
      <c r="F159" s="12">
        <f t="shared" si="14"/>
        <v>-0.89921967835323979</v>
      </c>
      <c r="G159" s="12">
        <f>FAME!C159</f>
        <v>2.7461382732018778</v>
      </c>
      <c r="H159">
        <f>AVERAGE(FAME!G138:G158)</f>
        <v>2.4472239474494057</v>
      </c>
      <c r="I159">
        <f>AVERAGE(PiExpUK!B155,PiExpUK!H155)</f>
        <v>3.2100406504065049</v>
      </c>
      <c r="J159" s="12">
        <f t="shared" si="11"/>
        <v>0.29891432575247201</v>
      </c>
      <c r="K159" s="12">
        <f t="shared" si="17"/>
        <v>-0.46390237720462713</v>
      </c>
      <c r="L159" s="12">
        <f>FAME!D159</f>
        <v>3.6782141798673882</v>
      </c>
      <c r="M159">
        <f>AVERAGE(FAME!G119:G159)</f>
        <v>1.8818402693126455</v>
      </c>
      <c r="N159" s="12">
        <f>AVERAGE(PiExpUK!J155)</f>
        <v>2.9354065040650403</v>
      </c>
      <c r="O159" s="12">
        <f t="shared" si="12"/>
        <v>1.7963739105547427</v>
      </c>
      <c r="P159" s="12">
        <f t="shared" si="16"/>
        <v>0.74280767580234786</v>
      </c>
      <c r="R159">
        <f t="shared" si="13"/>
        <v>-3.4573773352155612E-3</v>
      </c>
      <c r="S159">
        <f t="shared" si="15"/>
        <v>-9.5145941460626771E-3</v>
      </c>
      <c r="AC159" s="12">
        <f>O159-'R-US'!O159</f>
        <v>1.8828236523580211</v>
      </c>
    </row>
    <row r="160" spans="1:29">
      <c r="A160" s="8">
        <f>FRED!A320</f>
        <v>39904</v>
      </c>
      <c r="B160" s="12">
        <f>FAME!E160</f>
        <v>0.5</v>
      </c>
      <c r="C160">
        <f>AVERAGE(FAME!G139:G159)</f>
        <v>2.5316767541796645</v>
      </c>
      <c r="D160" s="13">
        <f>AVERAGE(PiExpUK!D156,PiExpUK!F156,PiExpUK!I156)</f>
        <v>2.1890253857996758</v>
      </c>
      <c r="E160" s="12">
        <f t="shared" si="10"/>
        <v>-2.0316767541796645</v>
      </c>
      <c r="F160" s="12">
        <f t="shared" si="14"/>
        <v>-1.6890253857996758</v>
      </c>
      <c r="G160" s="12">
        <f>FAME!C160</f>
        <v>2.914041366468282</v>
      </c>
      <c r="H160">
        <f>AVERAGE(FAME!G139:G159)</f>
        <v>2.5316767541796645</v>
      </c>
      <c r="I160">
        <f>AVERAGE(PiExpUK!B156,PiExpUK!H156)</f>
        <v>3.3709178473218548</v>
      </c>
      <c r="J160" s="12">
        <f t="shared" si="11"/>
        <v>0.38236461228861751</v>
      </c>
      <c r="K160" s="12">
        <f t="shared" si="17"/>
        <v>-0.4568764808535728</v>
      </c>
      <c r="L160" s="12">
        <f>FAME!D160</f>
        <v>3.8274256840694427</v>
      </c>
      <c r="M160">
        <f>AVERAGE(FAME!G120:G160)</f>
        <v>1.9467845459200781</v>
      </c>
      <c r="N160" s="12">
        <f>AVERAGE(PiExpUK!J156)</f>
        <v>3.0212852170772866</v>
      </c>
      <c r="O160" s="12">
        <f t="shared" si="12"/>
        <v>1.8806411381493646</v>
      </c>
      <c r="P160" s="12">
        <f t="shared" si="16"/>
        <v>0.80614046699215614</v>
      </c>
      <c r="R160">
        <f t="shared" si="13"/>
        <v>-5.1183542947103033E-3</v>
      </c>
      <c r="S160">
        <f t="shared" si="15"/>
        <v>-1.1175571105557419E-2</v>
      </c>
      <c r="AC160" s="12">
        <f>O160-'R-US'!O160</f>
        <v>1.3357397373557136</v>
      </c>
    </row>
    <row r="161" spans="1:29">
      <c r="A161" s="8">
        <f>FRED!A321</f>
        <v>39995</v>
      </c>
      <c r="B161" s="12">
        <f>FAME!E161</f>
        <v>0.5</v>
      </c>
      <c r="C161">
        <f>AVERAGE(FAME!G140:G160)</f>
        <v>2.6144930279617147</v>
      </c>
      <c r="D161" s="13">
        <f>AVERAGE(PiExpUK!D157,PiExpUK!F157,PiExpUK!I157)</f>
        <v>2.2288361254959033</v>
      </c>
      <c r="E161" s="12">
        <f t="shared" si="10"/>
        <v>-2.1144930279617147</v>
      </c>
      <c r="F161" s="12">
        <f t="shared" si="14"/>
        <v>-1.7288361254959033</v>
      </c>
      <c r="G161" s="12">
        <f>FAME!C161</f>
        <v>2.7476183145366249</v>
      </c>
      <c r="H161">
        <f>AVERAGE(FAME!G140:G160)</f>
        <v>2.6144930279617147</v>
      </c>
      <c r="I161">
        <f>AVERAGE(PiExpUK!B157,PiExpUK!H157)</f>
        <v>3.2448566308243749</v>
      </c>
      <c r="J161" s="12">
        <f t="shared" si="11"/>
        <v>0.13312528657491018</v>
      </c>
      <c r="K161" s="12">
        <f t="shared" si="17"/>
        <v>-0.49723831628775006</v>
      </c>
      <c r="L161" s="12">
        <f>FAME!D161</f>
        <v>3.849597268769974</v>
      </c>
      <c r="M161">
        <f>AVERAGE(FAME!G121:G161)</f>
        <v>2.0073632471488954</v>
      </c>
      <c r="N161" s="12">
        <f>AVERAGE(PiExpUK!J157)</f>
        <v>3.0180603661553671</v>
      </c>
      <c r="O161" s="12">
        <f t="shared" si="12"/>
        <v>1.8422340216210786</v>
      </c>
      <c r="P161" s="12">
        <f t="shared" si="16"/>
        <v>0.83153690261460689</v>
      </c>
      <c r="R161">
        <f t="shared" si="13"/>
        <v>-5.3286736086907149E-3</v>
      </c>
      <c r="S161">
        <f t="shared" si="15"/>
        <v>-1.1385890419537831E-2</v>
      </c>
      <c r="AC161" s="12">
        <f>O161-'R-US'!O161</f>
        <v>1.0239505216210785</v>
      </c>
    </row>
    <row r="162" spans="1:29">
      <c r="A162" s="8">
        <f>FRED!A322</f>
        <v>40087</v>
      </c>
      <c r="B162" s="12">
        <f>FAME!E162</f>
        <v>0.5</v>
      </c>
      <c r="C162">
        <f>AVERAGE(FAME!G141:G161)</f>
        <v>2.6695188973094903</v>
      </c>
      <c r="D162" s="13">
        <f>AVERAGE(PiExpUK!D158,PiExpUK!F158,PiExpUK!I158)</f>
        <v>2.2939694956954857</v>
      </c>
      <c r="E162" s="12">
        <f t="shared" si="10"/>
        <v>-2.1695188973094903</v>
      </c>
      <c r="F162" s="12">
        <f t="shared" si="14"/>
        <v>-1.7939694956954857</v>
      </c>
      <c r="G162" s="12">
        <f>FAME!C162</f>
        <v>2.9078644742134809</v>
      </c>
      <c r="H162">
        <f>AVERAGE(FAME!G141:G161)</f>
        <v>2.6695188973094903</v>
      </c>
      <c r="I162">
        <f>AVERAGE(PiExpUK!B158,PiExpUK!H158)</f>
        <v>3.5617645032382548</v>
      </c>
      <c r="J162" s="12">
        <f t="shared" si="11"/>
        <v>0.23834557690399061</v>
      </c>
      <c r="K162" s="12">
        <f t="shared" si="17"/>
        <v>-0.65390002902477384</v>
      </c>
      <c r="L162" s="12">
        <f>FAME!D162</f>
        <v>4.2066137593954869</v>
      </c>
      <c r="M162">
        <f>AVERAGE(FAME!G122:G162)</f>
        <v>2.0701816586302306</v>
      </c>
      <c r="N162" s="12">
        <f>AVERAGE(PiExpUK!J158)</f>
        <v>3.2233333333333332</v>
      </c>
      <c r="O162" s="12">
        <f t="shared" si="12"/>
        <v>2.1364321007652562</v>
      </c>
      <c r="P162" s="12">
        <f t="shared" si="16"/>
        <v>0.98328042606215371</v>
      </c>
      <c r="R162">
        <f t="shared" si="13"/>
        <v>-5.4684905177914134E-3</v>
      </c>
      <c r="S162">
        <f t="shared" si="15"/>
        <v>-1.1525707328638529E-2</v>
      </c>
      <c r="AC162" s="12">
        <f>O162-'R-US'!O162</f>
        <v>1.2730933427007396</v>
      </c>
    </row>
    <row r="163" spans="1:29">
      <c r="A163" s="8">
        <f>FRED!A323</f>
        <v>40179</v>
      </c>
      <c r="B163" s="12">
        <f>FAME!E163</f>
        <v>0.5</v>
      </c>
      <c r="C163">
        <f>AVERAGE(FAME!G142:G162)</f>
        <v>2.7164855786459925</v>
      </c>
      <c r="D163" s="13">
        <f>AVERAGE(PiExpUK!D159,PiExpUK!F159,PiExpUK!I159)</f>
        <v>2.5334601005619843</v>
      </c>
      <c r="E163" s="12">
        <f t="shared" si="10"/>
        <v>-2.2164855786459925</v>
      </c>
      <c r="F163" s="12">
        <f t="shared" si="14"/>
        <v>-2.0334601005619843</v>
      </c>
      <c r="G163" s="12">
        <f>FAME!C163</f>
        <v>2.564846480536128</v>
      </c>
      <c r="H163">
        <f>AVERAGE(FAME!G142:G162)</f>
        <v>2.7164855786459925</v>
      </c>
      <c r="I163">
        <f>AVERAGE(PiExpUK!B159,PiExpUK!H159)</f>
        <v>3.4187670915642201</v>
      </c>
      <c r="J163" s="12">
        <f t="shared" si="11"/>
        <v>-0.15163909810986453</v>
      </c>
      <c r="K163" s="12">
        <f t="shared" si="17"/>
        <v>-0.85392061102809214</v>
      </c>
      <c r="L163" s="12">
        <f>FAME!D163</f>
        <v>3.9484275548563832</v>
      </c>
      <c r="M163">
        <f>AVERAGE(FAME!G123:G163)</f>
        <v>2.1461288030211976</v>
      </c>
      <c r="N163" s="12">
        <f>AVERAGE(PiExpUK!J159)</f>
        <v>3.2334475578718234</v>
      </c>
      <c r="O163" s="12">
        <f t="shared" si="12"/>
        <v>1.8022987518351856</v>
      </c>
      <c r="P163" s="12">
        <f t="shared" si="16"/>
        <v>0.71497999698455983</v>
      </c>
      <c r="R163">
        <f t="shared" si="13"/>
        <v>-5.5878762540352289E-3</v>
      </c>
      <c r="S163">
        <f t="shared" si="15"/>
        <v>-1.1645093064882345E-2</v>
      </c>
      <c r="AC163" s="12">
        <f>O163-'R-US'!O163</f>
        <v>0.65681939937616951</v>
      </c>
    </row>
    <row r="164" spans="1:29">
      <c r="A164" s="8">
        <f>FRED!A324</f>
        <v>40269</v>
      </c>
      <c r="B164" s="12">
        <f>FAME!E164</f>
        <v>0.5</v>
      </c>
      <c r="C164">
        <f>AVERAGE(FAME!G143:G163)</f>
        <v>2.808796290540847</v>
      </c>
      <c r="D164" s="13">
        <f>AVERAGE(PiExpUK!D160,PiExpUK!F160,PiExpUK!I160)</f>
        <v>3.0924298149926912</v>
      </c>
      <c r="E164" s="12">
        <f t="shared" si="10"/>
        <v>-2.308796290540847</v>
      </c>
      <c r="F164" s="12">
        <f t="shared" si="14"/>
        <v>-2.5924298149926912</v>
      </c>
      <c r="G164" s="12">
        <f>FAME!C164</f>
        <v>2.0490841305365057</v>
      </c>
      <c r="H164">
        <f>AVERAGE(FAME!G143:G163)</f>
        <v>2.808796290540847</v>
      </c>
      <c r="I164">
        <f>AVERAGE(PiExpUK!B160,PiExpUK!H160)</f>
        <v>3.59402762461918</v>
      </c>
      <c r="J164" s="12">
        <f t="shared" si="11"/>
        <v>-0.75971216000434127</v>
      </c>
      <c r="K164" s="12">
        <f t="shared" si="17"/>
        <v>-1.5449434940826743</v>
      </c>
      <c r="L164" s="12">
        <f>FAME!D164</f>
        <v>3.3868044510153616</v>
      </c>
      <c r="M164">
        <f>AVERAGE(FAME!G124:G164)</f>
        <v>2.232502899697109</v>
      </c>
      <c r="N164" s="12">
        <f>AVERAGE(PiExpUK!J160)</f>
        <v>3.1434811196652439</v>
      </c>
      <c r="O164" s="12">
        <f t="shared" si="12"/>
        <v>1.1543015513182526</v>
      </c>
      <c r="P164" s="12">
        <f t="shared" si="16"/>
        <v>0.24332333135011774</v>
      </c>
      <c r="R164">
        <f t="shared" si="13"/>
        <v>-5.8226484597181383E-3</v>
      </c>
      <c r="S164">
        <f t="shared" si="15"/>
        <v>-1.1879865270565254E-2</v>
      </c>
      <c r="AC164" s="12">
        <f>O164-'R-US'!O164</f>
        <v>0.2115605513182528</v>
      </c>
    </row>
    <row r="165" spans="1:29">
      <c r="A165" s="8">
        <f>FRED!A325</f>
        <v>40360</v>
      </c>
      <c r="B165" s="12">
        <f>FAME!E165</f>
        <v>0.5</v>
      </c>
      <c r="C165">
        <f>AVERAGE(FAME!G144:G164)</f>
        <v>2.9255597672054248</v>
      </c>
      <c r="D165" s="13">
        <f>AVERAGE(PiExpUK!D161,PiExpUK!F161,PiExpUK!I161)</f>
        <v>2.9179917587822022</v>
      </c>
      <c r="E165" s="12">
        <f t="shared" si="10"/>
        <v>-2.4255597672054248</v>
      </c>
      <c r="F165" s="12">
        <f t="shared" si="14"/>
        <v>-2.4179917587822022</v>
      </c>
      <c r="G165" s="12">
        <f>FAME!C165</f>
        <v>2.054582571117054</v>
      </c>
      <c r="H165">
        <f>AVERAGE(FAME!G144:G164)</f>
        <v>2.9255597672054248</v>
      </c>
      <c r="I165">
        <f>AVERAGE(PiExpUK!B161,PiExpUK!H161)</f>
        <v>3.1664754823059997</v>
      </c>
      <c r="J165" s="12">
        <f t="shared" si="11"/>
        <v>-0.87097719608837076</v>
      </c>
      <c r="K165" s="12">
        <f t="shared" si="17"/>
        <v>-1.1118929111889457</v>
      </c>
      <c r="L165" s="12">
        <f>FAME!D165</f>
        <v>3.4404864291724198</v>
      </c>
      <c r="M165">
        <f>AVERAGE(FAME!G125:G165)</f>
        <v>2.3108356704480593</v>
      </c>
      <c r="N165" s="12">
        <f>AVERAGE(PiExpUK!J161)</f>
        <v>3.2741225808363699</v>
      </c>
      <c r="O165" s="12">
        <f t="shared" si="12"/>
        <v>1.1296507587243605</v>
      </c>
      <c r="P165" s="12">
        <f t="shared" si="16"/>
        <v>0.16636384833604989</v>
      </c>
      <c r="R165">
        <f t="shared" si="13"/>
        <v>-6.1198493996929004E-3</v>
      </c>
      <c r="S165">
        <f t="shared" si="15"/>
        <v>-1.2177066210540016E-2</v>
      </c>
      <c r="AC165" s="12">
        <f>O165-'R-US'!O165</f>
        <v>0.85691450872436015</v>
      </c>
    </row>
    <row r="166" spans="1:29">
      <c r="A166" s="8">
        <f>FRED!A326</f>
        <v>40452</v>
      </c>
      <c r="B166" s="12">
        <f>FAME!E166</f>
        <v>0.5</v>
      </c>
      <c r="C166">
        <f>AVERAGE(FAME!G145:G165)</f>
        <v>3.043738057979557</v>
      </c>
      <c r="D166" s="13">
        <f>AVERAGE(PiExpUK!D162,PiExpUK!F162,PiExpUK!I162)</f>
        <v>3.446904107901501</v>
      </c>
      <c r="E166" s="12">
        <f t="shared" si="10"/>
        <v>-2.543738057979557</v>
      </c>
      <c r="F166" s="12">
        <f t="shared" si="14"/>
        <v>-2.946904107901501</v>
      </c>
      <c r="G166" s="12">
        <f>FAME!C166</f>
        <v>2.628849471499882</v>
      </c>
      <c r="H166">
        <f>AVERAGE(FAME!G145:G165)</f>
        <v>3.043738057979557</v>
      </c>
      <c r="I166">
        <f>AVERAGE(PiExpUK!B162,PiExpUK!H162)</f>
        <v>3.6351326244128002</v>
      </c>
      <c r="J166" s="12">
        <f t="shared" si="11"/>
        <v>-0.41488858647967497</v>
      </c>
      <c r="K166" s="12">
        <f t="shared" si="17"/>
        <v>-1.0062831529129181</v>
      </c>
      <c r="L166" s="12">
        <f>FAME!D166</f>
        <v>3.8920424496212838</v>
      </c>
      <c r="M166">
        <f>AVERAGE(FAME!G126:G166)</f>
        <v>2.3861951866774569</v>
      </c>
      <c r="N166" s="12">
        <f>AVERAGE(PiExpUK!J162)</f>
        <v>3.5825311762990162</v>
      </c>
      <c r="O166" s="12">
        <f t="shared" si="12"/>
        <v>1.5058472629438269</v>
      </c>
      <c r="P166" s="12">
        <f t="shared" si="16"/>
        <v>0.30951127332226758</v>
      </c>
      <c r="R166">
        <f t="shared" si="13"/>
        <v>-6.4209232291012608E-3</v>
      </c>
      <c r="S166">
        <f t="shared" si="15"/>
        <v>-1.2478140039948377E-2</v>
      </c>
      <c r="AC166" s="12">
        <f>O166-'R-US'!O166</f>
        <v>1.0826046661696331</v>
      </c>
    </row>
    <row r="167" spans="1:29">
      <c r="A167" s="8">
        <f>FRED!A327</f>
        <v>40544</v>
      </c>
      <c r="B167" s="12">
        <f>FAME!E167</f>
        <v>0.5</v>
      </c>
      <c r="C167">
        <f>AVERAGE(FAME!G146:G166)</f>
        <v>3.1495642242147195</v>
      </c>
      <c r="D167" s="13">
        <f>AVERAGE(PiExpUK!D163,PiExpUK!F163,PiExpUK!I163)</f>
        <v>3.917368662915822</v>
      </c>
      <c r="E167" s="12">
        <f t="shared" si="10"/>
        <v>-2.6495642242147195</v>
      </c>
      <c r="F167" s="12">
        <f t="shared" si="14"/>
        <v>-3.417368662915822</v>
      </c>
      <c r="G167" s="12">
        <f>FAME!C167</f>
        <v>2.3276824873160433</v>
      </c>
      <c r="H167">
        <f>AVERAGE(FAME!G146:G166)</f>
        <v>3.1495642242147195</v>
      </c>
      <c r="I167">
        <f>AVERAGE(PiExpUK!B163,PiExpUK!H163)</f>
        <v>3.9313296963150952</v>
      </c>
      <c r="J167" s="12">
        <f t="shared" si="11"/>
        <v>-0.82188173689867616</v>
      </c>
      <c r="K167" s="12">
        <f t="shared" si="17"/>
        <v>-1.6036472089990519</v>
      </c>
      <c r="L167" s="12">
        <f>FAME!D167</f>
        <v>3.6586392211884875</v>
      </c>
      <c r="M167">
        <f>AVERAGE(FAME!G127:G167)</f>
        <v>2.4458020594208967</v>
      </c>
      <c r="N167" s="12">
        <f>AVERAGE(PiExpUK!J163)</f>
        <v>3.5622884651271165</v>
      </c>
      <c r="O167" s="12">
        <f t="shared" si="12"/>
        <v>1.2128371617675908</v>
      </c>
      <c r="P167" s="12">
        <f t="shared" si="16"/>
        <v>9.6350756061371001E-2</v>
      </c>
      <c r="R167">
        <f t="shared" si="13"/>
        <v>-6.6907609644734078E-3</v>
      </c>
      <c r="S167">
        <f t="shared" si="15"/>
        <v>-1.2747977775320524E-2</v>
      </c>
      <c r="AC167" s="12">
        <f>O167-'R-US'!O167</f>
        <v>0.15521930692888075</v>
      </c>
    </row>
    <row r="168" spans="1:29">
      <c r="A168" s="8">
        <f>FRED!A328</f>
        <v>40634</v>
      </c>
      <c r="B168" s="12">
        <f>FAME!E168</f>
        <v>0.5</v>
      </c>
      <c r="C168">
        <f>AVERAGE(FAME!G147:G167)</f>
        <v>3.1854964355992959</v>
      </c>
      <c r="D168" s="13">
        <f>AVERAGE(PiExpUK!D164,PiExpUK!F164,PiExpUK!I164)</f>
        <v>3.5386265808971977</v>
      </c>
      <c r="E168" s="12">
        <f t="shared" si="10"/>
        <v>-2.6854964355992959</v>
      </c>
      <c r="F168" s="12">
        <f t="shared" si="14"/>
        <v>-3.0386265808971977</v>
      </c>
      <c r="G168" s="12">
        <f>FAME!C168</f>
        <v>1.6180207891043481</v>
      </c>
      <c r="H168">
        <f>AVERAGE(FAME!G147:G167)</f>
        <v>3.1854964355992959</v>
      </c>
      <c r="I168">
        <f>AVERAGE(PiExpUK!B164,PiExpUK!H164)</f>
        <v>3.14474370963182</v>
      </c>
      <c r="J168" s="12">
        <f t="shared" si="11"/>
        <v>-1.5674756464949477</v>
      </c>
      <c r="K168" s="12">
        <f t="shared" si="17"/>
        <v>-1.5267229205274719</v>
      </c>
      <c r="L168" s="12">
        <f>FAME!D168</f>
        <v>2.9446100246017362</v>
      </c>
      <c r="M168">
        <f>AVERAGE(FAME!G128:G168)</f>
        <v>2.4763833914084765</v>
      </c>
      <c r="N168" s="12">
        <f>AVERAGE(PiExpUK!J164)</f>
        <v>3.671150394971407</v>
      </c>
      <c r="O168" s="12">
        <f t="shared" si="12"/>
        <v>0.46822663319325963</v>
      </c>
      <c r="P168" s="12">
        <f t="shared" si="16"/>
        <v>-0.7265403703696709</v>
      </c>
      <c r="R168">
        <f t="shared" si="13"/>
        <v>-6.7824316861820888E-3</v>
      </c>
      <c r="S168">
        <f t="shared" si="15"/>
        <v>-1.2839648497029205E-2</v>
      </c>
      <c r="AC168" s="12">
        <f>O168-'R-US'!O168</f>
        <v>-0.36493893823531209</v>
      </c>
    </row>
    <row r="169" spans="1:29">
      <c r="A169" s="8">
        <f>FRED!A329</f>
        <v>40725</v>
      </c>
      <c r="B169" s="12">
        <f>FAME!E169</f>
        <v>0.5</v>
      </c>
      <c r="C169">
        <f>AVERAGE(FAME!G148:G168)</f>
        <v>3.1814581433255276</v>
      </c>
      <c r="D169" s="13">
        <f>AVERAGE(PiExpUK!D165,PiExpUK!F165,PiExpUK!I165)</f>
        <v>3.9477971653444981</v>
      </c>
      <c r="E169" s="12">
        <f t="shared" si="10"/>
        <v>-2.6814581433255276</v>
      </c>
      <c r="F169" s="12">
        <f t="shared" si="14"/>
        <v>-3.4477971653444981</v>
      </c>
      <c r="G169" s="12">
        <f>FAME!C169</f>
        <v>1.2614423817988167</v>
      </c>
      <c r="H169">
        <f>AVERAGE(FAME!G148:G168)</f>
        <v>3.1814581433255276</v>
      </c>
      <c r="I169">
        <f>AVERAGE(PiExpUK!B165,PiExpUK!H165)</f>
        <v>3.75042618656577</v>
      </c>
      <c r="J169" s="12">
        <f t="shared" si="11"/>
        <v>-1.9200157615267108</v>
      </c>
      <c r="K169" s="12">
        <f t="shared" si="17"/>
        <v>-2.4889838047669532</v>
      </c>
      <c r="L169" s="12">
        <f>FAME!D169</f>
        <v>2.4040704831063899</v>
      </c>
      <c r="M169">
        <f>AVERAGE(FAME!G129:G169)</f>
        <v>2.5122320154998339</v>
      </c>
      <c r="N169" s="12">
        <f>AVERAGE(PiExpUK!J165)</f>
        <v>3.7637577605525134</v>
      </c>
      <c r="O169" s="12">
        <f t="shared" si="12"/>
        <v>-0.10816153239344395</v>
      </c>
      <c r="P169" s="12">
        <f t="shared" si="16"/>
        <v>-1.3596872774461235</v>
      </c>
      <c r="R169">
        <f t="shared" si="13"/>
        <v>-6.7721278767004511E-3</v>
      </c>
      <c r="S169">
        <f t="shared" si="15"/>
        <v>-1.2829344687547567E-2</v>
      </c>
      <c r="AC169" s="12">
        <f>O169-'R-US'!O169</f>
        <v>-0.15358728239344455</v>
      </c>
    </row>
    <row r="170" spans="1:29">
      <c r="A170" s="8">
        <f>FRED!A330</f>
        <v>40817</v>
      </c>
      <c r="B170" s="12">
        <f>FAME!E170</f>
        <v>0.5</v>
      </c>
      <c r="C170">
        <f>AVERAGE(FAME!G149:G169)</f>
        <v>3.1752807661925471</v>
      </c>
      <c r="D170" s="13">
        <f>AVERAGE(PiExpUK!D166,PiExpUK!F166,PiExpUK!I166)</f>
        <v>3.842553400011401</v>
      </c>
      <c r="E170" s="12">
        <f t="shared" si="10"/>
        <v>-2.6752807661925471</v>
      </c>
      <c r="F170" s="12">
        <f t="shared" si="14"/>
        <v>-3.342553400011401</v>
      </c>
      <c r="G170" s="12">
        <f>FAME!C170</f>
        <v>1.0612890875571883</v>
      </c>
      <c r="H170">
        <f>AVERAGE(FAME!G149:G169)</f>
        <v>3.1752807661925471</v>
      </c>
      <c r="I170">
        <f>AVERAGE(PiExpUK!B166,PiExpUK!H166)</f>
        <v>3.7539824675910447</v>
      </c>
      <c r="J170" s="12">
        <f t="shared" si="11"/>
        <v>-2.113991678635359</v>
      </c>
      <c r="K170" s="12">
        <f t="shared" si="17"/>
        <v>-2.6926933800338562</v>
      </c>
      <c r="L170" s="12">
        <f>FAME!D170</f>
        <v>2.2717571854564218</v>
      </c>
      <c r="M170">
        <f>AVERAGE(FAME!G130:G170)</f>
        <v>2.5512814466455351</v>
      </c>
      <c r="N170" s="12">
        <f>AVERAGE(PiExpUK!J166)</f>
        <v>3.4507796742162498</v>
      </c>
      <c r="O170" s="12">
        <f t="shared" si="12"/>
        <v>-0.27952426118911333</v>
      </c>
      <c r="P170" s="12">
        <f t="shared" si="16"/>
        <v>-1.179022488759828</v>
      </c>
      <c r="R170">
        <f t="shared" si="13"/>
        <v>-6.7563667560897045E-3</v>
      </c>
      <c r="S170">
        <f t="shared" si="15"/>
        <v>-1.281358356693682E-2</v>
      </c>
      <c r="AC170" s="12">
        <f>O170-'R-US'!O170</f>
        <v>6.84904273354765E-2</v>
      </c>
    </row>
    <row r="171" spans="1:29">
      <c r="A171" s="8">
        <f>FRED!A331</f>
        <v>40909</v>
      </c>
      <c r="B171" s="12">
        <f>FAME!E171</f>
        <v>0.5</v>
      </c>
      <c r="C171">
        <f>AVERAGE(FAME!G150:G170)</f>
        <v>3.2157147246173023</v>
      </c>
      <c r="D171" s="13">
        <f>AVERAGE(PiExpUK!D167,PiExpUK!F167,PiExpUK!I167)</f>
        <v>3.2164952143996044</v>
      </c>
      <c r="E171" s="12">
        <f t="shared" si="10"/>
        <v>-2.7157147246173023</v>
      </c>
      <c r="F171" s="12">
        <f t="shared" si="14"/>
        <v>-2.7164952143996044</v>
      </c>
      <c r="G171" s="12">
        <f>FAME!C171</f>
        <v>0.91955463566269635</v>
      </c>
      <c r="H171">
        <f>AVERAGE(FAME!G150:G170)</f>
        <v>3.2157147246173023</v>
      </c>
      <c r="I171">
        <f>AVERAGE(PiExpUK!B167,PiExpUK!H167)</f>
        <v>3.6727726625158299</v>
      </c>
      <c r="J171" s="12">
        <f t="shared" si="11"/>
        <v>-2.2961600889546059</v>
      </c>
      <c r="K171" s="12">
        <f t="shared" si="17"/>
        <v>-2.7532180268531334</v>
      </c>
      <c r="L171" s="12">
        <f>FAME!D171</f>
        <v>2.0036295959080817</v>
      </c>
      <c r="M171">
        <f>AVERAGE(FAME!G131:G171)</f>
        <v>2.5819883092880542</v>
      </c>
      <c r="N171" s="12">
        <f>AVERAGE(PiExpUK!J167)</f>
        <v>3.3220190135852001</v>
      </c>
      <c r="O171" s="12">
        <f t="shared" si="12"/>
        <v>-0.57835871337997258</v>
      </c>
      <c r="P171" s="12">
        <f t="shared" si="16"/>
        <v>-1.3183894176771185</v>
      </c>
      <c r="R171">
        <f t="shared" si="13"/>
        <v>-6.8595446292573081E-3</v>
      </c>
      <c r="S171">
        <f t="shared" si="15"/>
        <v>-1.2916761440104424E-2</v>
      </c>
      <c r="AC171" s="12">
        <f>O171-'R-US'!O171</f>
        <v>-0.18687646337997288</v>
      </c>
    </row>
    <row r="172" spans="1:29">
      <c r="A172" s="8">
        <f>FRED!A332</f>
        <v>41000</v>
      </c>
      <c r="B172" s="12">
        <f>FAME!E172</f>
        <v>0.5</v>
      </c>
      <c r="C172">
        <f>AVERAGE(FAME!G151:G171)</f>
        <v>3.2477775585645539</v>
      </c>
      <c r="D172" s="13">
        <f>AVERAGE(PiExpUK!D168,PiExpUK!F168,PiExpUK!I168)</f>
        <v>3.1520546942558894</v>
      </c>
      <c r="E172" s="12">
        <f t="shared" si="10"/>
        <v>-2.7477775585645539</v>
      </c>
      <c r="F172" s="12">
        <f t="shared" si="14"/>
        <v>-2.6520546942558894</v>
      </c>
      <c r="G172" s="12">
        <f>FAME!C172</f>
        <v>0.67848216174526277</v>
      </c>
      <c r="H172">
        <f>AVERAGE(FAME!G151:G171)</f>
        <v>3.2477775585645539</v>
      </c>
      <c r="I172">
        <f>AVERAGE(PiExpUK!B168,PiExpUK!H168)</f>
        <v>3.7446106958374399</v>
      </c>
      <c r="J172" s="12">
        <f t="shared" si="11"/>
        <v>-2.5692953968192911</v>
      </c>
      <c r="K172" s="12">
        <f t="shared" si="17"/>
        <v>-3.0661285340921771</v>
      </c>
      <c r="L172" s="12">
        <f>FAME!D172</f>
        <v>1.7244590036489118</v>
      </c>
      <c r="M172">
        <f>AVERAGE(FAME!G132:G172)</f>
        <v>2.6124124539212477</v>
      </c>
      <c r="N172" s="12">
        <f>AVERAGE(PiExpUK!J168)</f>
        <v>3.4237856294599731</v>
      </c>
      <c r="O172" s="12">
        <f t="shared" si="12"/>
        <v>-0.88795345027233585</v>
      </c>
      <c r="P172" s="12">
        <f t="shared" si="16"/>
        <v>-1.6993266258110613</v>
      </c>
      <c r="R172">
        <f t="shared" si="13"/>
        <v>-6.9413842442115348E-3</v>
      </c>
      <c r="S172">
        <f t="shared" si="15"/>
        <v>-1.2998601055058651E-2</v>
      </c>
      <c r="AC172" s="12">
        <f>O172-'R-US'!O172</f>
        <v>-0.24231345027233608</v>
      </c>
    </row>
    <row r="173" spans="1:29">
      <c r="A173" s="8">
        <f>FRED!A333</f>
        <v>41091</v>
      </c>
      <c r="B173" s="12">
        <f>FAME!E173</f>
        <v>0.5</v>
      </c>
      <c r="C173">
        <f>AVERAGE(FAME!G152:G172)</f>
        <v>3.2642356125517189</v>
      </c>
      <c r="D173" s="13">
        <f>AVERAGE(PiExpUK!D169,PiExpUK!F169,PiExpUK!I169)</f>
        <v>2.9580107445430155</v>
      </c>
      <c r="E173" s="12">
        <f t="shared" si="10"/>
        <v>-2.7642356125517189</v>
      </c>
      <c r="F173" s="12">
        <f t="shared" si="14"/>
        <v>-2.4580107445430155</v>
      </c>
      <c r="G173" s="12">
        <f>FAME!C173</f>
        <v>0.81036882548563893</v>
      </c>
      <c r="H173">
        <f>AVERAGE(FAME!G152:G172)</f>
        <v>3.2642356125517189</v>
      </c>
      <c r="I173">
        <f>AVERAGE(PiExpUK!B169,PiExpUK!H169)</f>
        <v>3.3952845635277598</v>
      </c>
      <c r="J173" s="12">
        <f t="shared" si="11"/>
        <v>-2.45386678706608</v>
      </c>
      <c r="K173" s="12">
        <f t="shared" si="17"/>
        <v>-2.5849157380421208</v>
      </c>
      <c r="L173" s="12">
        <f>FAME!D173</f>
        <v>1.8360474400024458</v>
      </c>
      <c r="M173">
        <f>AVERAGE(FAME!G133:G173)</f>
        <v>2.6467769563128618</v>
      </c>
      <c r="N173" s="12">
        <f>AVERAGE(PiExpUK!J169)</f>
        <v>3.45019075264358</v>
      </c>
      <c r="O173" s="12">
        <f t="shared" si="12"/>
        <v>-0.81072951631041601</v>
      </c>
      <c r="P173" s="12">
        <f t="shared" si="16"/>
        <v>-1.6141433126411342</v>
      </c>
      <c r="R173">
        <f t="shared" si="13"/>
        <v>-6.9834008922766699E-3</v>
      </c>
      <c r="S173">
        <f t="shared" si="15"/>
        <v>-1.3040617703123786E-2</v>
      </c>
      <c r="AC173" s="12">
        <f>O173-'R-US'!O173</f>
        <v>3.3687892419742571E-2</v>
      </c>
    </row>
    <row r="174" spans="1:29">
      <c r="A174" s="8">
        <f>FRED!A334</f>
        <v>41183</v>
      </c>
      <c r="B174" s="12">
        <f>FAME!E174</f>
        <v>0.5</v>
      </c>
      <c r="C174">
        <f>AVERAGE(FAME!G153:G173)</f>
        <v>3.2322473922723689</v>
      </c>
      <c r="D174" s="13">
        <f>AVERAGE(PiExpUK!D170,PiExpUK!F170,PiExpUK!I170)</f>
        <v>3.0844914266186443</v>
      </c>
      <c r="E174" s="12">
        <f t="shared" si="10"/>
        <v>-2.7322473922723689</v>
      </c>
      <c r="F174" s="12">
        <f t="shared" si="14"/>
        <v>-2.5844914266186443</v>
      </c>
      <c r="G174" s="12">
        <f>FAME!C174</f>
        <v>0.97944457948453201</v>
      </c>
      <c r="H174">
        <f>AVERAGE(FAME!G153:G173)</f>
        <v>3.2322473922723689</v>
      </c>
      <c r="I174">
        <f>AVERAGE(PiExpUK!B170,PiExpUK!H170)</f>
        <v>3.7215372165417349</v>
      </c>
      <c r="J174" s="12">
        <f t="shared" si="11"/>
        <v>-2.252802812787837</v>
      </c>
      <c r="K174" s="12">
        <f t="shared" si="17"/>
        <v>-2.742092637057203</v>
      </c>
      <c r="L174" s="12">
        <f>FAME!D174</f>
        <v>2.1346581723768487</v>
      </c>
      <c r="M174">
        <f>AVERAGE(FAME!G134:G174)</f>
        <v>2.6635565991762502</v>
      </c>
      <c r="N174" s="12">
        <f>AVERAGE(PiExpUK!J170)</f>
        <v>3.4647142758587037</v>
      </c>
      <c r="O174" s="12">
        <f t="shared" si="12"/>
        <v>-0.52889842679940147</v>
      </c>
      <c r="P174" s="12">
        <f t="shared" si="16"/>
        <v>-1.330056103481855</v>
      </c>
      <c r="R174">
        <f t="shared" si="13"/>
        <v>-6.9017413404484085E-3</v>
      </c>
      <c r="S174">
        <f t="shared" si="15"/>
        <v>-1.2958958151295524E-2</v>
      </c>
      <c r="AC174" s="12">
        <f>O174-'R-US'!O174</f>
        <v>0.25245414287272916</v>
      </c>
    </row>
    <row r="175" spans="1:29">
      <c r="A175" s="8">
        <f>FRED!A335</f>
        <v>41275</v>
      </c>
      <c r="B175" s="12">
        <f>FAME!E175</f>
        <v>0.5</v>
      </c>
      <c r="C175">
        <f>AVERAGE(FAME!G154:G174)</f>
        <v>3.1021233743328005</v>
      </c>
      <c r="D175" s="13">
        <f>AVERAGE(PiExpUK!D171,PiExpUK!F171,PiExpUK!I171)</f>
        <v>3.1767475446536024</v>
      </c>
      <c r="E175" s="12">
        <f t="shared" si="10"/>
        <v>-2.6021233743328005</v>
      </c>
      <c r="F175" s="12">
        <f t="shared" si="14"/>
        <v>-2.6767475446536024</v>
      </c>
      <c r="G175" s="12">
        <f>FAME!C175</f>
        <v>0.95563321516003752</v>
      </c>
      <c r="H175">
        <f>AVERAGE(FAME!G154:G174)</f>
        <v>3.1021233743328005</v>
      </c>
      <c r="I175">
        <f>AVERAGE(PiExpUK!B171,PiExpUK!H171)</f>
        <v>3.5931972327214847</v>
      </c>
      <c r="J175" s="12">
        <f t="shared" si="11"/>
        <v>-2.146490159172763</v>
      </c>
      <c r="K175" s="12">
        <f t="shared" si="17"/>
        <v>-2.6375640175614472</v>
      </c>
      <c r="L175" s="12">
        <f>FAME!D175</f>
        <v>2.0659977371732823</v>
      </c>
      <c r="M175">
        <f>AVERAGE(FAME!G135:G175)</f>
        <v>2.6746897775178073</v>
      </c>
      <c r="N175" s="12">
        <f>AVERAGE(PiExpUK!J171)</f>
        <v>3.5014167604363671</v>
      </c>
      <c r="O175" s="12">
        <f t="shared" si="12"/>
        <v>-0.60869204034452506</v>
      </c>
      <c r="P175" s="12">
        <f t="shared" si="16"/>
        <v>-1.4354190232630848</v>
      </c>
      <c r="R175">
        <f t="shared" si="13"/>
        <v>-6.5697681178860101E-3</v>
      </c>
      <c r="S175">
        <f t="shared" si="15"/>
        <v>-1.2626984928733126E-2</v>
      </c>
      <c r="AC175" s="12">
        <f>O175-'R-US'!O175</f>
        <v>-8.0039040344525247E-2</v>
      </c>
    </row>
    <row r="176" spans="1:29">
      <c r="A176" s="8">
        <f>FRED!A336</f>
        <v>41365</v>
      </c>
      <c r="B176" s="12">
        <f>FAME!E176</f>
        <v>0.5</v>
      </c>
      <c r="C176">
        <f>AVERAGE(FAME!G155:G175)</f>
        <v>3.0017177071779089</v>
      </c>
      <c r="D176" s="13">
        <f>AVERAGE(PiExpUK!D172,PiExpUK!F172,PiExpUK!I172)</f>
        <v>2.9219053516629958</v>
      </c>
      <c r="E176" s="12">
        <f t="shared" si="10"/>
        <v>-2.5017177071779089</v>
      </c>
      <c r="F176" s="12">
        <f t="shared" si="14"/>
        <v>-2.4219053516629958</v>
      </c>
      <c r="G176" s="12">
        <f>FAME!C176</f>
        <v>1.4927607967008825</v>
      </c>
      <c r="H176">
        <f>AVERAGE(FAME!G155:G175)</f>
        <v>3.0017177071779089</v>
      </c>
      <c r="I176">
        <f>AVERAGE(PiExpUK!B172,PiExpUK!H172)</f>
        <v>3.5709747152249101</v>
      </c>
      <c r="J176" s="12">
        <f t="shared" si="11"/>
        <v>-1.5089569104770264</v>
      </c>
      <c r="K176" s="12">
        <f t="shared" si="17"/>
        <v>-2.0782139185240274</v>
      </c>
      <c r="L176" s="12">
        <f>FAME!D176</f>
        <v>2.7582489059891531</v>
      </c>
      <c r="M176">
        <f>AVERAGE(FAME!G136:G176)</f>
        <v>2.6865685164540944</v>
      </c>
      <c r="N176" s="12">
        <f>AVERAGE(PiExpUK!J172)</f>
        <v>3.3023365115970336</v>
      </c>
      <c r="O176" s="12">
        <f t="shared" si="12"/>
        <v>7.168038953505862E-2</v>
      </c>
      <c r="P176" s="12">
        <f t="shared" si="16"/>
        <v>-0.5440876056078805</v>
      </c>
      <c r="R176">
        <f t="shared" si="13"/>
        <v>-6.3138398267466034E-3</v>
      </c>
      <c r="S176">
        <f t="shared" si="15"/>
        <v>-1.2371056637593719E-2</v>
      </c>
      <c r="AC176" s="12">
        <f>O176-'R-US'!O176</f>
        <v>0.53417813953505844</v>
      </c>
    </row>
    <row r="177" spans="1:30">
      <c r="A177" s="8">
        <f>FRED!A337</f>
        <v>41456</v>
      </c>
      <c r="B177" s="12">
        <f>FAME!E177</f>
        <v>0.5</v>
      </c>
      <c r="C177">
        <f>AVERAGE(FAME!G156:G176)</f>
        <v>2.9437620647330598</v>
      </c>
      <c r="D177" s="13">
        <f>AVERAGE(PiExpUK!D173,PiExpUK!F173,PiExpUK!I173)</f>
        <v>2.8623719288921365</v>
      </c>
      <c r="E177" s="12">
        <f t="shared" si="10"/>
        <v>-2.4437620647330598</v>
      </c>
      <c r="F177" s="12">
        <f t="shared" si="14"/>
        <v>-2.3623719288921365</v>
      </c>
      <c r="G177" s="12">
        <f>FAME!C177</f>
        <v>1.6613172915122711</v>
      </c>
      <c r="H177">
        <f>AVERAGE(FAME!G156:G176)</f>
        <v>2.9437620647330598</v>
      </c>
      <c r="I177">
        <f>AVERAGE(PiExpUK!B173,PiExpUK!H173)</f>
        <v>3.7551383183968152</v>
      </c>
      <c r="J177" s="12">
        <f t="shared" si="11"/>
        <v>-1.2824447732207886</v>
      </c>
      <c r="K177" s="12">
        <f t="shared" si="17"/>
        <v>-2.0938210268845441</v>
      </c>
      <c r="L177" s="12">
        <f>FAME!D177</f>
        <v>2.8782780526955638</v>
      </c>
      <c r="M177">
        <f>AVERAGE(FAME!G137:G177)</f>
        <v>2.6868554297701328</v>
      </c>
      <c r="N177" s="12">
        <f>AVERAGE(PiExpUK!J173)</f>
        <v>3.3368705442458833</v>
      </c>
      <c r="O177" s="12">
        <f t="shared" si="12"/>
        <v>0.191422622925431</v>
      </c>
      <c r="P177" s="12">
        <f t="shared" si="16"/>
        <v>-0.45859249155031945</v>
      </c>
      <c r="R177">
        <f t="shared" si="13"/>
        <v>-6.1662041824090963E-3</v>
      </c>
      <c r="S177">
        <f t="shared" si="15"/>
        <v>-1.2223420993256212E-2</v>
      </c>
      <c r="AC177" s="12">
        <f>O177-'R-US'!O177</f>
        <v>-8.1172627074569181E-2</v>
      </c>
    </row>
    <row r="178" spans="1:30">
      <c r="A178" s="8">
        <f>FRED!A338</f>
        <v>41548</v>
      </c>
      <c r="B178" s="12">
        <f>FAME!E178</f>
        <v>0.5</v>
      </c>
      <c r="C178">
        <f>AVERAGE(FAME!G157:G177)</f>
        <v>2.9121809128205718</v>
      </c>
      <c r="D178" s="13">
        <f>AVERAGE(PiExpUK!D174,PiExpUK!F174,PiExpUK!I174)</f>
        <v>3.0868158068825284</v>
      </c>
      <c r="E178" s="12">
        <f t="shared" ref="E178:E202" si="18">B178-C178</f>
        <v>-2.4121809128205718</v>
      </c>
      <c r="F178" s="12">
        <f t="shared" si="14"/>
        <v>-2.5868158068825284</v>
      </c>
      <c r="G178" s="12">
        <f>FAME!C178</f>
        <v>1.8337472672410344</v>
      </c>
      <c r="H178">
        <f>AVERAGE(FAME!G157:G177)</f>
        <v>2.9121809128205718</v>
      </c>
      <c r="I178">
        <f>AVERAGE(PiExpUK!B174,PiExpUK!H174)</f>
        <v>3.787592641734745</v>
      </c>
      <c r="J178" s="12">
        <f t="shared" si="11"/>
        <v>-1.0784336455795374</v>
      </c>
      <c r="K178" s="12">
        <f t="shared" si="17"/>
        <v>-1.9538453744937105</v>
      </c>
      <c r="L178" s="12">
        <f>FAME!D178</f>
        <v>2.9075198469773058</v>
      </c>
      <c r="M178">
        <f>AVERAGE(FAME!G138:G178)</f>
        <v>2.6785078439221119</v>
      </c>
      <c r="N178" s="12">
        <f>AVERAGE(PiExpUK!J174)</f>
        <v>3.6783432973702168</v>
      </c>
      <c r="O178" s="12">
        <f t="shared" si="12"/>
        <v>0.22901200305519387</v>
      </c>
      <c r="P178" s="12">
        <f t="shared" si="16"/>
        <v>-0.770823450392911</v>
      </c>
      <c r="R178">
        <f t="shared" si="13"/>
        <v>-6.0857823475748418E-3</v>
      </c>
      <c r="S178">
        <f t="shared" si="15"/>
        <v>-1.2142999158421958E-2</v>
      </c>
      <c r="AC178" s="12">
        <f>O178-'R-US'!O178</f>
        <v>-9.9012795331903103E-2</v>
      </c>
    </row>
    <row r="179" spans="1:30">
      <c r="A179" s="8">
        <f>FRED!A339</f>
        <v>41640</v>
      </c>
      <c r="B179" s="12">
        <f>FAME!E179</f>
        <v>0.5</v>
      </c>
      <c r="C179">
        <f>AVERAGE(FAME!G158:G178)</f>
        <v>2.8832657953334708</v>
      </c>
      <c r="D179" s="13">
        <f>AVERAGE(PiExpUK!D175,PiExpUK!F175,PiExpUK!I175)</f>
        <v>2.4535284856190578</v>
      </c>
      <c r="E179" s="12">
        <f t="shared" si="18"/>
        <v>-2.3832657953334708</v>
      </c>
      <c r="F179" s="12">
        <f t="shared" si="14"/>
        <v>-1.9535284856190578</v>
      </c>
      <c r="G179" s="12">
        <f>FAME!C179</f>
        <v>1.8840219797695936</v>
      </c>
      <c r="H179">
        <f>AVERAGE(FAME!G158:G178)</f>
        <v>2.8832657953334708</v>
      </c>
      <c r="I179">
        <f>AVERAGE(PiExpUK!B175,PiExpUK!H175)</f>
        <v>3.4220344733821499</v>
      </c>
      <c r="J179" s="12">
        <f t="shared" si="11"/>
        <v>-0.9992438155638772</v>
      </c>
      <c r="K179" s="12">
        <f t="shared" si="17"/>
        <v>-1.5380124936125563</v>
      </c>
      <c r="L179" s="12">
        <f>FAME!D179</f>
        <v>2.8054377931354049</v>
      </c>
      <c r="M179">
        <f>AVERAGE(FAME!G139:G179)</f>
        <v>2.6467807685600864</v>
      </c>
      <c r="N179" s="12">
        <f>AVERAGE(PiExpUK!J175)</f>
        <v>2.9691771238636169</v>
      </c>
      <c r="O179" s="12">
        <f t="shared" si="12"/>
        <v>0.15865702457531849</v>
      </c>
      <c r="P179" s="12">
        <f t="shared" si="16"/>
        <v>-0.16373933072821201</v>
      </c>
      <c r="R179">
        <f t="shared" si="13"/>
        <v>-6.0121667213249852E-3</v>
      </c>
      <c r="S179">
        <f t="shared" si="15"/>
        <v>-1.2069383532172101E-2</v>
      </c>
      <c r="AC179" s="12">
        <f>O179-'R-US'!O179</f>
        <v>-0.21044756149025545</v>
      </c>
    </row>
    <row r="180" spans="1:30">
      <c r="A180" s="8">
        <f>FRED!A340</f>
        <v>41730</v>
      </c>
      <c r="B180" s="12">
        <f>FAME!E180</f>
        <v>0.5</v>
      </c>
      <c r="C180">
        <f>AVERAGE(FAME!G159:G179)</f>
        <v>2.7889055425875093</v>
      </c>
      <c r="D180" s="13">
        <f>AVERAGE(PiExpUK!D176,PiExpUK!F176,PiExpUK!I176)</f>
        <v>2.3421245282157988</v>
      </c>
      <c r="E180" s="12">
        <f t="shared" si="18"/>
        <v>-2.2889055425875093</v>
      </c>
      <c r="F180" s="12">
        <f t="shared" si="14"/>
        <v>-1.8421245282157988</v>
      </c>
      <c r="G180" s="12">
        <f>FAME!C180</f>
        <v>1.8752560100765134</v>
      </c>
      <c r="H180">
        <f>AVERAGE(FAME!G159:G179)</f>
        <v>2.7889055425875093</v>
      </c>
      <c r="I180">
        <f>AVERAGE(PiExpUK!B176,PiExpUK!H176)</f>
        <v>3.3317769620002</v>
      </c>
      <c r="J180" s="12">
        <f t="shared" si="11"/>
        <v>-0.9136495325109959</v>
      </c>
      <c r="K180" s="12">
        <f t="shared" si="17"/>
        <v>-1.4565209519236866</v>
      </c>
      <c r="L180" s="12">
        <f>FAME!D180</f>
        <v>2.6246171116993966</v>
      </c>
      <c r="M180">
        <f>AVERAGE(FAME!G140:G180)</f>
        <v>2.6044815237394019</v>
      </c>
      <c r="N180" s="12">
        <f>AVERAGE(PiExpUK!J176)</f>
        <v>2.9868801908442766</v>
      </c>
      <c r="O180" s="12">
        <f t="shared" si="12"/>
        <v>2.0135587959994705E-2</v>
      </c>
      <c r="P180" s="12">
        <f t="shared" si="16"/>
        <v>-0.36226307914487998</v>
      </c>
      <c r="R180">
        <f t="shared" si="13"/>
        <v>-5.7720466125948944E-3</v>
      </c>
      <c r="S180">
        <f t="shared" si="15"/>
        <v>-1.182926342344201E-2</v>
      </c>
      <c r="AC180" s="12">
        <f>O180-'R-US'!O180</f>
        <v>-0.214210042992387</v>
      </c>
    </row>
    <row r="181" spans="1:30">
      <c r="A181" s="8">
        <f>FRED!A341</f>
        <v>41821</v>
      </c>
      <c r="B181" s="12">
        <f>FAME!E181</f>
        <v>0.5</v>
      </c>
      <c r="C181">
        <f>AVERAGE(FAME!G160:G180)</f>
        <v>2.6357021191811429</v>
      </c>
      <c r="D181" s="13">
        <f>AVERAGE(PiExpUK!D177,PiExpUK!F177,PiExpUK!I177)</f>
        <v>2.4328030500835869</v>
      </c>
      <c r="E181" s="12">
        <f t="shared" si="18"/>
        <v>-2.1357021191811429</v>
      </c>
      <c r="F181" s="12">
        <f t="shared" si="14"/>
        <v>-1.9328030500835869</v>
      </c>
      <c r="G181" s="12">
        <f>FAME!C181</f>
        <v>1.4398722299354554</v>
      </c>
      <c r="H181">
        <f>AVERAGE(FAME!G160:G180)</f>
        <v>2.6357021191811429</v>
      </c>
      <c r="I181">
        <f>AVERAGE(PiExpUK!B177,PiExpUK!H177)</f>
        <v>3.5867681736867798</v>
      </c>
      <c r="J181" s="12">
        <f t="shared" si="11"/>
        <v>-1.1958298892456876</v>
      </c>
      <c r="K181" s="12">
        <f t="shared" si="17"/>
        <v>-2.1468959437513244</v>
      </c>
      <c r="L181" s="12">
        <f>FAME!D181</f>
        <v>2.1344263035558022</v>
      </c>
      <c r="M181">
        <f>AVERAGE(FAME!G141:G181)</f>
        <v>2.5558807691814853</v>
      </c>
      <c r="N181" s="12">
        <f>AVERAGE(PiExpUK!J177)</f>
        <v>3.0365193013413632</v>
      </c>
      <c r="O181" s="12">
        <f t="shared" si="12"/>
        <v>-0.42145446562568312</v>
      </c>
      <c r="P181" s="12">
        <f t="shared" si="16"/>
        <v>-0.90209299778556096</v>
      </c>
      <c r="R181">
        <f t="shared" si="13"/>
        <v>-5.3825574518300279E-3</v>
      </c>
      <c r="S181">
        <f t="shared" si="15"/>
        <v>-1.1439774262677144E-2</v>
      </c>
      <c r="AC181" s="12">
        <f>O181-'R-US'!O181</f>
        <v>-0.55201721562568329</v>
      </c>
    </row>
    <row r="182" spans="1:30">
      <c r="A182" s="8">
        <f>FRED!A342</f>
        <v>41913</v>
      </c>
      <c r="B182" s="12">
        <f>FAME!E182</f>
        <v>0.5</v>
      </c>
      <c r="C182">
        <f>AVERAGE(FAME!G161:G181)</f>
        <v>2.4692020863269164</v>
      </c>
      <c r="D182" s="13">
        <f>AVERAGE(PiExpUK!D178,PiExpUK!F178,PiExpUK!I178)</f>
        <v>2.0488699693007013</v>
      </c>
      <c r="E182" s="12">
        <f t="shared" si="18"/>
        <v>-1.9692020863269164</v>
      </c>
      <c r="F182" s="12">
        <f t="shared" si="14"/>
        <v>-1.5488699693007013</v>
      </c>
      <c r="G182" s="12">
        <f>FAME!C182</f>
        <v>1.1325566546444115</v>
      </c>
      <c r="H182">
        <f>AVERAGE(FAME!G161:G181)</f>
        <v>2.4692020863269164</v>
      </c>
      <c r="I182">
        <f>AVERAGE(PiExpUK!B178,PiExpUK!H178)</f>
        <v>3.0422622695179946</v>
      </c>
      <c r="J182" s="12">
        <f t="shared" si="11"/>
        <v>-1.3366454316825049</v>
      </c>
      <c r="K182" s="12">
        <f t="shared" si="17"/>
        <v>-1.9097056148735831</v>
      </c>
      <c r="L182" s="12">
        <f>FAME!D182</f>
        <v>1.7023209303606968</v>
      </c>
      <c r="M182">
        <f>AVERAGE(FAME!G142:G182)</f>
        <v>2.4990291602395001</v>
      </c>
      <c r="N182" s="12">
        <f>AVERAGE(PiExpUK!J178)</f>
        <v>2.7935435194784763</v>
      </c>
      <c r="O182" s="12">
        <f t="shared" si="12"/>
        <v>-0.7967082298788033</v>
      </c>
      <c r="P182" s="12">
        <f t="shared" si="16"/>
        <v>-1.0912225891177796</v>
      </c>
      <c r="R182">
        <f t="shared" si="13"/>
        <v>-4.9597825232311488E-3</v>
      </c>
      <c r="S182">
        <f t="shared" si="15"/>
        <v>-1.1016999334078265E-2</v>
      </c>
      <c r="AC182" s="12">
        <f>O182-'R-US'!O182</f>
        <v>-0.72580472181428712</v>
      </c>
    </row>
    <row r="183" spans="1:30">
      <c r="A183" s="8">
        <f>FRED!A343</f>
        <v>42005</v>
      </c>
      <c r="B183" s="12">
        <f>FAME!E183</f>
        <v>0.5</v>
      </c>
      <c r="C183">
        <f>AVERAGE(FAME!G162:G182)</f>
        <v>2.3233626600612345</v>
      </c>
      <c r="D183" s="13">
        <f>AVERAGE(PiExpUK!D179,PiExpUK!F179,PiExpUK!I179)</f>
        <v>1.608559470518766</v>
      </c>
      <c r="E183" s="12">
        <f t="shared" si="18"/>
        <v>-1.8233626600612345</v>
      </c>
      <c r="F183" s="12">
        <f t="shared" si="14"/>
        <v>-1.108559470518766</v>
      </c>
      <c r="G183" s="12">
        <f>FAME!C183</f>
        <v>1.3209974238876521</v>
      </c>
      <c r="H183">
        <f>AVERAGE(FAME!G162:G182)</f>
        <v>2.3233626600612345</v>
      </c>
      <c r="I183">
        <f>AVERAGE(PiExpUK!B179,PiExpUK!H179)</f>
        <v>3.0918674814712652</v>
      </c>
      <c r="J183" s="12">
        <f t="shared" si="11"/>
        <v>-1.0023652361735824</v>
      </c>
      <c r="K183" s="12">
        <f t="shared" si="17"/>
        <v>-1.7708700575836132</v>
      </c>
      <c r="L183" s="12">
        <f>FAME!D183</f>
        <v>1.9862023715631052</v>
      </c>
      <c r="M183">
        <f>AVERAGE(FAME!G143:G183)</f>
        <v>2.4563022863715442</v>
      </c>
      <c r="N183" s="12">
        <f>AVERAGE(PiExpUK!J179)</f>
        <v>2.6669406101585866</v>
      </c>
      <c r="O183" s="12">
        <f t="shared" si="12"/>
        <v>-0.47009991480843905</v>
      </c>
      <c r="P183" s="12">
        <f t="shared" si="16"/>
        <v>-0.68073823859548144</v>
      </c>
      <c r="R183">
        <f t="shared" si="13"/>
        <v>-4.5899109884807165E-3</v>
      </c>
      <c r="S183">
        <f t="shared" si="15"/>
        <v>-1.0647127799327832E-2</v>
      </c>
      <c r="AC183" s="12">
        <f>O183-'R-US'!O183</f>
        <v>-0.14760462382483253</v>
      </c>
    </row>
    <row r="184" spans="1:30">
      <c r="A184" s="8">
        <f>FRED!A344</f>
        <v>42095</v>
      </c>
      <c r="B184" s="12">
        <f>FAME!E184</f>
        <v>0.5</v>
      </c>
      <c r="C184">
        <f>AVERAGE(FAME!G163:G183)</f>
        <v>2.1805507351336098</v>
      </c>
      <c r="D184" s="13">
        <f>AVERAGE(PiExpUK!D180,PiExpUK!F180,PiExpUK!I180)</f>
        <v>1.5494721596425824</v>
      </c>
      <c r="E184" s="12">
        <f t="shared" si="18"/>
        <v>-1.6805507351336098</v>
      </c>
      <c r="F184" s="12">
        <f t="shared" si="14"/>
        <v>-1.0494721596425824</v>
      </c>
      <c r="G184" s="12">
        <f>FAME!C184</f>
        <v>1.363030710450837</v>
      </c>
      <c r="H184">
        <f>AVERAGE(FAME!G163:G183)</f>
        <v>2.1805507351336098</v>
      </c>
      <c r="I184">
        <f>AVERAGE(PiExpUK!B180,PiExpUK!H180)</f>
        <v>2.8154951226815998</v>
      </c>
      <c r="J184" s="12">
        <f t="shared" si="11"/>
        <v>-0.81752002468277274</v>
      </c>
      <c r="K184" s="12">
        <f t="shared" si="17"/>
        <v>-1.4524644122307628</v>
      </c>
      <c r="L184" s="12">
        <f>FAME!D184</f>
        <v>1.9933717676927407</v>
      </c>
      <c r="M184">
        <f>AVERAGE(FAME!G144:G184)</f>
        <v>2.4175653046216055</v>
      </c>
      <c r="N184" s="12">
        <f>AVERAGE(PiExpUK!J180)</f>
        <v>2.632026598832327</v>
      </c>
      <c r="O184" s="12">
        <f t="shared" si="12"/>
        <v>-0.42419353692886475</v>
      </c>
      <c r="P184" s="12">
        <f t="shared" si="16"/>
        <v>-0.63865483113958632</v>
      </c>
      <c r="R184">
        <f t="shared" si="13"/>
        <v>-4.2281167891813354E-3</v>
      </c>
      <c r="S184">
        <f t="shared" si="15"/>
        <v>-1.0285333600028451E-2</v>
      </c>
      <c r="AC184" s="12">
        <f>O184-'R-US'!O184</f>
        <v>-0.37592228692886476</v>
      </c>
    </row>
    <row r="185" spans="1:30">
      <c r="A185" s="8">
        <f>FRED!A345</f>
        <v>42186</v>
      </c>
      <c r="B185" s="12">
        <f>FAME!E185</f>
        <v>0.5</v>
      </c>
      <c r="C185">
        <f>AVERAGE(FAME!G164:G184)</f>
        <v>2.003907974057956</v>
      </c>
      <c r="D185" s="13">
        <f>AVERAGE(PiExpUK!D181,PiExpUK!F181,PiExpUK!I181)</f>
        <v>1.7014177690582599</v>
      </c>
      <c r="E185" s="12">
        <f t="shared" si="18"/>
        <v>-1.503907974057956</v>
      </c>
      <c r="F185" s="12">
        <f t="shared" si="14"/>
        <v>-1.2014177690582599</v>
      </c>
      <c r="G185" s="12">
        <f>FAME!C185</f>
        <v>1.2598199154030967</v>
      </c>
      <c r="H185">
        <f>AVERAGE(FAME!G164:G184)</f>
        <v>2.003907974057956</v>
      </c>
      <c r="I185">
        <f>AVERAGE(PiExpUK!B181,PiExpUK!H181)</f>
        <v>2.9214020935571501</v>
      </c>
      <c r="J185" s="12">
        <f t="shared" si="11"/>
        <v>-0.74408805865485927</v>
      </c>
      <c r="K185" s="12">
        <f t="shared" si="17"/>
        <v>-1.6615821781540534</v>
      </c>
      <c r="L185" s="12">
        <f>FAME!D185</f>
        <v>1.9120724970284502</v>
      </c>
      <c r="M185">
        <f>AVERAGE(FAME!G145:G185)</f>
        <v>2.3794985125333183</v>
      </c>
      <c r="N185" s="12">
        <f>AVERAGE(PiExpUK!J181)</f>
        <v>2.7421388272743834</v>
      </c>
      <c r="O185" s="12">
        <f t="shared" si="12"/>
        <v>-0.46742601550486818</v>
      </c>
      <c r="P185" s="12">
        <f t="shared" si="16"/>
        <v>-0.83006633024593324</v>
      </c>
      <c r="R185">
        <f t="shared" si="13"/>
        <v>-3.7811617020084842E-3</v>
      </c>
      <c r="S185">
        <f t="shared" si="15"/>
        <v>-9.8383785128556001E-3</v>
      </c>
      <c r="AC185" s="12">
        <f>O185-'R-US'!O185</f>
        <v>-0.55005301550486818</v>
      </c>
    </row>
    <row r="186" spans="1:30">
      <c r="A186" s="8">
        <f>FRED!A346</f>
        <v>42278</v>
      </c>
      <c r="B186" s="12">
        <f>FAME!E186</f>
        <v>0.5</v>
      </c>
      <c r="C186">
        <f>AVERAGE(FAME!G165:G185)</f>
        <v>1.8275202041857876</v>
      </c>
      <c r="D186" s="13">
        <f>AVERAGE(PiExpUK!D182,PiExpUK!F182,PiExpUK!I182)</f>
        <v>1.5382762697608177</v>
      </c>
      <c r="E186" s="12">
        <f t="shared" si="18"/>
        <v>-1.3275202041857876</v>
      </c>
      <c r="F186" s="12">
        <f t="shared" si="14"/>
        <v>-1.0382762697608177</v>
      </c>
      <c r="G186" s="12">
        <f>FAME!C186</f>
        <v>0.92925828692859513</v>
      </c>
      <c r="H186">
        <f>AVERAGE(FAME!G165:G185)</f>
        <v>1.8275202041857876</v>
      </c>
      <c r="I186">
        <f>AVERAGE(PiExpUK!B182,PiExpUK!H182)</f>
        <v>2.9473775017253301</v>
      </c>
      <c r="J186" s="12">
        <f t="shared" si="11"/>
        <v>-0.89826191725719251</v>
      </c>
      <c r="K186" s="12">
        <f t="shared" si="17"/>
        <v>-2.0181192147967351</v>
      </c>
      <c r="L186" s="12">
        <f>FAME!D186</f>
        <v>1.6127631203044204</v>
      </c>
      <c r="M186">
        <f>AVERAGE(FAME!G146:G186)</f>
        <v>2.3506594871543784</v>
      </c>
      <c r="N186" s="12">
        <f>AVERAGE(PiExpUK!J182)</f>
        <v>2.6736701634596529</v>
      </c>
      <c r="O186" s="12">
        <f t="shared" si="12"/>
        <v>-0.73789636684995807</v>
      </c>
      <c r="P186" s="12">
        <f t="shared" si="16"/>
        <v>-1.0609070431552325</v>
      </c>
      <c r="R186">
        <f t="shared" si="13"/>
        <v>-3.3354512866553554E-3</v>
      </c>
      <c r="S186">
        <f t="shared" si="15"/>
        <v>-9.3926680975024712E-3</v>
      </c>
      <c r="AC186" s="12">
        <f>O186-'R-US'!O186</f>
        <v>-0.87941073781769985</v>
      </c>
    </row>
    <row r="187" spans="1:30">
      <c r="A187" s="8">
        <f>FRED!A347</f>
        <v>42370</v>
      </c>
      <c r="B187" s="12">
        <f>FAME!E187</f>
        <v>0.5</v>
      </c>
      <c r="C187">
        <f>AVERAGE(FAME!G166:G186)</f>
        <v>1.6599484111503859</v>
      </c>
      <c r="D187" s="13">
        <f>AVERAGE(PiExpUK!D183,PiExpUK!F183,PiExpUK!I183)</f>
        <v>1.5774217908557555</v>
      </c>
      <c r="E187" s="12">
        <f t="shared" si="18"/>
        <v>-1.1599484111503859</v>
      </c>
      <c r="F187" s="12">
        <f t="shared" si="14"/>
        <v>-1.0774217908557555</v>
      </c>
      <c r="G187" s="12">
        <f>FAME!C187</f>
        <v>0.79186562239675151</v>
      </c>
      <c r="H187">
        <f>AVERAGE(FAME!G166:G186)</f>
        <v>1.6599484111503859</v>
      </c>
      <c r="I187">
        <f>AVERAGE(PiExpUK!B183,PiExpUK!H183)</f>
        <v>3.1068735557936202</v>
      </c>
      <c r="J187" s="12">
        <f t="shared" si="11"/>
        <v>-0.86808278875363443</v>
      </c>
      <c r="K187" s="12">
        <f t="shared" si="17"/>
        <v>-2.3150079333968687</v>
      </c>
      <c r="L187" s="12">
        <f>FAME!D187</f>
        <v>1.4695981888554617</v>
      </c>
      <c r="M187">
        <f>AVERAGE(FAME!G147:G187)</f>
        <v>2.3369020910756513</v>
      </c>
      <c r="N187" s="12">
        <f>AVERAGE(PiExpUK!J183)</f>
        <v>2.7854961271716596</v>
      </c>
      <c r="O187" s="12">
        <f t="shared" si="12"/>
        <v>-0.8673039022201896</v>
      </c>
      <c r="P187" s="12">
        <f t="shared" si="16"/>
        <v>-1.3158979383161979</v>
      </c>
      <c r="R187">
        <f t="shared" si="13"/>
        <v>-2.9125709425681379E-3</v>
      </c>
      <c r="S187">
        <f t="shared" si="15"/>
        <v>-8.9697877534152537E-3</v>
      </c>
      <c r="AC187" s="12">
        <f>O187-'R-US'!O187</f>
        <v>-0.81445194730215653</v>
      </c>
    </row>
    <row r="188" spans="1:30">
      <c r="A188" s="8">
        <f>FRED!A348</f>
        <v>42461</v>
      </c>
      <c r="B188" s="12">
        <f>FAME!E188</f>
        <v>0.5</v>
      </c>
      <c r="C188">
        <f>AVERAGE(FAME!G167:G187)</f>
        <v>1.5422190286209403</v>
      </c>
      <c r="D188" s="13">
        <f>AVERAGE(PiExpUK!D184,PiExpUK!F184,PiExpUK!I184)</f>
        <v>1.7562399041014201</v>
      </c>
      <c r="E188" s="12">
        <f t="shared" si="18"/>
        <v>-1.0422190286209403</v>
      </c>
      <c r="F188" s="12">
        <f t="shared" si="14"/>
        <v>-1.2562399041014201</v>
      </c>
      <c r="G188" s="12">
        <f>FAME!C188</f>
        <v>0.28011355347297873</v>
      </c>
      <c r="H188">
        <f>AVERAGE(FAME!G167:G187)</f>
        <v>1.5422190286209403</v>
      </c>
      <c r="I188">
        <f>AVERAGE(PiExpUK!B184,PiExpUK!H184)</f>
        <v>3.4626857948534697</v>
      </c>
      <c r="J188" s="12">
        <f t="shared" si="11"/>
        <v>-1.2621054751479615</v>
      </c>
      <c r="K188" s="12">
        <f t="shared" si="17"/>
        <v>-3.1825722413804911</v>
      </c>
      <c r="L188" s="12">
        <f>FAME!D188</f>
        <v>0.80680375958396011</v>
      </c>
      <c r="M188">
        <f>AVERAGE(FAME!G148:G188)</f>
        <v>2.3341269015244759</v>
      </c>
      <c r="N188" s="12">
        <f>AVERAGE(PiExpUK!J184)</f>
        <v>2.7022650267650703</v>
      </c>
      <c r="O188" s="12">
        <f t="shared" si="12"/>
        <v>-1.5273231419405158</v>
      </c>
      <c r="P188" s="12">
        <f t="shared" si="16"/>
        <v>-1.8954612671811102</v>
      </c>
      <c r="R188">
        <f t="shared" si="13"/>
        <v>-2.615793246482867E-3</v>
      </c>
      <c r="S188">
        <f t="shared" si="15"/>
        <v>-8.6730100573299829E-3</v>
      </c>
      <c r="AC188" s="12">
        <f>O188-'R-US'!O188</f>
        <v>-1.3778408919405154</v>
      </c>
    </row>
    <row r="189" spans="1:30">
      <c r="A189" s="8">
        <f>FRED!A349</f>
        <v>42552</v>
      </c>
      <c r="B189" s="12">
        <f>FAME!E189</f>
        <v>0.34090909090909088</v>
      </c>
      <c r="C189">
        <f>AVERAGE(FAME!G168:G188)</f>
        <v>1.5081643392188975</v>
      </c>
      <c r="D189" s="13">
        <f>AVERAGE(PiExpUK!D185,PiExpUK!F185,PiExpUK!I185)</f>
        <v>1.8954718292919333</v>
      </c>
      <c r="E189" s="12">
        <f t="shared" si="18"/>
        <v>-1.1672552483098066</v>
      </c>
      <c r="F189" s="12">
        <f t="shared" si="14"/>
        <v>-1.5545627383828424</v>
      </c>
      <c r="G189" s="12">
        <f>FAME!C189</f>
        <v>0.60273699798746094</v>
      </c>
      <c r="H189">
        <f>AVERAGE(FAME!G168:G188)</f>
        <v>1.5081643392188975</v>
      </c>
      <c r="I189">
        <f>AVERAGE(PiExpUK!B185,PiExpUK!H185)</f>
        <v>2.9871171429069601</v>
      </c>
      <c r="J189" s="12">
        <f t="shared" si="11"/>
        <v>-0.90542734123143653</v>
      </c>
      <c r="K189" s="12">
        <f t="shared" si="17"/>
        <v>-2.3843801449194992</v>
      </c>
      <c r="L189" s="12">
        <f>FAME!D189</f>
        <v>1.3141117809531868</v>
      </c>
      <c r="M189">
        <f>AVERAGE(FAME!G149:G189)</f>
        <v>2.3400594789370093</v>
      </c>
      <c r="N189" s="12">
        <f>AVERAGE(PiExpUK!J185)</f>
        <v>2.5462000139215299</v>
      </c>
      <c r="O189" s="12">
        <f t="shared" si="12"/>
        <v>-1.0259476979838225</v>
      </c>
      <c r="P189" s="12">
        <f t="shared" si="16"/>
        <v>-1.2320882329683431</v>
      </c>
      <c r="R189">
        <f t="shared" si="13"/>
        <v>-2.9309990932546715E-3</v>
      </c>
      <c r="AC189" s="12">
        <f>O189-'R-US'!O189</f>
        <v>-0.76104019798382216</v>
      </c>
    </row>
    <row r="190" spans="1:30">
      <c r="A190" s="8">
        <f>FRED!A350</f>
        <v>42644</v>
      </c>
      <c r="B190" s="12">
        <f>FAME!E190</f>
        <v>0.25</v>
      </c>
      <c r="C190">
        <f>AVERAGE(FAME!G169:G189)</f>
        <v>1.5088231224623823</v>
      </c>
      <c r="D190" s="13">
        <f>AVERAGE(PiExpUK!D186,PiExpUK!F186,PiExpUK!I186)</f>
        <v>2.4708600199901096</v>
      </c>
      <c r="E190" s="12">
        <f t="shared" si="18"/>
        <v>-1.2588231224623823</v>
      </c>
      <c r="F190" s="12">
        <f t="shared" si="14"/>
        <v>-2.2208600199901096</v>
      </c>
      <c r="G190" s="12">
        <f>FAME!C190</f>
        <v>0.56958453942519727</v>
      </c>
      <c r="H190">
        <f>AVERAGE(FAME!G169:G189)</f>
        <v>1.5088231224623823</v>
      </c>
      <c r="I190">
        <f>AVERAGE(PiExpUK!B186,PiExpUK!H186)</f>
        <v>3.402495072197075</v>
      </c>
      <c r="J190" s="12">
        <f t="shared" si="11"/>
        <v>-0.93923858303718499</v>
      </c>
      <c r="K190" s="12">
        <f t="shared" si="17"/>
        <v>-2.8329105327718778</v>
      </c>
      <c r="L190" s="12">
        <f>FAME!D190</f>
        <v>1.3200006589237681</v>
      </c>
      <c r="M190">
        <f>AVERAGE(FAME!G150:G190)</f>
        <v>2.3705487491845192</v>
      </c>
      <c r="N190" s="12">
        <f>AVERAGE(PiExpUK!J186)</f>
        <v>2.8469066639001266</v>
      </c>
      <c r="O190" s="12">
        <f t="shared" si="12"/>
        <v>-1.0505480902607511</v>
      </c>
      <c r="P190" s="12">
        <f t="shared" si="16"/>
        <v>-1.5269060049763585</v>
      </c>
      <c r="R190">
        <f t="shared" si="13"/>
        <v>-3.1620238078281515E-3</v>
      </c>
      <c r="AC190" s="12">
        <f>O190-'R-US'!O190</f>
        <v>-1.4145283648509148</v>
      </c>
      <c r="AD190" s="12">
        <f>AC190-$AC$189</f>
        <v>-0.65348816686709266</v>
      </c>
    </row>
    <row r="191" spans="1:30">
      <c r="A191" s="8">
        <f>FRED!A351</f>
        <v>42736</v>
      </c>
      <c r="B191" s="12">
        <f>FAME!E191</f>
        <v>0.25</v>
      </c>
      <c r="C191">
        <f>AVERAGE(FAME!G170:G190)</f>
        <v>1.5377539687905255</v>
      </c>
      <c r="D191" s="13">
        <f>AVERAGE(PiExpUK!D187,PiExpUK!F187,PiExpUK!I187)</f>
        <v>2.5456899616663957</v>
      </c>
      <c r="E191" s="12">
        <f t="shared" si="18"/>
        <v>-1.2877539687905255</v>
      </c>
      <c r="F191" s="12">
        <f t="shared" si="14"/>
        <v>-2.2956899616663957</v>
      </c>
      <c r="G191" s="12">
        <f>FAME!C191</f>
        <v>0.42184908484290717</v>
      </c>
      <c r="H191">
        <f>AVERAGE(FAME!G170:G190)</f>
        <v>1.5377539687905255</v>
      </c>
      <c r="I191">
        <f>AVERAGE(PiExpUK!B187,PiExpUK!H187)</f>
        <v>3.5466048257883402</v>
      </c>
      <c r="J191" s="12">
        <f t="shared" si="11"/>
        <v>-1.1159048839476182</v>
      </c>
      <c r="K191" s="12">
        <f t="shared" si="17"/>
        <v>-3.124755740945433</v>
      </c>
      <c r="L191" s="12">
        <f>FAME!D191</f>
        <v>1.1001493680970662</v>
      </c>
      <c r="M191">
        <f>AVERAGE(FAME!G151:G191)</f>
        <v>2.385090365747438</v>
      </c>
      <c r="N191" s="12">
        <f>AVERAGE(PiExpUK!J187)</f>
        <v>3.0545640683361133</v>
      </c>
      <c r="O191" s="12">
        <f t="shared" si="12"/>
        <v>-1.2849409976503718</v>
      </c>
      <c r="P191" s="12">
        <f t="shared" si="16"/>
        <v>-1.9544147002390471</v>
      </c>
      <c r="R191">
        <f t="shared" si="13"/>
        <v>-3.2350494098301041E-3</v>
      </c>
      <c r="AC191" s="12">
        <f>O191-'R-US'!O191</f>
        <v>-1.9608061508761785</v>
      </c>
      <c r="AD191" s="12">
        <f t="shared" ref="AD191:AD202" si="19">AC191-$AC$189</f>
        <v>-1.1997659528923563</v>
      </c>
    </row>
    <row r="192" spans="1:30">
      <c r="A192" s="8">
        <f>FRED!A352</f>
        <v>42826</v>
      </c>
      <c r="B192" s="12">
        <f>FAME!E192</f>
        <v>0.25</v>
      </c>
      <c r="C192">
        <f>AVERAGE(FAME!G171:G191)</f>
        <v>1.5417117401614862</v>
      </c>
      <c r="D192" s="13">
        <f>AVERAGE(PiExpUK!D188,PiExpUK!F188,PiExpUK!I188)</f>
        <v>2.600068056834878</v>
      </c>
      <c r="E192" s="12">
        <f t="shared" si="18"/>
        <v>-1.2917117401614862</v>
      </c>
      <c r="F192" s="12">
        <f t="shared" si="14"/>
        <v>-2.350068056834878</v>
      </c>
      <c r="G192" s="12">
        <f>FAME!C192</f>
        <v>0.56016410486243029</v>
      </c>
      <c r="H192">
        <f>AVERAGE(FAME!G171:G191)</f>
        <v>1.5417117401614862</v>
      </c>
      <c r="I192">
        <f>AVERAGE(PiExpUK!B188,PiExpUK!H188)</f>
        <v>3.6140880396041402</v>
      </c>
      <c r="J192" s="12">
        <f t="shared" si="11"/>
        <v>-0.98154763529905587</v>
      </c>
      <c r="K192" s="12">
        <f t="shared" si="17"/>
        <v>-3.05392393474171</v>
      </c>
      <c r="L192" s="12">
        <f>FAME!D192</f>
        <v>1.2239777095018418</v>
      </c>
      <c r="M192">
        <f>AVERAGE(FAME!G152:G192)</f>
        <v>2.3866954589488998</v>
      </c>
      <c r="N192" s="12">
        <f>AVERAGE(PiExpUK!J188)</f>
        <v>3.0037322234794268</v>
      </c>
      <c r="O192" s="12">
        <f t="shared" si="12"/>
        <v>-1.162717749447058</v>
      </c>
      <c r="P192" s="12">
        <f t="shared" si="16"/>
        <v>-1.779754513977585</v>
      </c>
      <c r="R192">
        <f t="shared" si="13"/>
        <v>-3.2450406400438281E-3</v>
      </c>
      <c r="AC192" s="12">
        <f>O192-'R-US'!O192</f>
        <v>-1.6499398803994385</v>
      </c>
      <c r="AD192" s="12">
        <f t="shared" si="19"/>
        <v>-0.88889968241561634</v>
      </c>
    </row>
    <row r="193" spans="1:30">
      <c r="A193" s="8">
        <f>FRED!A353</f>
        <v>42917</v>
      </c>
      <c r="B193" s="12">
        <f>FAME!E193</f>
        <v>0.25</v>
      </c>
      <c r="C193">
        <f>AVERAGE(FAME!G172:G192)</f>
        <v>1.5243900983327126</v>
      </c>
      <c r="D193" s="13">
        <f>AVERAGE(PiExpUK!D189,PiExpUK!F189,PiExpUK!I189)</f>
        <v>2.567455349184661</v>
      </c>
      <c r="E193" s="12">
        <f t="shared" si="18"/>
        <v>-1.2743900983327126</v>
      </c>
      <c r="F193" s="12">
        <f t="shared" si="14"/>
        <v>-2.317455349184661</v>
      </c>
      <c r="G193" s="12">
        <f>FAME!C193</f>
        <v>0.77155814556205271</v>
      </c>
      <c r="H193">
        <f>AVERAGE(FAME!G172:G192)</f>
        <v>1.5243900983327126</v>
      </c>
      <c r="I193">
        <f>AVERAGE(PiExpUK!B189,PiExpUK!H189)</f>
        <v>3.6269631253800201</v>
      </c>
      <c r="J193" s="12">
        <f t="shared" si="11"/>
        <v>-0.75283195277065984</v>
      </c>
      <c r="K193" s="12">
        <f t="shared" si="17"/>
        <v>-2.8554049798179673</v>
      </c>
      <c r="L193" s="12">
        <f>FAME!D193</f>
        <v>1.3434308564769293</v>
      </c>
      <c r="M193">
        <f>AVERAGE(FAME!G153:G193)</f>
        <v>2.3655778666184508</v>
      </c>
      <c r="N193" s="12">
        <f>AVERAGE(PiExpUK!J189)</f>
        <v>3.13386354327571</v>
      </c>
      <c r="O193" s="12">
        <f t="shared" si="12"/>
        <v>-1.0221470101415215</v>
      </c>
      <c r="P193" s="12">
        <f t="shared" si="16"/>
        <v>-1.7904326867987808</v>
      </c>
      <c r="R193">
        <f t="shared" si="13"/>
        <v>-3.2013150911422983E-3</v>
      </c>
      <c r="AC193" s="12">
        <f>O193-'R-US'!O193</f>
        <v>-1.5085138315700926</v>
      </c>
      <c r="AD193" s="12">
        <f t="shared" si="19"/>
        <v>-0.74747363358627039</v>
      </c>
    </row>
    <row r="194" spans="1:30">
      <c r="A194" s="8">
        <f>FRED!A354</f>
        <v>43009</v>
      </c>
      <c r="B194" s="12">
        <f>FAME!E194</f>
        <v>0.41153846153846152</v>
      </c>
      <c r="C194">
        <f>AVERAGE(FAME!G173:G193)</f>
        <v>1.5146918912282639</v>
      </c>
      <c r="D194" s="13">
        <f>AVERAGE(PiExpUK!D190,PiExpUK!F190,PiExpUK!I190)</f>
        <v>2.7278893613133355</v>
      </c>
      <c r="E194" s="12">
        <f t="shared" si="18"/>
        <v>-1.1031534296898022</v>
      </c>
      <c r="F194" s="12">
        <f t="shared" si="14"/>
        <v>-2.3163508997748741</v>
      </c>
      <c r="G194" s="12">
        <f>FAME!C194</f>
        <v>1.0254441918981576</v>
      </c>
      <c r="H194">
        <f>AVERAGE(FAME!G173:G193)</f>
        <v>1.5146918912282639</v>
      </c>
      <c r="I194">
        <f>AVERAGE(PiExpUK!B190,PiExpUK!H190)</f>
        <v>3.8488005509496501</v>
      </c>
      <c r="J194" s="12">
        <f t="shared" si="11"/>
        <v>-0.48924769933010626</v>
      </c>
      <c r="K194" s="12">
        <f t="shared" si="17"/>
        <v>-2.8233563590514925</v>
      </c>
      <c r="L194" s="12">
        <f>FAME!D194</f>
        <v>1.5159446483145451</v>
      </c>
      <c r="M194">
        <f>AVERAGE(FAME!G154:G194)</f>
        <v>2.3042122148834481</v>
      </c>
      <c r="N194" s="12">
        <f>AVERAGE(PiExpUK!J190)</f>
        <v>3.2447986184287529</v>
      </c>
      <c r="O194" s="12">
        <f t="shared" si="12"/>
        <v>-0.78826756656890296</v>
      </c>
      <c r="P194" s="12">
        <f t="shared" si="16"/>
        <v>-1.7288539701142078</v>
      </c>
      <c r="R194">
        <f t="shared" si="13"/>
        <v>-2.7693664352559377E-3</v>
      </c>
      <c r="AC194" s="12">
        <f>O194-'R-US'!O194</f>
        <v>-1.4141521794721288</v>
      </c>
      <c r="AD194" s="12">
        <f t="shared" si="19"/>
        <v>-0.65311198148830663</v>
      </c>
    </row>
    <row r="195" spans="1:30">
      <c r="A195" s="8">
        <f>FRED!A355</f>
        <v>43101</v>
      </c>
      <c r="B195" s="12">
        <f>FAME!E195</f>
        <v>0.5</v>
      </c>
      <c r="C195">
        <f>AVERAGE(FAME!G174:G194)</f>
        <v>1.4947889249781467</v>
      </c>
      <c r="D195" s="13">
        <f>AVERAGE(PiExpUK!D191,PiExpUK!F191,PiExpUK!I191)</f>
        <v>2.6169891310614535</v>
      </c>
      <c r="E195" s="12">
        <f t="shared" si="18"/>
        <v>-0.99478892497814675</v>
      </c>
      <c r="F195" s="12">
        <f t="shared" si="14"/>
        <v>-2.1169891310614535</v>
      </c>
      <c r="G195" s="12">
        <f>FAME!C195</f>
        <v>1.0496093599695919</v>
      </c>
      <c r="H195">
        <f>AVERAGE(FAME!G174:G194)</f>
        <v>1.4947889249781467</v>
      </c>
      <c r="I195">
        <f>AVERAGE(PiExpUK!B191,PiExpUK!H191)</f>
        <v>3.7625034575560399</v>
      </c>
      <c r="J195" s="12">
        <f t="shared" si="11"/>
        <v>-0.44517956500855482</v>
      </c>
      <c r="K195" s="12">
        <f t="shared" si="17"/>
        <v>-2.7128940975864477</v>
      </c>
      <c r="L195" s="12">
        <f>FAME!D195</f>
        <v>1.4915197191571905</v>
      </c>
      <c r="M195">
        <f>AVERAGE(FAME!G155:G195)</f>
        <v>2.2549216712546252</v>
      </c>
      <c r="N195" s="12">
        <f>AVERAGE(PiExpUK!J191)</f>
        <v>3.0811884225464699</v>
      </c>
      <c r="O195" s="12">
        <f t="shared" si="12"/>
        <v>-0.76340195209743467</v>
      </c>
      <c r="P195" s="12">
        <f t="shared" si="16"/>
        <v>-1.5896687033892793</v>
      </c>
      <c r="R195">
        <f t="shared" si="13"/>
        <v>-2.4963040673446901E-3</v>
      </c>
      <c r="AC195" s="12">
        <f>O195-'R-US'!O195</f>
        <v>-1.8242507922613687</v>
      </c>
      <c r="AD195" s="12">
        <f t="shared" si="19"/>
        <v>-1.0632105942775465</v>
      </c>
    </row>
    <row r="196" spans="1:30">
      <c r="A196" s="8">
        <f>FRED!A356</f>
        <v>43191</v>
      </c>
      <c r="B196" s="12">
        <f>FAME!E196</f>
        <v>0.5</v>
      </c>
      <c r="C196">
        <f>AVERAGE(FAME!G175:G195)</f>
        <v>1.4852806290386844</v>
      </c>
      <c r="D196" s="13">
        <f>AVERAGE(PiExpUK!D192,PiExpUK!F192,PiExpUK!I192)</f>
        <v>2.6024289568911225</v>
      </c>
      <c r="E196" s="12">
        <f t="shared" si="18"/>
        <v>-0.98528062903868441</v>
      </c>
      <c r="F196" s="12">
        <f t="shared" si="14"/>
        <v>-2.1024289568911225</v>
      </c>
      <c r="G196" s="12">
        <f>FAME!C196</f>
        <v>1.0215029519081453</v>
      </c>
      <c r="H196">
        <f>AVERAGE(FAME!G175:G195)</f>
        <v>1.4852806290386844</v>
      </c>
      <c r="I196">
        <f>AVERAGE(PiExpUK!B192,PiExpUK!H192)</f>
        <v>3.7897107711330249</v>
      </c>
      <c r="J196" s="12">
        <f t="shared" ref="J196:J202" si="20">G196-H196</f>
        <v>-0.46377767713053908</v>
      </c>
      <c r="K196" s="12">
        <f t="shared" si="17"/>
        <v>-2.7682078192248794</v>
      </c>
      <c r="L196" s="12">
        <f>FAME!D196</f>
        <v>1.4313096565728141</v>
      </c>
      <c r="M196">
        <f>AVERAGE(FAME!G156:G196)</f>
        <v>2.2328980562669485</v>
      </c>
      <c r="N196" s="12">
        <f>AVERAGE(PiExpUK!J192)</f>
        <v>3.2111126493629265</v>
      </c>
      <c r="O196" s="12">
        <f t="shared" ref="O196:O202" si="21">L196-M196</f>
        <v>-0.80158839969413442</v>
      </c>
      <c r="P196" s="12">
        <f t="shared" si="16"/>
        <v>-1.7798029927901124</v>
      </c>
      <c r="R196">
        <f t="shared" ref="R196:R202" si="22">(1+E196/100)^(1/4)-1</f>
        <v>-2.4723552805150373E-3</v>
      </c>
      <c r="AC196" s="12">
        <f>O196-'R-US'!O196</f>
        <v>-2.0723061496941337</v>
      </c>
      <c r="AD196" s="12">
        <f t="shared" si="19"/>
        <v>-1.3112659517103116</v>
      </c>
    </row>
    <row r="197" spans="1:30">
      <c r="A197" s="8">
        <f>FRED!A357</f>
        <v>43282</v>
      </c>
      <c r="B197" s="12">
        <f>FAME!E197</f>
        <v>0.66153846153846152</v>
      </c>
      <c r="C197">
        <f>AVERAGE(FAME!G176:G196)</f>
        <v>1.4987895170275116</v>
      </c>
      <c r="D197" s="13">
        <f>AVERAGE(PiExpUK!D193,PiExpUK!F193,PiExpUK!I193)</f>
        <v>2.711075453598299</v>
      </c>
      <c r="E197" s="12">
        <f t="shared" si="18"/>
        <v>-0.8372510554890501</v>
      </c>
      <c r="F197" s="12">
        <f t="shared" si="14"/>
        <v>-2.0495369920598376</v>
      </c>
      <c r="G197" s="12">
        <f>FAME!C197</f>
        <v>1.0105789034614723</v>
      </c>
      <c r="H197">
        <f>AVERAGE(FAME!G176:G196)</f>
        <v>1.4987895170275116</v>
      </c>
      <c r="I197">
        <f>AVERAGE(PiExpUK!B193,PiExpUK!H193)</f>
        <v>3.7619811730872099</v>
      </c>
      <c r="J197" s="12">
        <f t="shared" si="20"/>
        <v>-0.48821061356603934</v>
      </c>
      <c r="K197" s="12">
        <f t="shared" si="17"/>
        <v>-2.7514022696257374</v>
      </c>
      <c r="L197" s="12">
        <f>FAME!D197</f>
        <v>1.4339500636416715</v>
      </c>
      <c r="M197">
        <f>AVERAGE(FAME!G157:G197)</f>
        <v>2.226589632257435</v>
      </c>
      <c r="N197" s="12">
        <f>AVERAGE(PiExpUK!J193)</f>
        <v>3.3364063275223068</v>
      </c>
      <c r="O197" s="12">
        <f t="shared" si="21"/>
        <v>-0.79263956861576346</v>
      </c>
      <c r="P197" s="12">
        <f t="shared" si="16"/>
        <v>-1.9024562638806353</v>
      </c>
      <c r="R197">
        <f t="shared" si="22"/>
        <v>-2.0997316959237011E-3</v>
      </c>
      <c r="AC197" s="12">
        <f>O197-'R-US'!O197</f>
        <v>-2.1072363424252867</v>
      </c>
      <c r="AD197" s="12">
        <f t="shared" si="19"/>
        <v>-1.3461961444414645</v>
      </c>
    </row>
    <row r="198" spans="1:30">
      <c r="A198" s="8">
        <f>FRED!A358</f>
        <v>43374</v>
      </c>
      <c r="B198" s="12">
        <f>FAME!E198</f>
        <v>0.75</v>
      </c>
      <c r="C198">
        <f>AVERAGE(FAME!G177:G197)</f>
        <v>1.5026944305654157</v>
      </c>
      <c r="D198" s="13">
        <f>AVERAGE(PiExpUK!D194,PiExpUK!F194,PiExpUK!I194)</f>
        <v>2.8329057038784353</v>
      </c>
      <c r="E198" s="12">
        <f t="shared" si="18"/>
        <v>-0.75269443056541574</v>
      </c>
      <c r="F198" s="12">
        <f t="shared" si="14"/>
        <v>-2.0829057038784353</v>
      </c>
      <c r="G198" s="12">
        <f>FAME!C198</f>
        <v>0.87682894538010259</v>
      </c>
      <c r="H198">
        <f>AVERAGE(FAME!G177:G197)</f>
        <v>1.5026944305654157</v>
      </c>
      <c r="I198">
        <f>AVERAGE(PiExpUK!B194,PiExpUK!H194)</f>
        <v>3.7904773851036948</v>
      </c>
      <c r="J198" s="12">
        <f t="shared" si="20"/>
        <v>-0.62586548518531315</v>
      </c>
      <c r="K198" s="12">
        <f t="shared" si="17"/>
        <v>-2.913648439723592</v>
      </c>
      <c r="L198" s="12">
        <f>FAME!D198</f>
        <v>1.2365781399072977</v>
      </c>
      <c r="M198">
        <f>AVERAGE(FAME!G158:G198)</f>
        <v>2.2240938045517562</v>
      </c>
      <c r="N198" s="12">
        <f>AVERAGE(PiExpUK!J194)</f>
        <v>3.2242699891554198</v>
      </c>
      <c r="O198" s="12">
        <f t="shared" si="21"/>
        <v>-0.9875156646444585</v>
      </c>
      <c r="P198" s="12">
        <f t="shared" si="16"/>
        <v>-1.9876918492481221</v>
      </c>
      <c r="R198">
        <f t="shared" si="22"/>
        <v>-1.8870709146102671E-3</v>
      </c>
      <c r="AC198" s="12">
        <f>O198-'R-US'!O198</f>
        <v>-2.4854569556280648</v>
      </c>
      <c r="AD198" s="12">
        <f t="shared" si="19"/>
        <v>-1.7244167576442426</v>
      </c>
    </row>
    <row r="199" spans="1:30">
      <c r="A199" s="8">
        <f>FRED!A359</f>
        <v>43466</v>
      </c>
      <c r="B199" s="12">
        <f>FAME!E199</f>
        <v>0.75</v>
      </c>
      <c r="C199">
        <f>AVERAGE(FAME!G178:G198)</f>
        <v>1.5024802986700787</v>
      </c>
      <c r="D199" s="13">
        <f>AVERAGE(PiExpUK!D195,PiExpUK!F195,PiExpUK!I195)</f>
        <v>2.8502386562445299</v>
      </c>
      <c r="E199" s="12">
        <f t="shared" si="18"/>
        <v>-0.75248029867007871</v>
      </c>
      <c r="F199" s="12">
        <f t="shared" ref="F199:F202" si="23">B199-D199</f>
        <v>-2.1002386562445299</v>
      </c>
      <c r="G199" s="12">
        <f>FAME!C199</f>
        <v>0.7343231627767417</v>
      </c>
      <c r="H199">
        <f>AVERAGE(FAME!G178:G198)</f>
        <v>1.5024802986700787</v>
      </c>
      <c r="I199">
        <f>AVERAGE(PiExpUK!B195,PiExpUK!H195)</f>
        <v>3.7420363601923299</v>
      </c>
      <c r="J199" s="12">
        <f t="shared" si="20"/>
        <v>-0.76815713589333701</v>
      </c>
      <c r="K199" s="12">
        <f t="shared" si="17"/>
        <v>-3.0077131974155882</v>
      </c>
      <c r="L199" s="12">
        <f>FAME!D199</f>
        <v>1.0524037288892281</v>
      </c>
      <c r="M199">
        <f>AVERAGE(FAME!G159:G199)</f>
        <v>2.2129187411710443</v>
      </c>
      <c r="N199" s="12">
        <f>AVERAGE(PiExpUK!J195)</f>
        <v>3.0723610894935169</v>
      </c>
      <c r="O199" s="12">
        <f t="shared" si="21"/>
        <v>-1.1605150122818162</v>
      </c>
      <c r="P199" s="12">
        <f t="shared" ref="P199:P202" si="24">L199-N199</f>
        <v>-2.0199573606042889</v>
      </c>
      <c r="R199">
        <f t="shared" si="22"/>
        <v>-1.8865325432179114E-3</v>
      </c>
      <c r="AC199" s="12">
        <f>O199-'R-US'!O199</f>
        <v>-2.2547365819539467</v>
      </c>
      <c r="AD199" s="12">
        <f t="shared" si="19"/>
        <v>-1.4936963839701245</v>
      </c>
    </row>
    <row r="200" spans="1:30">
      <c r="A200" s="8">
        <f>FRED!A360</f>
        <v>43556</v>
      </c>
      <c r="B200" s="12">
        <f>FAME!E200</f>
        <v>0.75</v>
      </c>
      <c r="C200">
        <f>AVERAGE(FAME!G179:G199)</f>
        <v>1.5382166516020805</v>
      </c>
      <c r="D200" s="13">
        <f>AVERAGE(PiExpUK!D196,PiExpUK!F196,PiExpUK!I196)</f>
        <v>2.7501311949529135</v>
      </c>
      <c r="E200" s="12">
        <f t="shared" si="18"/>
        <v>-0.78821665160208054</v>
      </c>
      <c r="F200" s="12">
        <f t="shared" si="23"/>
        <v>-2.0001311949529135</v>
      </c>
      <c r="G200" s="12">
        <f>FAME!C200</f>
        <v>0.40174260698172304</v>
      </c>
      <c r="H200">
        <f>AVERAGE(FAME!G179:G199)</f>
        <v>1.5382166516020805</v>
      </c>
      <c r="I200">
        <f>AVERAGE(PiExpUK!B196,PiExpUK!H196)</f>
        <v>3.9428848149257898</v>
      </c>
      <c r="J200" s="12">
        <f t="shared" si="20"/>
        <v>-1.1364740446203574</v>
      </c>
      <c r="K200" s="12">
        <f t="shared" si="17"/>
        <v>-3.5411422079440666</v>
      </c>
      <c r="L200" s="12">
        <f>FAME!D200</f>
        <v>0.61667929434339963</v>
      </c>
      <c r="M200">
        <f>AVERAGE(FAME!G160:G200)</f>
        <v>2.1496643422835575</v>
      </c>
      <c r="N200" s="12">
        <f>AVERAGE(PiExpUK!J196)</f>
        <v>3.2487907249413763</v>
      </c>
      <c r="O200" s="12">
        <f t="shared" si="21"/>
        <v>-1.5329850479401579</v>
      </c>
      <c r="P200" s="12">
        <f t="shared" si="24"/>
        <v>-2.6321114305979769</v>
      </c>
      <c r="R200">
        <f t="shared" si="22"/>
        <v>-1.9763931073439878E-3</v>
      </c>
      <c r="AC200" s="12">
        <f>O200-'R-US'!O200</f>
        <v>-2.2683434368290465</v>
      </c>
      <c r="AD200" s="12">
        <f t="shared" si="19"/>
        <v>-1.5073032388452243</v>
      </c>
    </row>
    <row r="201" spans="1:30">
      <c r="A201" s="8">
        <f>FRED!A361</f>
        <v>43647</v>
      </c>
      <c r="B201" s="12">
        <f>FAME!E201</f>
        <v>0.75</v>
      </c>
      <c r="C201">
        <f>AVERAGE(FAME!G180:G200)</f>
        <v>1.5611161124016757</v>
      </c>
      <c r="D201" s="13">
        <f>AVERAGE(PiExpUK!D197,PiExpUK!F197,PiExpUK!I197)</f>
        <v>3.0062373091657801</v>
      </c>
      <c r="E201" s="12">
        <f t="shared" si="18"/>
        <v>-0.81111611240167569</v>
      </c>
      <c r="F201" s="12">
        <f t="shared" si="23"/>
        <v>-2.2562373091657801</v>
      </c>
      <c r="G201" s="12">
        <f>FAME!C201</f>
        <v>0.46858840523394057</v>
      </c>
      <c r="H201">
        <f>AVERAGE(FAME!G180:G200)</f>
        <v>1.5611161124016757</v>
      </c>
      <c r="I201">
        <f>AVERAGE(PiExpUK!B197,PiExpUK!H197)</f>
        <v>3.5975190187363104</v>
      </c>
      <c r="J201" s="12">
        <f t="shared" si="20"/>
        <v>-1.0925277071677351</v>
      </c>
      <c r="K201" s="12">
        <f t="shared" si="17"/>
        <v>-3.1289306135023698</v>
      </c>
      <c r="L201" s="12">
        <f>FAME!D201</f>
        <v>0.68651455116268079</v>
      </c>
      <c r="M201">
        <f>AVERAGE(FAME!G161:G201)</f>
        <v>2.0795197188625436</v>
      </c>
      <c r="N201" s="12">
        <f>AVERAGE(PiExpUK!J197)</f>
        <v>3.1690257467816498</v>
      </c>
      <c r="O201" s="12">
        <f t="shared" si="21"/>
        <v>-1.3930051676998629</v>
      </c>
      <c r="P201" s="12">
        <f t="shared" si="24"/>
        <v>-2.4825111956189692</v>
      </c>
      <c r="R201">
        <f t="shared" si="22"/>
        <v>-2.0339875283609254E-3</v>
      </c>
      <c r="AC201" s="12">
        <f>O201-'R-US'!O201</f>
        <v>-1.5176696676998624</v>
      </c>
      <c r="AD201" s="12">
        <f t="shared" si="19"/>
        <v>-0.75662946971604028</v>
      </c>
    </row>
    <row r="202" spans="1:30">
      <c r="A202" s="8">
        <f>FRED!A362</f>
        <v>43739</v>
      </c>
      <c r="B202" s="12">
        <f>FAME!E202</f>
        <v>0.75</v>
      </c>
      <c r="C202">
        <f>AVERAGE(FAME!G181:G201)</f>
        <v>1.5895675993926084</v>
      </c>
      <c r="D202" s="13">
        <f>AVERAGE(PiExpUK!D198,PiExpUK!F198,PiExpUK!I198)</f>
        <v>2.676373559676918</v>
      </c>
      <c r="E202" s="12">
        <f t="shared" si="18"/>
        <v>-0.83956759939260839</v>
      </c>
      <c r="F202" s="12">
        <f t="shared" si="23"/>
        <v>-1.926373559676918</v>
      </c>
      <c r="G202" s="12">
        <f>FAME!C202</f>
        <v>0.35925664975110133</v>
      </c>
      <c r="H202">
        <f>AVERAGE(FAME!G181:G201)</f>
        <v>1.5895675993926084</v>
      </c>
      <c r="I202">
        <f>AVERAGE(PiExpUK!B198,PiExpUK!H198)</f>
        <v>3.7220229797667201</v>
      </c>
      <c r="J202" s="12">
        <f t="shared" si="20"/>
        <v>-1.230310949641507</v>
      </c>
      <c r="K202" s="12">
        <f t="shared" si="17"/>
        <v>-3.362766330015619</v>
      </c>
      <c r="L202" s="12">
        <f>FAME!D202</f>
        <v>0.54833957775388698</v>
      </c>
      <c r="M202">
        <f>AVERAGE(FAME!G162:G202)</f>
        <v>2.0164079462389486</v>
      </c>
      <c r="N202" s="12">
        <f>AVERAGE(PiExpUK!J198)</f>
        <v>2.9937677164172505</v>
      </c>
      <c r="O202" s="12">
        <f t="shared" si="21"/>
        <v>-1.4680683684850617</v>
      </c>
      <c r="P202" s="12">
        <f t="shared" si="24"/>
        <v>-2.4454281386633636</v>
      </c>
      <c r="R202">
        <f t="shared" si="22"/>
        <v>-2.1055597413817129E-3</v>
      </c>
      <c r="AC202" s="12">
        <f>O202-'R-US'!O202</f>
        <v>-1.5024616023560293</v>
      </c>
      <c r="AD202" s="12">
        <f t="shared" si="19"/>
        <v>-0.74142140437220716</v>
      </c>
    </row>
    <row r="203" spans="1:30">
      <c r="A203" s="8"/>
      <c r="B203" s="12"/>
      <c r="R203">
        <f>AVERAGE(R73:R188)</f>
        <v>6.0572168108471167E-3</v>
      </c>
      <c r="AD203" s="12"/>
    </row>
    <row r="204" spans="1:30">
      <c r="A204" s="8"/>
      <c r="B204" s="12"/>
    </row>
    <row r="205" spans="1:30">
      <c r="A205" s="8"/>
      <c r="B205" s="12"/>
    </row>
    <row r="206" spans="1:30">
      <c r="A206" s="8"/>
      <c r="B206" s="12"/>
    </row>
    <row r="207" spans="1:30">
      <c r="A207" s="8"/>
      <c r="B207" s="12"/>
    </row>
    <row r="208" spans="1:30">
      <c r="A208" s="8"/>
      <c r="B208" s="12"/>
    </row>
    <row r="209" spans="1:2">
      <c r="A209" s="8"/>
      <c r="B209" s="12"/>
    </row>
    <row r="210" spans="1:2">
      <c r="A210" s="8"/>
    </row>
    <row r="211" spans="1:2">
      <c r="A211" s="8"/>
    </row>
    <row r="212" spans="1:2">
      <c r="A212" s="8"/>
    </row>
    <row r="213" spans="1:2">
      <c r="A213" s="8"/>
    </row>
    <row r="214" spans="1:2">
      <c r="A214" s="8"/>
    </row>
    <row r="215" spans="1:2">
      <c r="A215" s="8"/>
    </row>
    <row r="216" spans="1:2">
      <c r="A216" s="8"/>
    </row>
    <row r="217" spans="1:2">
      <c r="A217" s="8"/>
    </row>
    <row r="218" spans="1:2">
      <c r="A218" s="8"/>
    </row>
    <row r="219" spans="1:2">
      <c r="A219" s="8"/>
    </row>
    <row r="220" spans="1:2">
      <c r="A220" s="8"/>
    </row>
    <row r="221" spans="1:2">
      <c r="A221" s="8"/>
    </row>
    <row r="222" spans="1:2">
      <c r="A222" s="8"/>
    </row>
    <row r="223" spans="1:2">
      <c r="A223" s="8"/>
    </row>
    <row r="224" spans="1:2">
      <c r="A224" s="8"/>
    </row>
    <row r="225" spans="1:1">
      <c r="A225" s="8"/>
    </row>
    <row r="226" spans="1:1">
      <c r="A226" s="8"/>
    </row>
    <row r="227" spans="1:1">
      <c r="A227" s="8"/>
    </row>
    <row r="228" spans="1:1">
      <c r="A228" s="8"/>
    </row>
    <row r="229" spans="1:1">
      <c r="A229" s="8"/>
    </row>
    <row r="230" spans="1:1">
      <c r="A230" s="8"/>
    </row>
    <row r="231" spans="1:1">
      <c r="A231" s="8"/>
    </row>
    <row r="232" spans="1:1">
      <c r="A232" s="8"/>
    </row>
    <row r="233" spans="1:1">
      <c r="A233" s="8"/>
    </row>
    <row r="234" spans="1:1">
      <c r="A234" s="8"/>
    </row>
    <row r="235" spans="1:1">
      <c r="A235" s="8"/>
    </row>
    <row r="236" spans="1:1">
      <c r="A236" s="8"/>
    </row>
    <row r="237" spans="1:1">
      <c r="A237" s="8"/>
    </row>
    <row r="238" spans="1:1">
      <c r="A238" s="8"/>
    </row>
    <row r="239" spans="1:1">
      <c r="A239" s="8"/>
    </row>
    <row r="240" spans="1:1">
      <c r="A240" s="8"/>
    </row>
    <row r="241" spans="1:1">
      <c r="A241" s="8"/>
    </row>
    <row r="242" spans="1:1">
      <c r="A242" s="8"/>
    </row>
    <row r="243" spans="1:1">
      <c r="A243" s="8"/>
    </row>
    <row r="244" spans="1:1">
      <c r="A244" s="8"/>
    </row>
    <row r="245" spans="1:1">
      <c r="A245" s="8"/>
    </row>
    <row r="246" spans="1:1">
      <c r="A246" s="8"/>
    </row>
    <row r="247" spans="1:1">
      <c r="A247" s="8"/>
    </row>
    <row r="248" spans="1:1">
      <c r="A248" s="8"/>
    </row>
    <row r="249" spans="1:1">
      <c r="A249" s="8"/>
    </row>
    <row r="250" spans="1:1">
      <c r="A250" s="8"/>
    </row>
    <row r="251" spans="1:1">
      <c r="A251" s="8"/>
    </row>
    <row r="252" spans="1:1">
      <c r="A252" s="8"/>
    </row>
    <row r="253" spans="1:1">
      <c r="A253" s="8"/>
    </row>
    <row r="254" spans="1:1">
      <c r="A254" s="8"/>
    </row>
    <row r="255" spans="1:1">
      <c r="A255" s="8"/>
    </row>
    <row r="256" spans="1:1">
      <c r="A256" s="8"/>
    </row>
    <row r="257" spans="1:1">
      <c r="A257" s="8"/>
    </row>
    <row r="258" spans="1:1">
      <c r="A258" s="8"/>
    </row>
    <row r="259" spans="1:1">
      <c r="A259" s="8"/>
    </row>
    <row r="260" spans="1:1">
      <c r="A260" s="8"/>
    </row>
    <row r="261" spans="1:1">
      <c r="A261" s="8"/>
    </row>
    <row r="262" spans="1:1">
      <c r="A262" s="8"/>
    </row>
    <row r="263" spans="1:1">
      <c r="A263" s="8"/>
    </row>
    <row r="264" spans="1:1">
      <c r="A264" s="8"/>
    </row>
    <row r="265" spans="1:1">
      <c r="A265" s="8"/>
    </row>
    <row r="266" spans="1:1">
      <c r="A266" s="8"/>
    </row>
    <row r="267" spans="1:1">
      <c r="A267" s="8"/>
    </row>
  </sheetData>
  <mergeCells count="3">
    <mergeCell ref="B1:F1"/>
    <mergeCell ref="G1:K1"/>
    <mergeCell ref="L1:P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workbookViewId="0">
      <selection activeCell="L11" sqref="L11"/>
    </sheetView>
  </sheetViews>
  <sheetFormatPr defaultRowHeight="12.75"/>
  <cols>
    <col min="1" max="1" width="10.140625" bestFit="1" customWidth="1"/>
  </cols>
  <sheetData>
    <row r="1" spans="1:8">
      <c r="B1" t="s">
        <v>138</v>
      </c>
      <c r="C1" t="s">
        <v>141</v>
      </c>
      <c r="D1" t="s">
        <v>142</v>
      </c>
      <c r="E1" t="s">
        <v>140</v>
      </c>
      <c r="F1" t="s">
        <v>143</v>
      </c>
      <c r="G1" t="s">
        <v>139</v>
      </c>
    </row>
    <row r="2" spans="1:8">
      <c r="A2" s="25">
        <v>25934</v>
      </c>
      <c r="B2">
        <f>'BIS-RER'!AE34</f>
        <v>146.18333333333331</v>
      </c>
      <c r="C2">
        <f>FRED!H167</f>
        <v>39.93333333333333</v>
      </c>
      <c r="D2">
        <f>C2/$C$200*100</f>
        <v>18.311644937510362</v>
      </c>
      <c r="E2">
        <f>FAME!F7</f>
        <v>11.079298871396199</v>
      </c>
      <c r="F2">
        <f>E2/$E$200*100</f>
        <v>11.860394193996651</v>
      </c>
      <c r="G2">
        <f>FRED!G167/D2*F2</f>
        <v>1.5636516121453228</v>
      </c>
      <c r="H2">
        <f>G2/$G$200*100</f>
        <v>101.15643842005473</v>
      </c>
    </row>
    <row r="3" spans="1:8">
      <c r="A3" s="25">
        <v>26024</v>
      </c>
      <c r="B3">
        <f>'BIS-RER'!AE35</f>
        <v>148.68333333333331</v>
      </c>
      <c r="C3">
        <f>FRED!H168</f>
        <v>40.299999999999997</v>
      </c>
      <c r="D3">
        <f t="shared" ref="D3:D66" si="0">C3/$C$200*100</f>
        <v>18.479781911060126</v>
      </c>
      <c r="E3">
        <f>FAME!F8</f>
        <v>11.170470251470199</v>
      </c>
      <c r="F3">
        <f t="shared" ref="F3:F66" si="1">E3/$E$200*100</f>
        <v>11.957993195471378</v>
      </c>
      <c r="G3">
        <f>FRED!G168/D3*F3</f>
        <v>1.5649553114396639</v>
      </c>
      <c r="H3">
        <f t="shared" ref="H3:H66" si="2">G3/$G$200*100</f>
        <v>101.2407779086991</v>
      </c>
    </row>
    <row r="4" spans="1:8">
      <c r="A4" s="25">
        <v>26115</v>
      </c>
      <c r="B4">
        <f>'BIS-RER'!AE36</f>
        <v>149.4</v>
      </c>
      <c r="C4">
        <f>FRED!H169</f>
        <v>40.700000000000003</v>
      </c>
      <c r="D4">
        <f t="shared" si="0"/>
        <v>18.663204064023503</v>
      </c>
      <c r="E4">
        <f>FAME!F9</f>
        <v>11.4561031012108</v>
      </c>
      <c r="F4">
        <f t="shared" si="1"/>
        <v>12.263763283633214</v>
      </c>
      <c r="G4">
        <f>FRED!G169/D4*F4</f>
        <v>1.6041851226121582</v>
      </c>
      <c r="H4">
        <f t="shared" si="2"/>
        <v>103.7786501222264</v>
      </c>
    </row>
    <row r="5" spans="1:8">
      <c r="A5" s="25">
        <v>26207</v>
      </c>
      <c r="B5">
        <f>'BIS-RER'!AE37</f>
        <v>149.00333333333333</v>
      </c>
      <c r="C5">
        <f>FRED!H170</f>
        <v>41</v>
      </c>
      <c r="D5">
        <f t="shared" si="0"/>
        <v>18.800770678746034</v>
      </c>
      <c r="E5">
        <f>FAME!F10</f>
        <v>11.7464836657907</v>
      </c>
      <c r="F5">
        <f t="shared" si="1"/>
        <v>12.574615802566925</v>
      </c>
      <c r="G5">
        <f>FRED!G170/D5*F5</f>
        <v>1.6748793762160856</v>
      </c>
      <c r="H5">
        <f t="shared" si="2"/>
        <v>108.35203389633068</v>
      </c>
    </row>
    <row r="6" spans="1:8">
      <c r="A6" s="25">
        <v>26299</v>
      </c>
      <c r="B6">
        <f>'BIS-RER'!AE38</f>
        <v>149.26333333333332</v>
      </c>
      <c r="C6">
        <f>FRED!H171</f>
        <v>41.333333333333336</v>
      </c>
      <c r="D6">
        <f t="shared" si="0"/>
        <v>18.953622472882181</v>
      </c>
      <c r="E6">
        <f>FAME!F11</f>
        <v>11.9432156291018</v>
      </c>
      <c r="F6">
        <f t="shared" si="1"/>
        <v>12.785217453674335</v>
      </c>
      <c r="G6">
        <f>FRED!G171/D6*F6</f>
        <v>1.7524563278128271</v>
      </c>
      <c r="H6">
        <f t="shared" si="2"/>
        <v>113.3706761987837</v>
      </c>
    </row>
    <row r="7" spans="1:8">
      <c r="A7" s="25">
        <v>26390</v>
      </c>
      <c r="B7">
        <f>'BIS-RER'!AE39</f>
        <v>149.63</v>
      </c>
      <c r="C7">
        <f>FRED!H172</f>
        <v>41.6</v>
      </c>
      <c r="D7">
        <f t="shared" si="0"/>
        <v>19.075903908191101</v>
      </c>
      <c r="E7">
        <f>FAME!F12</f>
        <v>12.2038182307277</v>
      </c>
      <c r="F7">
        <f t="shared" si="1"/>
        <v>13.064192650493334</v>
      </c>
      <c r="G7">
        <f>FRED!G172/D7*F7</f>
        <v>1.7784576610004332</v>
      </c>
      <c r="H7">
        <f t="shared" si="2"/>
        <v>115.05276589127138</v>
      </c>
    </row>
    <row r="8" spans="1:8">
      <c r="A8" s="25">
        <v>26481</v>
      </c>
      <c r="B8">
        <f>'BIS-RER'!AE40</f>
        <v>141.78</v>
      </c>
      <c r="C8">
        <f>FRED!H173</f>
        <v>41.93333333333333</v>
      </c>
      <c r="D8">
        <f t="shared" si="0"/>
        <v>19.228755702327245</v>
      </c>
      <c r="E8">
        <f>FAME!F13</f>
        <v>12.5252631418563</v>
      </c>
      <c r="F8">
        <f t="shared" si="1"/>
        <v>13.408299565731641</v>
      </c>
      <c r="G8">
        <f>FRED!G173/D8*F8</f>
        <v>1.7052937877053569</v>
      </c>
      <c r="H8">
        <f t="shared" si="2"/>
        <v>110.31961639296853</v>
      </c>
    </row>
    <row r="9" spans="1:8">
      <c r="A9" s="25">
        <v>26573</v>
      </c>
      <c r="B9">
        <f>'BIS-RER'!AE41</f>
        <v>139.23666666666665</v>
      </c>
      <c r="C9">
        <f>FRED!H174</f>
        <v>42.366666666666667</v>
      </c>
      <c r="D9">
        <f t="shared" si="0"/>
        <v>19.427463034704235</v>
      </c>
      <c r="E9">
        <f>FAME!F14</f>
        <v>13.0284921423196</v>
      </c>
      <c r="F9">
        <f t="shared" si="1"/>
        <v>13.947006426574138</v>
      </c>
      <c r="G9">
        <f>FRED!G174/D9*F9</f>
        <v>1.6969123424236208</v>
      </c>
      <c r="H9">
        <f t="shared" si="2"/>
        <v>109.77740024524891</v>
      </c>
    </row>
    <row r="10" spans="1:8">
      <c r="A10" s="25">
        <v>26665</v>
      </c>
      <c r="B10">
        <f>'BIS-RER'!AE42</f>
        <v>135.95000000000002</v>
      </c>
      <c r="C10">
        <f>FRED!H175</f>
        <v>43.033333333333331</v>
      </c>
      <c r="D10">
        <f t="shared" si="0"/>
        <v>19.733166622976526</v>
      </c>
      <c r="E10">
        <f>FAME!F15</f>
        <v>13.5401488479012</v>
      </c>
      <c r="F10">
        <f t="shared" si="1"/>
        <v>14.494735149360613</v>
      </c>
      <c r="G10">
        <f>FRED!G175/D10*F10</f>
        <v>1.7761630608020349</v>
      </c>
      <c r="H10">
        <f t="shared" si="2"/>
        <v>114.90432260514227</v>
      </c>
    </row>
    <row r="11" spans="1:8">
      <c r="A11" s="25">
        <v>26755</v>
      </c>
      <c r="B11">
        <f>'BIS-RER'!AE43</f>
        <v>136.66999999999999</v>
      </c>
      <c r="C11">
        <f>FRED!H176</f>
        <v>43.93333333333333</v>
      </c>
      <c r="D11">
        <f t="shared" si="0"/>
        <v>20.145866467144124</v>
      </c>
      <c r="E11">
        <f>FAME!F16</f>
        <v>14.116828951319899</v>
      </c>
      <c r="F11">
        <f t="shared" si="1"/>
        <v>15.112071447421737</v>
      </c>
      <c r="G11">
        <f>FRED!G176/D11*F11</f>
        <v>1.8979585786770665</v>
      </c>
      <c r="H11">
        <f t="shared" si="2"/>
        <v>122.7835718625013</v>
      </c>
    </row>
    <row r="12" spans="1:8">
      <c r="A12" s="25">
        <v>26846</v>
      </c>
      <c r="B12">
        <f>'BIS-RER'!AE44</f>
        <v>127.16333333333331</v>
      </c>
      <c r="C12">
        <f>FRED!H177</f>
        <v>44.8</v>
      </c>
      <c r="D12">
        <f t="shared" si="0"/>
        <v>20.543281131898105</v>
      </c>
      <c r="E12">
        <f>FAME!F17</f>
        <v>14.582621772735299</v>
      </c>
      <c r="F12">
        <f t="shared" si="1"/>
        <v>15.610702862536217</v>
      </c>
      <c r="G12">
        <f>FRED!G177/D12*F12</f>
        <v>1.8837490959749237</v>
      </c>
      <c r="H12">
        <f t="shared" si="2"/>
        <v>121.86432575244994</v>
      </c>
    </row>
    <row r="13" spans="1:8">
      <c r="A13" s="25">
        <v>26938</v>
      </c>
      <c r="B13">
        <f>'BIS-RER'!AE45</f>
        <v>127.73</v>
      </c>
      <c r="C13">
        <f>FRED!H178</f>
        <v>45.93333333333333</v>
      </c>
      <c r="D13">
        <f t="shared" si="0"/>
        <v>21.062977231961003</v>
      </c>
      <c r="E13">
        <f>FAME!F18</f>
        <v>15.2785265793246</v>
      </c>
      <c r="F13">
        <f t="shared" si="1"/>
        <v>16.355669256479697</v>
      </c>
      <c r="G13">
        <f>FRED!G178/D13*F13</f>
        <v>1.847083114438272</v>
      </c>
      <c r="H13">
        <f t="shared" si="2"/>
        <v>119.49231393433502</v>
      </c>
    </row>
    <row r="14" spans="1:8">
      <c r="A14" s="25">
        <v>27030</v>
      </c>
      <c r="B14">
        <f>'BIS-RER'!AE46</f>
        <v>128.57333333333332</v>
      </c>
      <c r="C14">
        <f>FRED!H179</f>
        <v>47.3</v>
      </c>
      <c r="D14">
        <f t="shared" si="0"/>
        <v>21.689669587919205</v>
      </c>
      <c r="E14">
        <f>FAME!F19</f>
        <v>16.1304486827378</v>
      </c>
      <c r="F14">
        <f t="shared" si="1"/>
        <v>17.267652233592582</v>
      </c>
      <c r="G14">
        <f>FRED!G179/D14*F14</f>
        <v>1.8144956078509966</v>
      </c>
      <c r="H14">
        <f t="shared" si="2"/>
        <v>117.38414861300993</v>
      </c>
    </row>
    <row r="15" spans="1:8">
      <c r="A15" s="25">
        <v>27120</v>
      </c>
      <c r="B15">
        <f>'BIS-RER'!AE47</f>
        <v>132.68000000000004</v>
      </c>
      <c r="C15">
        <f>FRED!H180</f>
        <v>48.56666666666667</v>
      </c>
      <c r="D15">
        <f t="shared" si="0"/>
        <v>22.270506405636564</v>
      </c>
      <c r="E15">
        <f>FAME!F20</f>
        <v>17.328169001824001</v>
      </c>
      <c r="F15">
        <f t="shared" si="1"/>
        <v>18.549812348904251</v>
      </c>
      <c r="G15">
        <f>FRED!G180/D15*F15</f>
        <v>1.9971361255930975</v>
      </c>
      <c r="H15">
        <f t="shared" si="2"/>
        <v>129.19960938603836</v>
      </c>
    </row>
    <row r="16" spans="1:8">
      <c r="A16" s="25">
        <v>27211</v>
      </c>
      <c r="B16">
        <f>'BIS-RER'!AE48</f>
        <v>131.36666666666667</v>
      </c>
      <c r="C16">
        <f>FRED!H181</f>
        <v>49.93333333333333</v>
      </c>
      <c r="D16">
        <f t="shared" si="0"/>
        <v>22.897198761594762</v>
      </c>
      <c r="E16">
        <f>FAME!F21</f>
        <v>18.225473031479201</v>
      </c>
      <c r="F16">
        <f t="shared" si="1"/>
        <v>19.510376697524549</v>
      </c>
      <c r="G16">
        <f>FRED!G181/D16*F16</f>
        <v>2.0038007886306208</v>
      </c>
      <c r="H16">
        <f t="shared" si="2"/>
        <v>129.63076270107933</v>
      </c>
    </row>
    <row r="17" spans="1:8">
      <c r="A17" s="25">
        <v>27303</v>
      </c>
      <c r="B17">
        <f>'BIS-RER'!AE49</f>
        <v>130.16</v>
      </c>
      <c r="C17">
        <f>FRED!H182</f>
        <v>51.466666666666669</v>
      </c>
      <c r="D17">
        <f t="shared" si="0"/>
        <v>23.600317014621037</v>
      </c>
      <c r="E17">
        <f>FAME!F22</f>
        <v>18.8867186346206</v>
      </c>
      <c r="F17">
        <f t="shared" si="1"/>
        <v>20.218240399310922</v>
      </c>
      <c r="G17">
        <f>FRED!G182/D17*F17</f>
        <v>1.9956087414185344</v>
      </c>
      <c r="H17">
        <f t="shared" si="2"/>
        <v>129.10079917665547</v>
      </c>
    </row>
    <row r="18" spans="1:8">
      <c r="A18" s="25">
        <v>27395</v>
      </c>
      <c r="B18">
        <f>'BIS-RER'!AE50</f>
        <v>130.98666666666668</v>
      </c>
      <c r="C18">
        <f>FRED!H183</f>
        <v>52.56666666666667</v>
      </c>
      <c r="D18">
        <f t="shared" si="0"/>
        <v>24.104727935270322</v>
      </c>
      <c r="E18">
        <f>FAME!F23</f>
        <v>19.5056824144947</v>
      </c>
      <c r="F18">
        <f t="shared" si="1"/>
        <v>20.880841391153997</v>
      </c>
      <c r="G18">
        <f>FRED!G183/D18*F18</f>
        <v>2.0715238936913756</v>
      </c>
      <c r="H18">
        <f t="shared" si="2"/>
        <v>134.01193562571444</v>
      </c>
    </row>
    <row r="19" spans="1:8">
      <c r="A19" s="25">
        <v>27485</v>
      </c>
      <c r="B19">
        <f>'BIS-RER'!AE51</f>
        <v>134.84333333333333</v>
      </c>
      <c r="C19">
        <f>FRED!H184</f>
        <v>53.2</v>
      </c>
      <c r="D19">
        <f t="shared" si="0"/>
        <v>24.395146344129</v>
      </c>
      <c r="E19">
        <f>FAME!F24</f>
        <v>19.980576853027799</v>
      </c>
      <c r="F19">
        <f t="shared" si="1"/>
        <v>21.389216091296866</v>
      </c>
      <c r="G19">
        <f>FRED!G184/D19*F19</f>
        <v>2.0381405396013093</v>
      </c>
      <c r="H19">
        <f t="shared" si="2"/>
        <v>131.85228498740281</v>
      </c>
    </row>
    <row r="20" spans="1:8">
      <c r="A20" s="25">
        <v>27576</v>
      </c>
      <c r="B20">
        <f>'BIS-RER'!AE52</f>
        <v>133.77333333333334</v>
      </c>
      <c r="C20">
        <f>FRED!H185</f>
        <v>54.266666666666666</v>
      </c>
      <c r="D20">
        <f t="shared" si="0"/>
        <v>24.884272085364671</v>
      </c>
      <c r="E20">
        <f>FAME!F25</f>
        <v>20.578848041762502</v>
      </c>
      <c r="F20">
        <f t="shared" si="1"/>
        <v>22.029665655449687</v>
      </c>
      <c r="G20">
        <f>FRED!G185/D20*F20</f>
        <v>1.8841652858953755</v>
      </c>
      <c r="H20">
        <f t="shared" si="2"/>
        <v>121.89125009399267</v>
      </c>
    </row>
    <row r="21" spans="1:8">
      <c r="A21" s="25">
        <v>27668</v>
      </c>
      <c r="B21">
        <f>'BIS-RER'!AE53</f>
        <v>132.56666666666663</v>
      </c>
      <c r="C21">
        <f>FRED!H186</f>
        <v>55.266666666666666</v>
      </c>
      <c r="D21">
        <f t="shared" si="0"/>
        <v>25.342827467773109</v>
      </c>
      <c r="E21">
        <f>FAME!F26</f>
        <v>21.554782488019001</v>
      </c>
      <c r="F21">
        <f t="shared" si="1"/>
        <v>23.074403898768082</v>
      </c>
      <c r="G21">
        <f>FRED!G186/D21*F21</f>
        <v>1.8591783352249263</v>
      </c>
      <c r="H21">
        <f t="shared" si="2"/>
        <v>120.27478328184107</v>
      </c>
    </row>
    <row r="22" spans="1:8">
      <c r="A22" s="25">
        <v>27760</v>
      </c>
      <c r="B22">
        <f>'BIS-RER'!AE54</f>
        <v>132.19333333333336</v>
      </c>
      <c r="C22">
        <f>FRED!H187</f>
        <v>55.9</v>
      </c>
      <c r="D22">
        <f t="shared" si="0"/>
        <v>25.63324587663179</v>
      </c>
      <c r="E22">
        <f>FAME!F27</f>
        <v>22.5703131126815</v>
      </c>
      <c r="F22">
        <f t="shared" si="1"/>
        <v>24.161529868053812</v>
      </c>
      <c r="G22">
        <f>FRED!G187/D22*F22</f>
        <v>1.8814541789236645</v>
      </c>
      <c r="H22">
        <f t="shared" si="2"/>
        <v>121.71586196833609</v>
      </c>
    </row>
    <row r="23" spans="1:8">
      <c r="A23" s="25">
        <v>27851</v>
      </c>
      <c r="B23">
        <f>'BIS-RER'!AE55</f>
        <v>123.35333333333335</v>
      </c>
      <c r="C23">
        <f>FRED!H188</f>
        <v>56.4</v>
      </c>
      <c r="D23">
        <f t="shared" si="0"/>
        <v>25.862523567836011</v>
      </c>
      <c r="E23">
        <f>FAME!F28</f>
        <v>23.260912495321101</v>
      </c>
      <c r="F23">
        <f t="shared" si="1"/>
        <v>24.90081680338352</v>
      </c>
      <c r="G23">
        <f>FRED!G188/D23*F23</f>
        <v>1.7388673440692242</v>
      </c>
      <c r="H23">
        <f t="shared" si="2"/>
        <v>112.49157168050488</v>
      </c>
    </row>
    <row r="24" spans="1:8">
      <c r="A24" s="25">
        <v>27942</v>
      </c>
      <c r="B24">
        <f>'BIS-RER'!AE56</f>
        <v>121.31333333333333</v>
      </c>
      <c r="C24">
        <f>FRED!H189</f>
        <v>57.3</v>
      </c>
      <c r="D24">
        <f t="shared" si="0"/>
        <v>26.275223412003601</v>
      </c>
      <c r="E24">
        <f>FAME!F29</f>
        <v>23.784507534417202</v>
      </c>
      <c r="F24">
        <f t="shared" si="1"/>
        <v>25.461325517317896</v>
      </c>
      <c r="G24">
        <f>FRED!G189/D24*F24</f>
        <v>1.7106137550565752</v>
      </c>
      <c r="H24">
        <f t="shared" si="2"/>
        <v>110.66377806272941</v>
      </c>
    </row>
    <row r="25" spans="1:8">
      <c r="A25" s="25">
        <v>28034</v>
      </c>
      <c r="B25">
        <f>'BIS-RER'!AE57</f>
        <v>114.80333333333334</v>
      </c>
      <c r="C25">
        <f>FRED!H190</f>
        <v>58.133333333333333</v>
      </c>
      <c r="D25">
        <f t="shared" si="0"/>
        <v>26.657352897343973</v>
      </c>
      <c r="E25">
        <f>FAME!F30</f>
        <v>24.193812412920298</v>
      </c>
      <c r="F25">
        <f t="shared" si="1"/>
        <v>25.899486565315772</v>
      </c>
      <c r="G25">
        <f>FRED!G190/D25*F25</f>
        <v>1.6059269946664871</v>
      </c>
      <c r="H25">
        <f t="shared" si="2"/>
        <v>103.89133607594572</v>
      </c>
    </row>
    <row r="26" spans="1:8">
      <c r="A26" s="25">
        <v>28126</v>
      </c>
      <c r="B26">
        <f>'BIS-RER'!AE58</f>
        <v>120.85333333333334</v>
      </c>
      <c r="C26">
        <f>FRED!H191</f>
        <v>59.2</v>
      </c>
      <c r="D26">
        <f t="shared" si="0"/>
        <v>27.146478638579641</v>
      </c>
      <c r="E26">
        <f>FAME!F31</f>
        <v>24.568538954333899</v>
      </c>
      <c r="F26">
        <f t="shared" si="1"/>
        <v>26.300631488627889</v>
      </c>
      <c r="G26">
        <f>FRED!G191/D26*F26</f>
        <v>1.6602173323541465</v>
      </c>
      <c r="H26">
        <f t="shared" si="2"/>
        <v>107.40351050051011</v>
      </c>
    </row>
    <row r="27" spans="1:8">
      <c r="A27" s="25">
        <v>28216</v>
      </c>
      <c r="B27">
        <f>'BIS-RER'!AE59</f>
        <v>122.34666666666668</v>
      </c>
      <c r="C27">
        <f>FRED!H192</f>
        <v>60.233333333333334</v>
      </c>
      <c r="D27">
        <f t="shared" si="0"/>
        <v>27.620319200401696</v>
      </c>
      <c r="E27">
        <f>FAME!F32</f>
        <v>24.932318179410899</v>
      </c>
      <c r="F27">
        <f t="shared" si="1"/>
        <v>26.690057305106123</v>
      </c>
      <c r="G27">
        <f>FRED!G192/D27*F27</f>
        <v>1.6609872256396911</v>
      </c>
      <c r="H27">
        <f t="shared" si="2"/>
        <v>107.4533167758494</v>
      </c>
    </row>
    <row r="28" spans="1:8">
      <c r="A28" s="25">
        <v>28307</v>
      </c>
      <c r="B28">
        <f>'BIS-RER'!AE60</f>
        <v>121.95333333333333</v>
      </c>
      <c r="C28">
        <f>FRED!H193</f>
        <v>61.06666666666667</v>
      </c>
      <c r="D28">
        <f t="shared" si="0"/>
        <v>28.002448685742067</v>
      </c>
      <c r="E28">
        <f>FAME!F33</f>
        <v>25.402348478420102</v>
      </c>
      <c r="F28">
        <f t="shared" si="1"/>
        <v>27.193224941802324</v>
      </c>
      <c r="G28">
        <f>FRED!G193/D28*F28</f>
        <v>1.6855149803411056</v>
      </c>
      <c r="H28">
        <f t="shared" si="2"/>
        <v>109.04007708023184</v>
      </c>
    </row>
    <row r="29" spans="1:8">
      <c r="A29" s="25">
        <v>28399</v>
      </c>
      <c r="B29">
        <f>'BIS-RER'!AE61</f>
        <v>124.21333333333332</v>
      </c>
      <c r="C29">
        <f>FRED!H194</f>
        <v>61.966666666666669</v>
      </c>
      <c r="D29">
        <f t="shared" si="0"/>
        <v>28.415148529909658</v>
      </c>
      <c r="E29">
        <f>FAME!F34</f>
        <v>25.9164954043794</v>
      </c>
      <c r="F29">
        <f t="shared" si="1"/>
        <v>27.743619446571238</v>
      </c>
      <c r="G29">
        <f>FRED!G194/D29*F29</f>
        <v>1.7721976236373584</v>
      </c>
      <c r="H29">
        <f t="shared" si="2"/>
        <v>114.64778879848004</v>
      </c>
    </row>
    <row r="30" spans="1:8">
      <c r="A30" s="25">
        <v>28491</v>
      </c>
      <c r="B30">
        <f>'BIS-RER'!AE62</f>
        <v>125.92666666666666</v>
      </c>
      <c r="C30">
        <f>FRED!H195</f>
        <v>63.033333333333331</v>
      </c>
      <c r="D30">
        <f t="shared" si="0"/>
        <v>28.904274271145326</v>
      </c>
      <c r="E30">
        <f>FAME!F35</f>
        <v>26.576367355955199</v>
      </c>
      <c r="F30">
        <f t="shared" si="1"/>
        <v>28.450012653767441</v>
      </c>
      <c r="G30">
        <f>FRED!G195/D30*F30</f>
        <v>1.8952196552503986</v>
      </c>
      <c r="H30">
        <f t="shared" si="2"/>
        <v>122.60638422249572</v>
      </c>
    </row>
    <row r="31" spans="1:8">
      <c r="A31" s="25">
        <v>28581</v>
      </c>
      <c r="B31">
        <f>'BIS-RER'!AE63</f>
        <v>119.73666666666666</v>
      </c>
      <c r="C31">
        <f>FRED!H196</f>
        <v>64.466666666666669</v>
      </c>
      <c r="D31">
        <f t="shared" si="0"/>
        <v>29.561536985930758</v>
      </c>
      <c r="E31">
        <f>FAME!F36</f>
        <v>27.108287934508201</v>
      </c>
      <c r="F31">
        <f t="shared" si="1"/>
        <v>29.019433861261447</v>
      </c>
      <c r="G31">
        <f>FRED!G196/D31*F31</f>
        <v>1.8009093288478211</v>
      </c>
      <c r="H31">
        <f t="shared" si="2"/>
        <v>116.50521907098947</v>
      </c>
    </row>
    <row r="32" spans="1:8">
      <c r="A32" s="25">
        <v>28672</v>
      </c>
      <c r="B32">
        <f>'BIS-RER'!AE64</f>
        <v>120.78333333333332</v>
      </c>
      <c r="C32">
        <f>FRED!H197</f>
        <v>65.966666666666669</v>
      </c>
      <c r="D32">
        <f t="shared" si="0"/>
        <v>30.249370059543416</v>
      </c>
      <c r="E32">
        <f>FAME!F37</f>
        <v>28.824362019798301</v>
      </c>
      <c r="F32">
        <f t="shared" si="1"/>
        <v>30.856491905628282</v>
      </c>
      <c r="G32">
        <f>FRED!G197/D32*F32</f>
        <v>1.97087833212763</v>
      </c>
      <c r="H32">
        <f t="shared" si="2"/>
        <v>127.50092865236017</v>
      </c>
    </row>
    <row r="33" spans="1:8">
      <c r="A33" s="25">
        <v>28764</v>
      </c>
      <c r="B33">
        <f>'BIS-RER'!AE65</f>
        <v>120.10666666666667</v>
      </c>
      <c r="C33">
        <f>FRED!H198</f>
        <v>67.5</v>
      </c>
      <c r="D33">
        <f t="shared" si="0"/>
        <v>30.952488312569692</v>
      </c>
      <c r="E33">
        <f>FAME!F38</f>
        <v>29.780190507882601</v>
      </c>
      <c r="F33">
        <f t="shared" si="1"/>
        <v>31.879706712099427</v>
      </c>
      <c r="G33">
        <f>FRED!G198/D33*F33</f>
        <v>2.0446436874008933</v>
      </c>
      <c r="H33">
        <f t="shared" si="2"/>
        <v>132.27298948757124</v>
      </c>
    </row>
    <row r="34" spans="1:8">
      <c r="A34" s="25">
        <v>28856</v>
      </c>
      <c r="B34">
        <f>'BIS-RER'!AE66</f>
        <v>122.20333333333333</v>
      </c>
      <c r="C34">
        <f>FRED!H199</f>
        <v>69.2</v>
      </c>
      <c r="D34">
        <f t="shared" si="0"/>
        <v>31.732032462664041</v>
      </c>
      <c r="E34">
        <f>FAME!F39</f>
        <v>30.785698523451401</v>
      </c>
      <c r="F34">
        <f t="shared" si="1"/>
        <v>32.956103474051424</v>
      </c>
      <c r="G34">
        <f>FRED!G199/D34*F34</f>
        <v>2.0943104386299942</v>
      </c>
      <c r="H34">
        <f t="shared" si="2"/>
        <v>135.486052821633</v>
      </c>
    </row>
    <row r="35" spans="1:8">
      <c r="A35" s="25">
        <v>28946</v>
      </c>
      <c r="B35">
        <f>'BIS-RER'!AE67</f>
        <v>129.16333333333333</v>
      </c>
      <c r="C35">
        <f>FRED!H200</f>
        <v>71.400000000000006</v>
      </c>
      <c r="D35">
        <f t="shared" si="0"/>
        <v>32.740854303962607</v>
      </c>
      <c r="E35">
        <f>FAME!F40</f>
        <v>32.049434839174602</v>
      </c>
      <c r="F35">
        <f t="shared" si="1"/>
        <v>34.308933742078786</v>
      </c>
      <c r="G35">
        <f>FRED!G200/D35*F35</f>
        <v>2.1806830857713595</v>
      </c>
      <c r="H35">
        <f t="shared" si="2"/>
        <v>141.07371013216735</v>
      </c>
    </row>
    <row r="36" spans="1:8">
      <c r="A36" s="25">
        <v>29037</v>
      </c>
      <c r="B36">
        <f>'BIS-RER'!AE68</f>
        <v>139.14333333333335</v>
      </c>
      <c r="C36">
        <f>FRED!H201</f>
        <v>73.7</v>
      </c>
      <c r="D36">
        <f t="shared" si="0"/>
        <v>33.79553168350202</v>
      </c>
      <c r="E36">
        <f>FAME!F41</f>
        <v>32.853903531653202</v>
      </c>
      <c r="F36">
        <f t="shared" si="1"/>
        <v>35.170117822432317</v>
      </c>
      <c r="G36">
        <f>FRED!G201/D36*F36</f>
        <v>2.32312542411788</v>
      </c>
      <c r="H36">
        <f t="shared" si="2"/>
        <v>150.28865258830012</v>
      </c>
    </row>
    <row r="37" spans="1:8">
      <c r="A37" s="25">
        <v>29129</v>
      </c>
      <c r="B37">
        <f>'BIS-RER'!AE69</f>
        <v>134.75333333333333</v>
      </c>
      <c r="C37">
        <f>FRED!H202</f>
        <v>76.033333333333331</v>
      </c>
      <c r="D37">
        <f t="shared" si="0"/>
        <v>34.865494242455043</v>
      </c>
      <c r="E37">
        <f>FAME!F42</f>
        <v>33.614010448800002</v>
      </c>
      <c r="F37">
        <f t="shared" si="1"/>
        <v>35.98381260326537</v>
      </c>
      <c r="G37">
        <f>FRED!G202/D37*F37</f>
        <v>2.2290388354526929</v>
      </c>
      <c r="H37">
        <f t="shared" si="2"/>
        <v>144.20196157699161</v>
      </c>
    </row>
    <row r="38" spans="1:8">
      <c r="A38" s="25">
        <v>29221</v>
      </c>
      <c r="B38">
        <f>'BIS-RER'!AE70</f>
        <v>140.33666666666667</v>
      </c>
      <c r="C38">
        <f>FRED!H203</f>
        <v>79.033333333333331</v>
      </c>
      <c r="D38">
        <f t="shared" si="0"/>
        <v>36.241160389680367</v>
      </c>
      <c r="E38">
        <f>FAME!F43</f>
        <v>34.600568046442703</v>
      </c>
      <c r="F38">
        <f t="shared" si="1"/>
        <v>37.039922934699206</v>
      </c>
      <c r="G38">
        <f>FRED!G203/D38*F38</f>
        <v>2.3012092373677011</v>
      </c>
      <c r="H38">
        <f t="shared" si="2"/>
        <v>148.8708409874441</v>
      </c>
    </row>
    <row r="39" spans="1:8">
      <c r="A39" s="25">
        <v>29312</v>
      </c>
      <c r="B39">
        <f>'BIS-RER'!AE71</f>
        <v>146.6</v>
      </c>
      <c r="C39">
        <f>FRED!H204</f>
        <v>81.7</v>
      </c>
      <c r="D39">
        <f t="shared" si="0"/>
        <v>37.463974742769537</v>
      </c>
      <c r="E39">
        <f>FAME!F44</f>
        <v>35.843135053876701</v>
      </c>
      <c r="F39">
        <f t="shared" si="1"/>
        <v>38.370091449122974</v>
      </c>
      <c r="G39">
        <f>FRED!G204/D39*F39</f>
        <v>2.3364795147987829</v>
      </c>
      <c r="H39">
        <f t="shared" si="2"/>
        <v>151.15256130116569</v>
      </c>
    </row>
    <row r="40" spans="1:8">
      <c r="A40" s="25">
        <v>29403</v>
      </c>
      <c r="B40">
        <f>'BIS-RER'!AE72</f>
        <v>149.47</v>
      </c>
      <c r="C40">
        <f>FRED!H205</f>
        <v>83.233333333333334</v>
      </c>
      <c r="D40">
        <f t="shared" si="0"/>
        <v>38.167092995795812</v>
      </c>
      <c r="E40">
        <f>FAME!F45</f>
        <v>36.640860021479803</v>
      </c>
      <c r="F40">
        <f t="shared" si="1"/>
        <v>39.224056369104744</v>
      </c>
      <c r="G40">
        <f>FRED!G205/D40*F40</f>
        <v>2.4474028353605553</v>
      </c>
      <c r="H40">
        <f t="shared" si="2"/>
        <v>158.32846158394048</v>
      </c>
    </row>
    <row r="41" spans="1:8">
      <c r="A41" s="25">
        <v>29495</v>
      </c>
      <c r="B41">
        <f>'BIS-RER'!AE73</f>
        <v>154.58000000000001</v>
      </c>
      <c r="C41">
        <f>FRED!H206</f>
        <v>85.566666666666663</v>
      </c>
      <c r="D41">
        <f t="shared" si="0"/>
        <v>39.237055554748835</v>
      </c>
      <c r="E41">
        <f>FAME!F46</f>
        <v>37.495450287176197</v>
      </c>
      <c r="F41">
        <f t="shared" si="1"/>
        <v>40.13889561508622</v>
      </c>
      <c r="G41">
        <f>FRED!G206/D41*F41</f>
        <v>2.4396014507004669</v>
      </c>
      <c r="H41">
        <f t="shared" si="2"/>
        <v>157.82377097330203</v>
      </c>
    </row>
    <row r="42" spans="1:8">
      <c r="A42" s="25">
        <v>29587</v>
      </c>
      <c r="B42">
        <f>'BIS-RER'!AE74</f>
        <v>157.27666666666667</v>
      </c>
      <c r="C42">
        <f>FRED!H207</f>
        <v>87.933333333333337</v>
      </c>
      <c r="D42">
        <f t="shared" si="0"/>
        <v>40.322303293115482</v>
      </c>
      <c r="E42">
        <f>FAME!F47</f>
        <v>38.110927343476803</v>
      </c>
      <c r="F42">
        <f t="shared" si="1"/>
        <v>40.797764067848334</v>
      </c>
      <c r="G42">
        <f>FRED!G207/D42*F42</f>
        <v>2.3363443586060617</v>
      </c>
      <c r="H42">
        <f t="shared" si="2"/>
        <v>151.1438177172497</v>
      </c>
    </row>
    <row r="43" spans="1:8">
      <c r="A43" s="25">
        <v>29677</v>
      </c>
      <c r="B43">
        <f>'BIS-RER'!AE75</f>
        <v>156.04999999999998</v>
      </c>
      <c r="C43">
        <f>FRED!H208</f>
        <v>89.766666666666666</v>
      </c>
      <c r="D43">
        <f t="shared" si="0"/>
        <v>41.16298816086428</v>
      </c>
      <c r="E43">
        <f>FAME!F48</f>
        <v>38.918499117844803</v>
      </c>
      <c r="F43">
        <f t="shared" si="1"/>
        <v>41.662269998695457</v>
      </c>
      <c r="G43">
        <f>FRED!G208/D43*F43</f>
        <v>2.1040683402991145</v>
      </c>
      <c r="H43">
        <f t="shared" si="2"/>
        <v>136.11731529188816</v>
      </c>
    </row>
    <row r="44" spans="1:8">
      <c r="A44" s="25">
        <v>29768</v>
      </c>
      <c r="B44">
        <f>'BIS-RER'!AE76</f>
        <v>145.13000000000002</v>
      </c>
      <c r="C44">
        <f>FRED!H209</f>
        <v>92.266666666666666</v>
      </c>
      <c r="D44">
        <f t="shared" si="0"/>
        <v>42.309376616885388</v>
      </c>
      <c r="E44">
        <f>FAME!F49</f>
        <v>39.347015081182398</v>
      </c>
      <c r="F44">
        <f t="shared" si="1"/>
        <v>42.120996521248735</v>
      </c>
      <c r="G44">
        <f>FRED!G209/D44*F44</f>
        <v>1.8291792589871243</v>
      </c>
      <c r="H44">
        <f t="shared" si="2"/>
        <v>118.33406983612392</v>
      </c>
    </row>
    <row r="45" spans="1:8">
      <c r="A45" s="25">
        <v>29860</v>
      </c>
      <c r="B45">
        <f>'BIS-RER'!AE77</f>
        <v>142.48666666666665</v>
      </c>
      <c r="C45">
        <f>FRED!H210</f>
        <v>93.766666666666666</v>
      </c>
      <c r="D45">
        <f t="shared" si="0"/>
        <v>42.997209690498046</v>
      </c>
      <c r="E45">
        <f>FAME!F50</f>
        <v>39.933504310480203</v>
      </c>
      <c r="F45">
        <f t="shared" si="1"/>
        <v>42.748833492770814</v>
      </c>
      <c r="G45">
        <f>FRED!G210/D45*F45</f>
        <v>1.8706525803960932</v>
      </c>
      <c r="H45">
        <f t="shared" si="2"/>
        <v>121.0170802014735</v>
      </c>
    </row>
    <row r="46" spans="1:8">
      <c r="A46" s="25">
        <v>29952</v>
      </c>
      <c r="B46">
        <f>'BIS-RER'!AE78</f>
        <v>143.81666666666669</v>
      </c>
      <c r="C46">
        <f>FRED!H211</f>
        <v>94.6</v>
      </c>
      <c r="D46">
        <f t="shared" si="0"/>
        <v>43.37933917583841</v>
      </c>
      <c r="E46">
        <f>FAME!F51</f>
        <v>40.404046289513801</v>
      </c>
      <c r="F46">
        <f t="shared" si="1"/>
        <v>43.252548883152592</v>
      </c>
      <c r="G46">
        <f>FRED!G211/D46*F46</f>
        <v>1.8386691513825741</v>
      </c>
      <c r="H46">
        <f t="shared" si="2"/>
        <v>118.94799413246777</v>
      </c>
    </row>
    <row r="47" spans="1:8">
      <c r="A47" s="25">
        <v>30042</v>
      </c>
      <c r="B47">
        <f>'BIS-RER'!AE79</f>
        <v>144.68333333333331</v>
      </c>
      <c r="C47">
        <f>FRED!H212</f>
        <v>95.966666666666669</v>
      </c>
      <c r="D47">
        <f t="shared" si="0"/>
        <v>44.006031531796616</v>
      </c>
      <c r="E47">
        <f>FAME!F52</f>
        <v>40.579843070990101</v>
      </c>
      <c r="F47">
        <f t="shared" si="1"/>
        <v>43.440739413126266</v>
      </c>
      <c r="G47">
        <f>FRED!G212/D47*F47</f>
        <v>1.7557139220899138</v>
      </c>
      <c r="H47">
        <f t="shared" si="2"/>
        <v>113.58141792176603</v>
      </c>
    </row>
    <row r="48" spans="1:8">
      <c r="A48" s="25">
        <v>30133</v>
      </c>
      <c r="B48">
        <f>'BIS-RER'!AE80</f>
        <v>144.81333333333336</v>
      </c>
      <c r="C48">
        <f>FRED!H213</f>
        <v>97.63333333333334</v>
      </c>
      <c r="D48">
        <f t="shared" si="0"/>
        <v>44.770290502477351</v>
      </c>
      <c r="E48">
        <f>FAME!F53</f>
        <v>41.2502056137794</v>
      </c>
      <c r="F48">
        <f t="shared" si="1"/>
        <v>44.158362802716177</v>
      </c>
      <c r="G48">
        <f>FRED!G213/D48*F48</f>
        <v>1.7005624579966463</v>
      </c>
      <c r="H48">
        <f t="shared" si="2"/>
        <v>110.01353512869795</v>
      </c>
    </row>
    <row r="49" spans="1:8">
      <c r="A49" s="25">
        <v>30225</v>
      </c>
      <c r="B49">
        <f>'BIS-RER'!AE81</f>
        <v>140.65</v>
      </c>
      <c r="C49">
        <f>FRED!H214</f>
        <v>97.933333333333337</v>
      </c>
      <c r="D49">
        <f t="shared" si="0"/>
        <v>44.907857117199882</v>
      </c>
      <c r="E49">
        <f>FAME!F54</f>
        <v>41.797170545178197</v>
      </c>
      <c r="F49">
        <f t="shared" si="1"/>
        <v>44.743888996384477</v>
      </c>
      <c r="G49">
        <f>FRED!G214/D49*F49</f>
        <v>1.6407550432809943</v>
      </c>
      <c r="H49">
        <f t="shared" si="2"/>
        <v>106.14444752839414</v>
      </c>
    </row>
    <row r="50" spans="1:8">
      <c r="A50" s="25">
        <v>30317</v>
      </c>
      <c r="B50">
        <f>'BIS-RER'!AE82</f>
        <v>127.12</v>
      </c>
      <c r="C50">
        <f>FRED!H215</f>
        <v>98</v>
      </c>
      <c r="D50">
        <f t="shared" si="0"/>
        <v>44.938427476027108</v>
      </c>
      <c r="E50">
        <f>FAME!F55</f>
        <v>42.0791576175383</v>
      </c>
      <c r="F50">
        <f t="shared" si="1"/>
        <v>45.045756278296736</v>
      </c>
      <c r="G50">
        <f>FRED!G215/D50*F50</f>
        <v>1.5351386686284887</v>
      </c>
      <c r="H50">
        <f t="shared" si="2"/>
        <v>99.311866526525378</v>
      </c>
    </row>
    <row r="51" spans="1:8">
      <c r="A51" s="25">
        <v>30407</v>
      </c>
      <c r="B51">
        <f>'BIS-RER'!AE83</f>
        <v>132.81333333333333</v>
      </c>
      <c r="C51">
        <f>FRED!H216</f>
        <v>99.13333333333334</v>
      </c>
      <c r="D51">
        <f t="shared" si="0"/>
        <v>45.45812357609001</v>
      </c>
      <c r="E51">
        <f>FAME!F56</f>
        <v>42.517782951996402</v>
      </c>
      <c r="F51">
        <f t="shared" si="1"/>
        <v>45.515304886970661</v>
      </c>
      <c r="G51">
        <f>FRED!G216/D51*F51</f>
        <v>1.5539725830514584</v>
      </c>
      <c r="H51">
        <f t="shared" si="2"/>
        <v>100.53027840915811</v>
      </c>
    </row>
    <row r="52" spans="1:8">
      <c r="A52" s="25">
        <v>30498</v>
      </c>
      <c r="B52">
        <f>'BIS-RER'!AE84</f>
        <v>133.88</v>
      </c>
      <c r="C52">
        <f>FRED!H217</f>
        <v>100.1</v>
      </c>
      <c r="D52">
        <f t="shared" si="0"/>
        <v>45.901393779084827</v>
      </c>
      <c r="E52">
        <f>FAME!F57</f>
        <v>42.963215763580202</v>
      </c>
      <c r="F52">
        <f t="shared" si="1"/>
        <v>45.992140902827536</v>
      </c>
      <c r="G52">
        <f>FRED!G217/D52*F52</f>
        <v>1.5119832952434256</v>
      </c>
      <c r="H52">
        <f t="shared" si="2"/>
        <v>97.813888918389324</v>
      </c>
    </row>
    <row r="53" spans="1:8">
      <c r="A53" s="25">
        <v>30590</v>
      </c>
      <c r="B53">
        <f>'BIS-RER'!AE85</f>
        <v>131.05666666666664</v>
      </c>
      <c r="C53">
        <f>FRED!H218</f>
        <v>101.1</v>
      </c>
      <c r="D53">
        <f t="shared" si="0"/>
        <v>46.359949161493269</v>
      </c>
      <c r="E53">
        <f>FAME!F58</f>
        <v>43.451326229907899</v>
      </c>
      <c r="F53">
        <f t="shared" si="1"/>
        <v>46.514663366393179</v>
      </c>
      <c r="G53">
        <f>FRED!G218/D53*F53</f>
        <v>1.4733137787704</v>
      </c>
      <c r="H53">
        <f t="shared" si="2"/>
        <v>95.31226353620454</v>
      </c>
    </row>
    <row r="54" spans="1:8">
      <c r="A54" s="25">
        <v>30682</v>
      </c>
      <c r="B54">
        <f>'BIS-RER'!AE86</f>
        <v>127.29333333333335</v>
      </c>
      <c r="C54">
        <f>FRED!H219</f>
        <v>102.53333333333333</v>
      </c>
      <c r="D54">
        <f t="shared" si="0"/>
        <v>47.017211876278701</v>
      </c>
      <c r="E54">
        <f>FAME!F59</f>
        <v>44.073450747038102</v>
      </c>
      <c r="F54">
        <f t="shared" si="1"/>
        <v>47.180647928824627</v>
      </c>
      <c r="G54">
        <f>FRED!G219/D54*F54</f>
        <v>1.4400998660992899</v>
      </c>
      <c r="H54">
        <f t="shared" si="2"/>
        <v>93.163574476756963</v>
      </c>
    </row>
    <row r="55" spans="1:8">
      <c r="A55" s="25">
        <v>30773</v>
      </c>
      <c r="B55">
        <f>'BIS-RER'!AE87</f>
        <v>125.63333333333333</v>
      </c>
      <c r="C55">
        <f>FRED!H220</f>
        <v>103.5</v>
      </c>
      <c r="D55">
        <f t="shared" si="0"/>
        <v>47.460482079273525</v>
      </c>
      <c r="E55">
        <f>FAME!F60</f>
        <v>44.740781586961198</v>
      </c>
      <c r="F55">
        <f t="shared" si="1"/>
        <v>47.895025879195899</v>
      </c>
      <c r="G55">
        <f>FRED!G220/D55*F55</f>
        <v>1.4085104366933074</v>
      </c>
      <c r="H55">
        <f t="shared" si="2"/>
        <v>91.119977203802563</v>
      </c>
    </row>
    <row r="56" spans="1:8">
      <c r="A56" s="25">
        <v>30864</v>
      </c>
      <c r="B56">
        <f>'BIS-RER'!AE88</f>
        <v>122.90333333333335</v>
      </c>
      <c r="C56">
        <f>FRED!H221</f>
        <v>104.4</v>
      </c>
      <c r="D56">
        <f t="shared" si="0"/>
        <v>47.87318192344113</v>
      </c>
      <c r="E56">
        <f>FAME!F61</f>
        <v>45.1121416888056</v>
      </c>
      <c r="F56">
        <f t="shared" si="1"/>
        <v>48.29256702750525</v>
      </c>
      <c r="G56">
        <f>FRED!G221/D56*F56</f>
        <v>1.3096927572204879</v>
      </c>
      <c r="H56">
        <f t="shared" si="2"/>
        <v>84.727220383317174</v>
      </c>
    </row>
    <row r="57" spans="1:8">
      <c r="A57" s="25">
        <v>30956</v>
      </c>
      <c r="B57">
        <f>'BIS-RER'!AE89</f>
        <v>118.99666666666667</v>
      </c>
      <c r="C57">
        <f>FRED!H222</f>
        <v>105.3</v>
      </c>
      <c r="D57">
        <f t="shared" si="0"/>
        <v>48.285881767608721</v>
      </c>
      <c r="E57">
        <f>FAME!F62</f>
        <v>45.502600877630798</v>
      </c>
      <c r="F57">
        <f t="shared" si="1"/>
        <v>48.710553756619582</v>
      </c>
      <c r="G57">
        <f>FRED!G222/D57*F57</f>
        <v>1.2253964577031391</v>
      </c>
      <c r="H57">
        <f t="shared" si="2"/>
        <v>79.273887067294169</v>
      </c>
    </row>
    <row r="58" spans="1:8">
      <c r="A58" s="25">
        <v>31048</v>
      </c>
      <c r="B58">
        <f>'BIS-RER'!AE90</f>
        <v>114.26666666666667</v>
      </c>
      <c r="C58">
        <f>FRED!H223</f>
        <v>106.26666666666667</v>
      </c>
      <c r="D58">
        <f t="shared" si="0"/>
        <v>48.729151970603539</v>
      </c>
      <c r="E58">
        <f>FAME!F63</f>
        <v>45.838275609992003</v>
      </c>
      <c r="F58">
        <f t="shared" si="1"/>
        <v>49.069893701590892</v>
      </c>
      <c r="G58">
        <f>FRED!G223/D58*F58</f>
        <v>1.1240755898095398</v>
      </c>
      <c r="H58">
        <f t="shared" si="2"/>
        <v>72.719192879575829</v>
      </c>
    </row>
    <row r="59" spans="1:8">
      <c r="A59" s="25">
        <v>31138</v>
      </c>
      <c r="B59">
        <f>'BIS-RER'!AE91</f>
        <v>125.07666666666667</v>
      </c>
      <c r="C59">
        <f>FRED!H224</f>
        <v>107.23333333333333</v>
      </c>
      <c r="D59">
        <f t="shared" si="0"/>
        <v>49.17242217359837</v>
      </c>
      <c r="E59">
        <f>FAME!F64</f>
        <v>46.101787691938</v>
      </c>
      <c r="F59">
        <f t="shared" si="1"/>
        <v>49.351983498340502</v>
      </c>
      <c r="G59">
        <f>FRED!G224/D59*F59</f>
        <v>1.2594072033847366</v>
      </c>
      <c r="H59">
        <f t="shared" si="2"/>
        <v>81.474125198626012</v>
      </c>
    </row>
    <row r="60" spans="1:8">
      <c r="A60" s="25">
        <v>31229</v>
      </c>
      <c r="B60">
        <f>'BIS-RER'!AE92</f>
        <v>129.05666666666664</v>
      </c>
      <c r="C60">
        <f>FRED!H225</f>
        <v>107.9</v>
      </c>
      <c r="D60">
        <f t="shared" si="0"/>
        <v>49.478125761870665</v>
      </c>
      <c r="E60">
        <f>FAME!F65</f>
        <v>46.525791687328699</v>
      </c>
      <c r="F60">
        <f t="shared" si="1"/>
        <v>49.805879957271344</v>
      </c>
      <c r="G60">
        <f>FRED!G225/D60*F60</f>
        <v>1.3858211422329854</v>
      </c>
      <c r="H60">
        <f t="shared" si="2"/>
        <v>89.65215137863612</v>
      </c>
    </row>
    <row r="61" spans="1:8">
      <c r="A61" s="25">
        <v>31321</v>
      </c>
      <c r="B61">
        <f>'BIS-RER'!AE93</f>
        <v>125.46333333333332</v>
      </c>
      <c r="C61">
        <f>FRED!H226</f>
        <v>109</v>
      </c>
      <c r="D61">
        <f t="shared" si="0"/>
        <v>49.982536682519942</v>
      </c>
      <c r="E61">
        <f>FAME!F66</f>
        <v>46.929887864110903</v>
      </c>
      <c r="F61">
        <f t="shared" si="1"/>
        <v>50.238465087842869</v>
      </c>
      <c r="G61">
        <f>FRED!G226/D61*F61</f>
        <v>1.442268274609757</v>
      </c>
      <c r="H61">
        <f t="shared" si="2"/>
        <v>93.303854114660226</v>
      </c>
    </row>
    <row r="62" spans="1:8">
      <c r="A62" s="25">
        <v>31413</v>
      </c>
      <c r="B62">
        <f>'BIS-RER'!AE94</f>
        <v>117.66000000000001</v>
      </c>
      <c r="C62">
        <f>FRED!H227</f>
        <v>109.56666666666666</v>
      </c>
      <c r="D62">
        <f t="shared" si="0"/>
        <v>50.242384732551393</v>
      </c>
      <c r="E62">
        <f>FAME!F67</f>
        <v>47.434422500964601</v>
      </c>
      <c r="F62">
        <f t="shared" si="1"/>
        <v>50.778569633001304</v>
      </c>
      <c r="G62">
        <f>FRED!G227/D62*F62</f>
        <v>1.456215929280702</v>
      </c>
      <c r="H62">
        <f t="shared" si="2"/>
        <v>94.206161930459359</v>
      </c>
    </row>
    <row r="63" spans="1:8">
      <c r="A63" s="25">
        <v>31503</v>
      </c>
      <c r="B63">
        <f>'BIS-RER'!AE95</f>
        <v>120.50333333333333</v>
      </c>
      <c r="C63">
        <f>FRED!H228</f>
        <v>109.03333333333333</v>
      </c>
      <c r="D63">
        <f t="shared" si="0"/>
        <v>49.997821861933559</v>
      </c>
      <c r="E63">
        <f>FAME!F68</f>
        <v>47.581026243253902</v>
      </c>
      <c r="F63">
        <f t="shared" si="1"/>
        <v>50.935509002003734</v>
      </c>
      <c r="G63">
        <f>FRED!G228/D63*F63</f>
        <v>1.5375266669088963</v>
      </c>
      <c r="H63">
        <f t="shared" si="2"/>
        <v>99.466351962490123</v>
      </c>
    </row>
    <row r="64" spans="1:8">
      <c r="A64" s="25">
        <v>31594</v>
      </c>
      <c r="B64">
        <f>'BIS-RER'!AE96</f>
        <v>113.84666666666668</v>
      </c>
      <c r="C64">
        <f>FRED!H229</f>
        <v>109.7</v>
      </c>
      <c r="D64">
        <f t="shared" si="0"/>
        <v>50.303525450205854</v>
      </c>
      <c r="E64">
        <f>FAME!F69</f>
        <v>47.8806714094653</v>
      </c>
      <c r="F64">
        <f t="shared" si="1"/>
        <v>51.256279280957763</v>
      </c>
      <c r="G64">
        <f>FRED!G229/D64*F64</f>
        <v>1.5161478435733129</v>
      </c>
      <c r="H64">
        <f t="shared" si="2"/>
        <v>98.083303712201115</v>
      </c>
    </row>
    <row r="65" spans="1:8">
      <c r="A65" s="25">
        <v>31686</v>
      </c>
      <c r="B65">
        <f>'BIS-RER'!AE97</f>
        <v>107.97333333333331</v>
      </c>
      <c r="C65">
        <f>FRED!H230</f>
        <v>110.46666666666667</v>
      </c>
      <c r="D65">
        <f t="shared" si="0"/>
        <v>50.655084576718991</v>
      </c>
      <c r="E65">
        <f>FAME!F70</f>
        <v>48.437989057284099</v>
      </c>
      <c r="F65">
        <f t="shared" si="1"/>
        <v>51.852888061994186</v>
      </c>
      <c r="G65">
        <f>FRED!G230/D65*F65</f>
        <v>1.464043651912188</v>
      </c>
      <c r="H65">
        <f t="shared" si="2"/>
        <v>94.712556408737541</v>
      </c>
    </row>
    <row r="66" spans="1:8">
      <c r="A66" s="25">
        <v>31778</v>
      </c>
      <c r="B66">
        <f>'BIS-RER'!AE98</f>
        <v>109.43333333333334</v>
      </c>
      <c r="C66">
        <f>FRED!H231</f>
        <v>111.8</v>
      </c>
      <c r="D66">
        <f t="shared" si="0"/>
        <v>51.26649175326358</v>
      </c>
      <c r="E66">
        <f>FAME!F71</f>
        <v>48.7863395478591</v>
      </c>
      <c r="F66">
        <f t="shared" si="1"/>
        <v>52.225797411570298</v>
      </c>
      <c r="G66">
        <f>FRED!G231/D66*F66</f>
        <v>1.572662748040093</v>
      </c>
      <c r="H66">
        <f t="shared" si="2"/>
        <v>101.73939079010566</v>
      </c>
    </row>
    <row r="67" spans="1:8">
      <c r="A67" s="25">
        <v>31868</v>
      </c>
      <c r="B67">
        <f>'BIS-RER'!AE99</f>
        <v>114.16333333333334</v>
      </c>
      <c r="C67">
        <f>FRED!H232</f>
        <v>113.06666666666666</v>
      </c>
      <c r="D67">
        <f t="shared" ref="D67:D130" si="3">C67/$C$200*100</f>
        <v>51.847328570980935</v>
      </c>
      <c r="E67">
        <f>FAME!F72</f>
        <v>49.255456108428703</v>
      </c>
      <c r="F67">
        <f t="shared" ref="F67:F130" si="4">E67/$E$200*100</f>
        <v>52.72798689087498</v>
      </c>
      <c r="G67">
        <f>FRED!G232/D67*F67</f>
        <v>1.6693771059089144</v>
      </c>
      <c r="H67">
        <f t="shared" ref="H67:H130" si="5">G67/$G$200*100</f>
        <v>107.99607860349265</v>
      </c>
    </row>
    <row r="68" spans="1:8">
      <c r="A68" s="25">
        <v>31959</v>
      </c>
      <c r="B68">
        <f>'BIS-RER'!AE100</f>
        <v>113.39</v>
      </c>
      <c r="C68">
        <f>FRED!H233</f>
        <v>114.26666666666667</v>
      </c>
      <c r="D68">
        <f t="shared" si="3"/>
        <v>52.397595029871056</v>
      </c>
      <c r="E68">
        <f>FAME!F73</f>
        <v>49.907443310433401</v>
      </c>
      <c r="F68">
        <f t="shared" si="4"/>
        <v>53.425939470273363</v>
      </c>
      <c r="G68">
        <f>FRED!G233/D68*F68</f>
        <v>1.6491866826147663</v>
      </c>
      <c r="H68">
        <f t="shared" si="5"/>
        <v>106.68991085182373</v>
      </c>
    </row>
    <row r="69" spans="1:8">
      <c r="A69" s="25">
        <v>32051</v>
      </c>
      <c r="B69">
        <f>'BIS-RER'!AE101</f>
        <v>116.62666666666667</v>
      </c>
      <c r="C69">
        <f>FRED!H234</f>
        <v>115.33333333333333</v>
      </c>
      <c r="D69">
        <f t="shared" si="3"/>
        <v>52.886720771106731</v>
      </c>
      <c r="E69">
        <f>FAME!F74</f>
        <v>50.509615141434999</v>
      </c>
      <c r="F69">
        <f t="shared" si="4"/>
        <v>54.070564673645968</v>
      </c>
      <c r="G69">
        <f>FRED!G234/D69*F69</f>
        <v>1.7952198211846475</v>
      </c>
      <c r="H69">
        <f t="shared" si="5"/>
        <v>116.13715093669413</v>
      </c>
    </row>
    <row r="70" spans="1:8">
      <c r="A70" s="25">
        <v>32143</v>
      </c>
      <c r="B70">
        <f>'BIS-RER'!AE102</f>
        <v>116.84666666666668</v>
      </c>
      <c r="C70">
        <f>FRED!H235</f>
        <v>116.23333333333333</v>
      </c>
      <c r="D70">
        <f t="shared" si="3"/>
        <v>53.299420615274329</v>
      </c>
      <c r="E70">
        <f>FAME!F75</f>
        <v>51.231374438271601</v>
      </c>
      <c r="F70">
        <f t="shared" si="4"/>
        <v>54.843208310488777</v>
      </c>
      <c r="G70">
        <f>FRED!G235/D70*F70</f>
        <v>1.851160129487359</v>
      </c>
      <c r="H70">
        <f t="shared" si="5"/>
        <v>119.75606598661268</v>
      </c>
    </row>
    <row r="71" spans="1:8">
      <c r="A71" s="25">
        <v>32234</v>
      </c>
      <c r="B71">
        <f>'BIS-RER'!AE103</f>
        <v>121.67</v>
      </c>
      <c r="C71">
        <f>FRED!H236</f>
        <v>117.56666666666666</v>
      </c>
      <c r="D71">
        <f t="shared" si="3"/>
        <v>53.910827791818917</v>
      </c>
      <c r="E71">
        <f>FAME!F76</f>
        <v>51.838388156384902</v>
      </c>
      <c r="F71">
        <f t="shared" si="4"/>
        <v>55.493016756091265</v>
      </c>
      <c r="G71">
        <f>FRED!G236/D71*F71</f>
        <v>1.8945042131260745</v>
      </c>
      <c r="H71">
        <f t="shared" si="5"/>
        <v>122.56010052564778</v>
      </c>
    </row>
    <row r="72" spans="1:8">
      <c r="A72" s="25">
        <v>32325</v>
      </c>
      <c r="B72">
        <f>'BIS-RER'!AE104</f>
        <v>119.71</v>
      </c>
      <c r="C72">
        <f>FRED!H237</f>
        <v>119</v>
      </c>
      <c r="D72">
        <f t="shared" si="3"/>
        <v>54.568090506604335</v>
      </c>
      <c r="E72">
        <f>FAME!F77</f>
        <v>52.450022435306103</v>
      </c>
      <c r="F72">
        <f t="shared" si="4"/>
        <v>56.147771514020462</v>
      </c>
      <c r="G72">
        <f>FRED!G237/D72*F72</f>
        <v>1.744163080572374</v>
      </c>
      <c r="H72">
        <f t="shared" si="5"/>
        <v>112.83416579757596</v>
      </c>
    </row>
    <row r="73" spans="1:8">
      <c r="A73" s="25">
        <v>32417</v>
      </c>
      <c r="B73">
        <f>'BIS-RER'!AE105</f>
        <v>121.62333333333333</v>
      </c>
      <c r="C73">
        <f>FRED!H238</f>
        <v>120.3</v>
      </c>
      <c r="D73">
        <f t="shared" si="3"/>
        <v>55.164212503735314</v>
      </c>
      <c r="E73">
        <f>FAME!F78</f>
        <v>53.291142397388001</v>
      </c>
      <c r="F73">
        <f t="shared" si="4"/>
        <v>57.048190794204899</v>
      </c>
      <c r="G73">
        <f>FRED!G238/D73*F73</f>
        <v>1.8527904420501835</v>
      </c>
      <c r="H73">
        <f t="shared" si="5"/>
        <v>119.86153488459854</v>
      </c>
    </row>
    <row r="74" spans="1:8">
      <c r="A74" s="25">
        <v>32509</v>
      </c>
      <c r="B74">
        <f>'BIS-RER'!AE106</f>
        <v>121.93666666666667</v>
      </c>
      <c r="C74">
        <f>FRED!H239</f>
        <v>121.66666666666667</v>
      </c>
      <c r="D74">
        <f t="shared" si="3"/>
        <v>55.790904859693526</v>
      </c>
      <c r="E74">
        <f>FAME!F79</f>
        <v>54.251996199150497</v>
      </c>
      <c r="F74">
        <f t="shared" si="4"/>
        <v>58.076785201124025</v>
      </c>
      <c r="G74">
        <f>FRED!G239/D74*F74</f>
        <v>1.8166225453487443</v>
      </c>
      <c r="H74">
        <f t="shared" si="5"/>
        <v>117.52174538990259</v>
      </c>
    </row>
    <row r="75" spans="1:8">
      <c r="A75" s="25">
        <v>32599</v>
      </c>
      <c r="B75">
        <f>'BIS-RER'!AE107</f>
        <v>118.71999999999998</v>
      </c>
      <c r="C75">
        <f>FRED!H240</f>
        <v>123.63333333333334</v>
      </c>
      <c r="D75">
        <f t="shared" si="3"/>
        <v>56.692730445096785</v>
      </c>
      <c r="E75">
        <f>FAME!F80</f>
        <v>55.294634601891097</v>
      </c>
      <c r="F75">
        <f t="shared" si="4"/>
        <v>59.192930058469514</v>
      </c>
      <c r="G75">
        <f>FRED!G240/D75*F75</f>
        <v>1.6975889470465659</v>
      </c>
      <c r="H75">
        <f t="shared" si="5"/>
        <v>109.82117144936116</v>
      </c>
    </row>
    <row r="76" spans="1:8">
      <c r="A76" s="25">
        <v>32690</v>
      </c>
      <c r="B76">
        <f>'BIS-RER'!AE108</f>
        <v>116.42666666666666</v>
      </c>
      <c r="C76">
        <f>FRED!H241</f>
        <v>124.6</v>
      </c>
      <c r="D76">
        <f t="shared" si="3"/>
        <v>57.136000648091603</v>
      </c>
      <c r="E76">
        <f>FAME!F81</f>
        <v>56.398633562967603</v>
      </c>
      <c r="F76">
        <f t="shared" si="4"/>
        <v>60.374761419832559</v>
      </c>
      <c r="G76">
        <f>FRED!G241/D76*F76</f>
        <v>1.688079630503917</v>
      </c>
      <c r="H76">
        <f t="shared" si="5"/>
        <v>109.2059905575361</v>
      </c>
    </row>
    <row r="77" spans="1:8">
      <c r="A77" s="25">
        <v>32782</v>
      </c>
      <c r="B77">
        <f>'BIS-RER'!AE109</f>
        <v>112.62666666666667</v>
      </c>
      <c r="C77">
        <f>FRED!H242</f>
        <v>125.86666666666666</v>
      </c>
      <c r="D77">
        <f t="shared" si="3"/>
        <v>57.716837465808958</v>
      </c>
      <c r="E77">
        <f>FAME!F82</f>
        <v>57.483952864007698</v>
      </c>
      <c r="F77">
        <f t="shared" si="4"/>
        <v>61.536596197114477</v>
      </c>
      <c r="G77">
        <f>FRED!G242/D77*F77</f>
        <v>1.6902477124707</v>
      </c>
      <c r="H77">
        <f t="shared" si="5"/>
        <v>109.34624907053158</v>
      </c>
    </row>
    <row r="78" spans="1:8">
      <c r="A78" s="25">
        <v>32874</v>
      </c>
      <c r="B78">
        <f>'BIS-RER'!AE110</f>
        <v>112.78333333333335</v>
      </c>
      <c r="C78">
        <f>FRED!H243</f>
        <v>128.03333333333333</v>
      </c>
      <c r="D78">
        <f t="shared" si="3"/>
        <v>58.710374127693918</v>
      </c>
      <c r="E78">
        <f>FAME!F83</f>
        <v>58.049681084903902</v>
      </c>
      <c r="F78">
        <f t="shared" si="4"/>
        <v>62.142208500237764</v>
      </c>
      <c r="G78">
        <f>FRED!G243/D78*F78</f>
        <v>1.752264859704086</v>
      </c>
      <c r="H78">
        <f t="shared" si="5"/>
        <v>113.35828965960779</v>
      </c>
    </row>
    <row r="79" spans="1:8">
      <c r="A79" s="25">
        <v>32964</v>
      </c>
      <c r="B79">
        <f>'BIS-RER'!AE111</f>
        <v>115.67</v>
      </c>
      <c r="C79">
        <f>FRED!H244</f>
        <v>129.30000000000001</v>
      </c>
      <c r="D79">
        <f t="shared" si="3"/>
        <v>59.291210945411279</v>
      </c>
      <c r="E79">
        <f>FAME!F84</f>
        <v>59.887618580031003</v>
      </c>
      <c r="F79">
        <f t="shared" si="4"/>
        <v>64.109721377105132</v>
      </c>
      <c r="G79">
        <f>FRED!G244/D79*F79</f>
        <v>1.8111180545757297</v>
      </c>
      <c r="H79">
        <f t="shared" si="5"/>
        <v>117.16564644971075</v>
      </c>
    </row>
    <row r="80" spans="1:8">
      <c r="A80" s="25">
        <v>33055</v>
      </c>
      <c r="B80">
        <f>'BIS-RER'!AE112</f>
        <v>123.08333333333333</v>
      </c>
      <c r="C80">
        <f>FRED!H245</f>
        <v>131.53333333333333</v>
      </c>
      <c r="D80">
        <f t="shared" si="3"/>
        <v>60.315317966123459</v>
      </c>
      <c r="E80">
        <f>FAME!F85</f>
        <v>60.766930932903598</v>
      </c>
      <c r="F80">
        <f t="shared" si="4"/>
        <v>65.05102562801261</v>
      </c>
      <c r="G80">
        <f>FRED!G245/D80*F80</f>
        <v>2.0105743587498139</v>
      </c>
      <c r="H80">
        <f t="shared" si="5"/>
        <v>130.06896148098915</v>
      </c>
    </row>
    <row r="81" spans="1:8">
      <c r="A81" s="25">
        <v>33147</v>
      </c>
      <c r="B81">
        <f>'BIS-RER'!AE113</f>
        <v>123.62666666666667</v>
      </c>
      <c r="C81">
        <f>FRED!H246</f>
        <v>133.76666666666668</v>
      </c>
      <c r="D81">
        <f t="shared" si="3"/>
        <v>61.339424986835645</v>
      </c>
      <c r="E81">
        <f>FAME!F86</f>
        <v>61.531029739972801</v>
      </c>
      <c r="F81">
        <f t="shared" si="4"/>
        <v>65.868993728719801</v>
      </c>
      <c r="G81">
        <f>FRED!G246/D81*F81</f>
        <v>2.0874962213258517</v>
      </c>
      <c r="H81">
        <f t="shared" si="5"/>
        <v>135.04522447614136</v>
      </c>
    </row>
    <row r="82" spans="1:8">
      <c r="A82" s="25">
        <v>33239</v>
      </c>
      <c r="B82">
        <f>'BIS-RER'!AE114</f>
        <v>122.28000000000002</v>
      </c>
      <c r="C82">
        <f>FRED!H247</f>
        <v>134.76666666666668</v>
      </c>
      <c r="D82">
        <f t="shared" si="3"/>
        <v>61.797980369244087</v>
      </c>
      <c r="E82">
        <f>FAME!F87</f>
        <v>62.0802495686738</v>
      </c>
      <c r="F82">
        <f t="shared" si="4"/>
        <v>66.45693379091729</v>
      </c>
      <c r="G82">
        <f>FRED!G247/D82*F82</f>
        <v>2.0484452959076873</v>
      </c>
      <c r="H82">
        <f t="shared" si="5"/>
        <v>132.51892481857956</v>
      </c>
    </row>
    <row r="83" spans="1:8">
      <c r="A83" s="25">
        <v>33329</v>
      </c>
      <c r="B83">
        <f>'BIS-RER'!AE115</f>
        <v>123.48333333333333</v>
      </c>
      <c r="C83">
        <f>FRED!H248</f>
        <v>135.56666666666666</v>
      </c>
      <c r="D83">
        <f t="shared" si="3"/>
        <v>62.164824675170827</v>
      </c>
      <c r="E83">
        <f>FAME!F88</f>
        <v>62.453719842355099</v>
      </c>
      <c r="F83">
        <f t="shared" si="4"/>
        <v>66.856733879083137</v>
      </c>
      <c r="G83">
        <f>FRED!G248/D83*F83</f>
        <v>1.838572088727374</v>
      </c>
      <c r="H83">
        <f t="shared" si="5"/>
        <v>118.94171491245011</v>
      </c>
    </row>
    <row r="84" spans="1:8">
      <c r="A84" s="25">
        <v>33420</v>
      </c>
      <c r="B84">
        <f>'BIS-RER'!AE116</f>
        <v>122.41666666666667</v>
      </c>
      <c r="C84">
        <f>FRED!H249</f>
        <v>136.6</v>
      </c>
      <c r="D84">
        <f t="shared" si="3"/>
        <v>62.638665236992885</v>
      </c>
      <c r="E84">
        <f>FAME!F89</f>
        <v>62.6976158628134</v>
      </c>
      <c r="F84">
        <f t="shared" si="4"/>
        <v>67.117824673596388</v>
      </c>
      <c r="G84">
        <f>FRED!G249/D84*F84</f>
        <v>1.8066225924381483</v>
      </c>
      <c r="H84">
        <f t="shared" si="5"/>
        <v>116.87482403418173</v>
      </c>
    </row>
    <row r="85" spans="1:8">
      <c r="A85" s="25">
        <v>33512</v>
      </c>
      <c r="B85">
        <f>'BIS-RER'!AE117</f>
        <v>122.91333333333334</v>
      </c>
      <c r="C85">
        <f>FRED!H250</f>
        <v>137.73333333333332</v>
      </c>
      <c r="D85">
        <f t="shared" si="3"/>
        <v>63.15836133705578</v>
      </c>
      <c r="E85">
        <f>FAME!F90</f>
        <v>63.187110921343603</v>
      </c>
      <c r="F85">
        <f t="shared" si="4"/>
        <v>67.641829343708693</v>
      </c>
      <c r="G85">
        <f>FRED!G250/D85*F85</f>
        <v>1.9017321638212989</v>
      </c>
      <c r="H85">
        <f t="shared" si="5"/>
        <v>123.02769429380278</v>
      </c>
    </row>
    <row r="86" spans="1:8">
      <c r="A86" s="25">
        <v>33604</v>
      </c>
      <c r="B86">
        <f>'BIS-RER'!AE118</f>
        <v>121.75666666666666</v>
      </c>
      <c r="C86">
        <f>FRED!H251</f>
        <v>138.66666666666666</v>
      </c>
      <c r="D86">
        <f t="shared" si="3"/>
        <v>63.586346360636995</v>
      </c>
      <c r="E86">
        <f>FAME!F91</f>
        <v>63.514103915911399</v>
      </c>
      <c r="F86">
        <f t="shared" si="4"/>
        <v>67.991875484648361</v>
      </c>
      <c r="G86">
        <f>FRED!G251/D86*F86</f>
        <v>1.8918052006672894</v>
      </c>
      <c r="H86">
        <f t="shared" si="5"/>
        <v>122.38549482354546</v>
      </c>
    </row>
    <row r="87" spans="1:8">
      <c r="A87" s="25">
        <v>33695</v>
      </c>
      <c r="B87">
        <f>'BIS-RER'!AE119</f>
        <v>124.88</v>
      </c>
      <c r="C87">
        <f>FRED!H252</f>
        <v>139.73333333333332</v>
      </c>
      <c r="D87">
        <f t="shared" si="3"/>
        <v>64.075472101872649</v>
      </c>
      <c r="E87">
        <f>FAME!F92</f>
        <v>64.0171532369461</v>
      </c>
      <c r="F87">
        <f t="shared" si="4"/>
        <v>68.530389998585477</v>
      </c>
      <c r="G87">
        <f>FRED!G252/D87*F87</f>
        <v>1.9326152863062049</v>
      </c>
      <c r="H87">
        <f t="shared" si="5"/>
        <v>125.02559884849911</v>
      </c>
    </row>
    <row r="88" spans="1:8">
      <c r="A88" s="25">
        <v>33786</v>
      </c>
      <c r="B88">
        <f>'BIS-RER'!AE120</f>
        <v>122.5</v>
      </c>
      <c r="C88">
        <f>FRED!H253</f>
        <v>140.80000000000001</v>
      </c>
      <c r="D88">
        <f t="shared" si="3"/>
        <v>64.564597843108345</v>
      </c>
      <c r="E88">
        <f>FAME!F93</f>
        <v>64.501078641767904</v>
      </c>
      <c r="F88">
        <f t="shared" si="4"/>
        <v>69.048432352014004</v>
      </c>
      <c r="G88">
        <f>FRED!G253/D88*F88</f>
        <v>2.0351466214763381</v>
      </c>
      <c r="H88">
        <f t="shared" si="5"/>
        <v>131.65860111812466</v>
      </c>
    </row>
    <row r="89" spans="1:8">
      <c r="A89" s="25">
        <v>33878</v>
      </c>
      <c r="B89">
        <f>'BIS-RER'!AE121</f>
        <v>108.23666666666666</v>
      </c>
      <c r="C89">
        <f>FRED!H254</f>
        <v>142.03333333333333</v>
      </c>
      <c r="D89">
        <f t="shared" si="3"/>
        <v>65.130149481412076</v>
      </c>
      <c r="E89">
        <f>FAME!F94</f>
        <v>64.730733193241306</v>
      </c>
      <c r="F89">
        <f t="shared" si="4"/>
        <v>69.294277647870416</v>
      </c>
      <c r="G89">
        <f>FRED!G254/D89*F89</f>
        <v>1.6789966002966625</v>
      </c>
      <c r="H89">
        <f t="shared" si="5"/>
        <v>108.6183871689737</v>
      </c>
    </row>
    <row r="90" spans="1:8">
      <c r="A90" s="25">
        <v>33970</v>
      </c>
      <c r="B90">
        <f>'BIS-RER'!AE122</f>
        <v>105.12</v>
      </c>
      <c r="C90">
        <f>FRED!H255</f>
        <v>143.06666666666666</v>
      </c>
      <c r="D90">
        <f t="shared" si="3"/>
        <v>65.603990043234134</v>
      </c>
      <c r="E90">
        <f>FAME!F95</f>
        <v>65.030569027062796</v>
      </c>
      <c r="F90">
        <f t="shared" si="4"/>
        <v>69.615252036582831</v>
      </c>
      <c r="G90">
        <f>FRED!G255/D90*F90</f>
        <v>1.5671577057677533</v>
      </c>
      <c r="H90">
        <f t="shared" si="5"/>
        <v>101.38325617207668</v>
      </c>
    </row>
    <row r="91" spans="1:8">
      <c r="A91" s="25">
        <v>34060</v>
      </c>
      <c r="B91">
        <f>'BIS-RER'!AE123</f>
        <v>108.52</v>
      </c>
      <c r="C91">
        <f>FRED!H256</f>
        <v>144.1</v>
      </c>
      <c r="D91">
        <f t="shared" si="3"/>
        <v>66.077830605056192</v>
      </c>
      <c r="E91">
        <f>FAME!F96</f>
        <v>65.335424437019498</v>
      </c>
      <c r="F91">
        <f t="shared" si="4"/>
        <v>69.941599883701002</v>
      </c>
      <c r="G91">
        <f>FRED!G256/D91*F91</f>
        <v>1.6227615016615753</v>
      </c>
      <c r="H91">
        <f t="shared" si="5"/>
        <v>104.98040141310494</v>
      </c>
    </row>
    <row r="92" spans="1:8">
      <c r="A92" s="25">
        <v>34151</v>
      </c>
      <c r="B92">
        <f>'BIS-RER'!AE124</f>
        <v>109.21666666666665</v>
      </c>
      <c r="C92">
        <f>FRED!H257</f>
        <v>144.76666666666668</v>
      </c>
      <c r="D92">
        <f t="shared" si="3"/>
        <v>66.383534193328487</v>
      </c>
      <c r="E92">
        <f>FAME!F97</f>
        <v>65.620285014964495</v>
      </c>
      <c r="F92">
        <f t="shared" si="4"/>
        <v>70.246543254574391</v>
      </c>
      <c r="G92">
        <f>FRED!G257/D92*F92</f>
        <v>1.5911921541072804</v>
      </c>
      <c r="H92">
        <f t="shared" si="5"/>
        <v>102.93810328414006</v>
      </c>
    </row>
    <row r="93" spans="1:8">
      <c r="A93" s="25">
        <v>34243</v>
      </c>
      <c r="B93">
        <f>'BIS-RER'!AE125</f>
        <v>108.87</v>
      </c>
      <c r="C93">
        <f>FRED!H258</f>
        <v>145.96666666666667</v>
      </c>
      <c r="D93">
        <f t="shared" si="3"/>
        <v>66.933800652218608</v>
      </c>
      <c r="E93">
        <f>FAME!F98</f>
        <v>65.889323626457497</v>
      </c>
      <c r="F93">
        <f t="shared" si="4"/>
        <v>70.534549203574528</v>
      </c>
      <c r="G93">
        <f>FRED!G258/D93*F93</f>
        <v>1.5716793680560182</v>
      </c>
      <c r="H93">
        <f t="shared" si="5"/>
        <v>101.67577353928716</v>
      </c>
    </row>
    <row r="94" spans="1:8">
      <c r="A94" s="25">
        <v>34335</v>
      </c>
      <c r="B94">
        <f>'BIS-RER'!AE126</f>
        <v>108.63333333333333</v>
      </c>
      <c r="C94">
        <f>FRED!H259</f>
        <v>146.69999999999999</v>
      </c>
      <c r="D94">
        <f t="shared" si="3"/>
        <v>67.270074599318121</v>
      </c>
      <c r="E94">
        <f>FAME!F99</f>
        <v>66.584826057713897</v>
      </c>
      <c r="F94">
        <f t="shared" si="4"/>
        <v>71.279084854551542</v>
      </c>
      <c r="G94">
        <f>FRED!G259/D94*F94</f>
        <v>1.5768237366760542</v>
      </c>
      <c r="H94">
        <f t="shared" si="5"/>
        <v>102.00857529863097</v>
      </c>
    </row>
    <row r="95" spans="1:8">
      <c r="A95" s="25">
        <v>34425</v>
      </c>
      <c r="B95">
        <f>'BIS-RER'!AE127</f>
        <v>107.86666666666666</v>
      </c>
      <c r="C95">
        <f>FRED!H260</f>
        <v>147.53333333333333</v>
      </c>
      <c r="D95">
        <f t="shared" si="3"/>
        <v>67.652204084658493</v>
      </c>
      <c r="E95">
        <f>FAME!F100</f>
        <v>66.9807217050802</v>
      </c>
      <c r="F95">
        <f t="shared" si="4"/>
        <v>71.702891314865951</v>
      </c>
      <c r="G95">
        <f>FRED!G260/D95*F95</f>
        <v>1.5946699643946631</v>
      </c>
      <c r="H95">
        <f t="shared" si="5"/>
        <v>103.16309131820066</v>
      </c>
    </row>
    <row r="96" spans="1:8">
      <c r="A96" s="25">
        <v>34516</v>
      </c>
      <c r="B96">
        <f>'BIS-RER'!AE128</f>
        <v>106.07000000000001</v>
      </c>
      <c r="C96">
        <f>FRED!H261</f>
        <v>148.9</v>
      </c>
      <c r="D96">
        <f t="shared" si="3"/>
        <v>68.278896440616705</v>
      </c>
      <c r="E96">
        <f>FAME!F101</f>
        <v>67.437328975404597</v>
      </c>
      <c r="F96">
        <f t="shared" si="4"/>
        <v>72.191689593597616</v>
      </c>
      <c r="G96">
        <f>FRED!G261/D96*F96</f>
        <v>1.6403640635208157</v>
      </c>
      <c r="H96">
        <f t="shared" si="5"/>
        <v>106.11915409363746</v>
      </c>
    </row>
    <row r="97" spans="1:8">
      <c r="A97" s="25">
        <v>34608</v>
      </c>
      <c r="B97">
        <f>'BIS-RER'!AE129</f>
        <v>107.24333333333334</v>
      </c>
      <c r="C97">
        <f>FRED!H262</f>
        <v>149.76666666666668</v>
      </c>
      <c r="D97">
        <f t="shared" si="3"/>
        <v>68.676311105370687</v>
      </c>
      <c r="E97">
        <f>FAME!F102</f>
        <v>67.746017728530504</v>
      </c>
      <c r="F97">
        <f t="shared" si="4"/>
        <v>72.522141036222635</v>
      </c>
      <c r="G97">
        <f>FRED!G262/D97*F97</f>
        <v>1.6730492261916299</v>
      </c>
      <c r="H97">
        <f t="shared" si="5"/>
        <v>108.23363702530753</v>
      </c>
    </row>
    <row r="98" spans="1:8">
      <c r="A98" s="25">
        <v>34700</v>
      </c>
      <c r="B98">
        <f>'BIS-RER'!AE130</f>
        <v>105.25999999999999</v>
      </c>
      <c r="C98">
        <f>FRED!H263</f>
        <v>150.86666666666667</v>
      </c>
      <c r="D98">
        <f t="shared" si="3"/>
        <v>69.180722026019964</v>
      </c>
      <c r="E98">
        <f>FAME!F103</f>
        <v>68.305363648355794</v>
      </c>
      <c r="F98">
        <f t="shared" si="4"/>
        <v>73.120921083311984</v>
      </c>
      <c r="G98">
        <f>FRED!G263/D98*F98</f>
        <v>1.6734788088021617</v>
      </c>
      <c r="H98">
        <f t="shared" si="5"/>
        <v>108.26142777265244</v>
      </c>
    </row>
    <row r="99" spans="1:8">
      <c r="A99" s="25">
        <v>34790</v>
      </c>
      <c r="B99">
        <f>'BIS-RER'!AE131</f>
        <v>102.33</v>
      </c>
      <c r="C99">
        <f>FRED!H264</f>
        <v>152.1</v>
      </c>
      <c r="D99">
        <f t="shared" si="3"/>
        <v>69.746273664323695</v>
      </c>
      <c r="E99">
        <f>FAME!F104</f>
        <v>68.622113929013494</v>
      </c>
      <c r="F99">
        <f t="shared" si="4"/>
        <v>73.460002394617561</v>
      </c>
      <c r="G99">
        <f>FRED!G264/D99*F99</f>
        <v>1.6811406752386751</v>
      </c>
      <c r="H99">
        <f t="shared" si="5"/>
        <v>108.75709260895474</v>
      </c>
    </row>
    <row r="100" spans="1:8">
      <c r="A100" s="25">
        <v>34881</v>
      </c>
      <c r="B100">
        <f>'BIS-RER'!AE132</f>
        <v>102.56</v>
      </c>
      <c r="C100">
        <f>FRED!H265</f>
        <v>152.86666666666667</v>
      </c>
      <c r="D100">
        <f t="shared" si="3"/>
        <v>70.097832790836847</v>
      </c>
      <c r="E100">
        <f>FAME!F105</f>
        <v>68.957262112356503</v>
      </c>
      <c r="F100">
        <f t="shared" si="4"/>
        <v>73.818778668639041</v>
      </c>
      <c r="G100">
        <f>FRED!G265/D100*F100</f>
        <v>1.656830911628371</v>
      </c>
      <c r="H100">
        <f t="shared" si="5"/>
        <v>107.18443468019916</v>
      </c>
    </row>
    <row r="101" spans="1:8">
      <c r="A101" s="25">
        <v>34973</v>
      </c>
      <c r="B101">
        <f>'BIS-RER'!AE133</f>
        <v>102.00666666666666</v>
      </c>
      <c r="C101">
        <f>FRED!H266</f>
        <v>153.69999999999999</v>
      </c>
      <c r="D101">
        <f t="shared" si="3"/>
        <v>70.479962276177204</v>
      </c>
      <c r="E101">
        <f>FAME!F106</f>
        <v>69.367722343998494</v>
      </c>
      <c r="F101">
        <f t="shared" si="4"/>
        <v>74.258176522667668</v>
      </c>
      <c r="G101">
        <f>FRED!G266/D101*F101</f>
        <v>1.6442827625913889</v>
      </c>
      <c r="H101">
        <f t="shared" si="5"/>
        <v>106.37266429894163</v>
      </c>
    </row>
    <row r="102" spans="1:8">
      <c r="A102" s="25">
        <v>35065</v>
      </c>
      <c r="B102">
        <f>'BIS-RER'!AE134</f>
        <v>101.94333333333333</v>
      </c>
      <c r="C102">
        <f>FRED!H267</f>
        <v>155.06666666666666</v>
      </c>
      <c r="D102">
        <f t="shared" si="3"/>
        <v>71.106654632135402</v>
      </c>
      <c r="E102">
        <f>FAME!F107</f>
        <v>69.618693573810404</v>
      </c>
      <c r="F102">
        <f t="shared" si="4"/>
        <v>74.526841331828663</v>
      </c>
      <c r="G102">
        <f>FRED!G267/D102*F102</f>
        <v>1.604127949494252</v>
      </c>
      <c r="H102">
        <f t="shared" si="5"/>
        <v>103.77495145371493</v>
      </c>
    </row>
    <row r="103" spans="1:8">
      <c r="A103" s="25">
        <v>35156</v>
      </c>
      <c r="B103">
        <f>'BIS-RER'!AE135</f>
        <v>103.62333333333333</v>
      </c>
      <c r="C103">
        <f>FRED!H268</f>
        <v>156.4</v>
      </c>
      <c r="D103">
        <f t="shared" si="3"/>
        <v>71.718061808680005</v>
      </c>
      <c r="E103">
        <f>FAME!F108</f>
        <v>69.754521469670806</v>
      </c>
      <c r="F103">
        <f t="shared" si="4"/>
        <v>74.672245152606948</v>
      </c>
      <c r="G103">
        <f>FRED!G268/D103*F103</f>
        <v>1.5865141082511913</v>
      </c>
      <c r="H103">
        <f t="shared" si="5"/>
        <v>102.63546908231909</v>
      </c>
    </row>
    <row r="104" spans="1:8">
      <c r="A104" s="25">
        <v>35247</v>
      </c>
      <c r="B104">
        <f>'BIS-RER'!AE136</f>
        <v>104.63666666666667</v>
      </c>
      <c r="C104">
        <f>FRED!H269</f>
        <v>157.30000000000001</v>
      </c>
      <c r="D104">
        <f t="shared" si="3"/>
        <v>72.130761652847596</v>
      </c>
      <c r="E104">
        <f>FAME!F109</f>
        <v>70.296183743078899</v>
      </c>
      <c r="F104">
        <f t="shared" si="4"/>
        <v>75.252094848621752</v>
      </c>
      <c r="G104">
        <f>FRED!G269/D104*F104</f>
        <v>1.6211374282148925</v>
      </c>
      <c r="H104">
        <f t="shared" si="5"/>
        <v>104.87533613876701</v>
      </c>
    </row>
    <row r="105" spans="1:8">
      <c r="A105" s="25">
        <v>35339</v>
      </c>
      <c r="B105">
        <f>'BIS-RER'!AE137</f>
        <v>111.61000000000001</v>
      </c>
      <c r="C105">
        <f>FRED!H270</f>
        <v>158.66666666666666</v>
      </c>
      <c r="D105">
        <f t="shared" si="3"/>
        <v>72.757454008805794</v>
      </c>
      <c r="E105">
        <f>FAME!F110</f>
        <v>70.600282156713206</v>
      </c>
      <c r="F105">
        <f t="shared" si="4"/>
        <v>75.577632330852111</v>
      </c>
      <c r="G105">
        <f>FRED!G270/D105*F105</f>
        <v>1.6993030173574974</v>
      </c>
      <c r="H105">
        <f t="shared" si="5"/>
        <v>109.93205884045815</v>
      </c>
    </row>
    <row r="106" spans="1:8">
      <c r="A106" s="25">
        <v>35431</v>
      </c>
      <c r="B106">
        <f>'BIS-RER'!AE138</f>
        <v>116.77333333333333</v>
      </c>
      <c r="C106">
        <f>FRED!H271</f>
        <v>159.63333333333333</v>
      </c>
      <c r="D106">
        <f t="shared" si="3"/>
        <v>73.200724211800619</v>
      </c>
      <c r="E106">
        <f>FAME!F111</f>
        <v>70.730829792099499</v>
      </c>
      <c r="F106">
        <f t="shared" si="4"/>
        <v>75.717383630528033</v>
      </c>
      <c r="G106">
        <f>FRED!G271/D106*F106</f>
        <v>1.687506597514951</v>
      </c>
      <c r="H106">
        <f t="shared" si="5"/>
        <v>109.16891965516196</v>
      </c>
    </row>
    <row r="107" spans="1:8">
      <c r="A107" s="25">
        <v>35521</v>
      </c>
      <c r="B107">
        <f>'BIS-RER'!AE139</f>
        <v>120</v>
      </c>
      <c r="C107">
        <f>FRED!H272</f>
        <v>160</v>
      </c>
      <c r="D107">
        <f t="shared" si="3"/>
        <v>73.368861185350369</v>
      </c>
      <c r="E107">
        <f>FAME!F112</f>
        <v>71.064775475670103</v>
      </c>
      <c r="F107">
        <f t="shared" si="4"/>
        <v>76.074872628027379</v>
      </c>
      <c r="G107">
        <f>FRED!G272/D107*F107</f>
        <v>1.6956735497487587</v>
      </c>
      <c r="H107">
        <f t="shared" si="5"/>
        <v>109.6972597242041</v>
      </c>
    </row>
    <row r="108" spans="1:8">
      <c r="A108" s="25">
        <v>35612</v>
      </c>
      <c r="B108">
        <f>'BIS-RER'!AE140</f>
        <v>122.90333333333332</v>
      </c>
      <c r="C108">
        <f>FRED!H273</f>
        <v>160.80000000000001</v>
      </c>
      <c r="D108">
        <f t="shared" si="3"/>
        <v>73.73570549127713</v>
      </c>
      <c r="E108">
        <f>FAME!F113</f>
        <v>71.269394550429197</v>
      </c>
      <c r="F108">
        <f t="shared" si="4"/>
        <v>76.29391743532284</v>
      </c>
      <c r="G108">
        <f>FRED!G273/D108*F108</f>
        <v>1.6818180543750261</v>
      </c>
      <c r="H108">
        <f t="shared" si="5"/>
        <v>108.80091391822918</v>
      </c>
    </row>
    <row r="109" spans="1:8">
      <c r="A109" s="25">
        <v>35704</v>
      </c>
      <c r="B109">
        <f>'BIS-RER'!AE141</f>
        <v>124.90333333333335</v>
      </c>
      <c r="C109">
        <f>FRED!H274</f>
        <v>161.66666666666666</v>
      </c>
      <c r="D109">
        <f t="shared" si="3"/>
        <v>74.133120156031111</v>
      </c>
      <c r="E109">
        <f>FAME!F114</f>
        <v>71.572394505220203</v>
      </c>
      <c r="F109">
        <f t="shared" si="4"/>
        <v>76.618279016890284</v>
      </c>
      <c r="G109">
        <f>FRED!G274/D109*F109</f>
        <v>1.714312806842295</v>
      </c>
      <c r="H109">
        <f t="shared" si="5"/>
        <v>110.90307874919201</v>
      </c>
    </row>
    <row r="110" spans="1:8">
      <c r="A110" s="25">
        <v>35796</v>
      </c>
      <c r="B110">
        <f>'BIS-RER'!AE142</f>
        <v>127.41666666666667</v>
      </c>
      <c r="C110">
        <f>FRED!H275</f>
        <v>162</v>
      </c>
      <c r="D110">
        <f t="shared" si="3"/>
        <v>74.285971950167266</v>
      </c>
      <c r="E110">
        <f>FAME!F115</f>
        <v>71.852684801474098</v>
      </c>
      <c r="F110">
        <f t="shared" si="4"/>
        <v>76.918329899253052</v>
      </c>
      <c r="G110">
        <f>FRED!G275/D110*F110</f>
        <v>1.7048546775131979</v>
      </c>
      <c r="H110">
        <f t="shared" si="5"/>
        <v>110.2912092831189</v>
      </c>
    </row>
    <row r="111" spans="1:8">
      <c r="A111" s="25">
        <v>35886</v>
      </c>
      <c r="B111">
        <f>'BIS-RER'!AE143</f>
        <v>128.11333333333334</v>
      </c>
      <c r="C111">
        <f>FRED!H276</f>
        <v>162.53333333333333</v>
      </c>
      <c r="D111">
        <f t="shared" si="3"/>
        <v>74.530534820785093</v>
      </c>
      <c r="E111">
        <f>FAME!F116</f>
        <v>72.070264806084595</v>
      </c>
      <c r="F111">
        <f t="shared" si="4"/>
        <v>77.151249387513673</v>
      </c>
      <c r="G111">
        <f>FRED!G276/D111*F111</f>
        <v>1.712272764601974</v>
      </c>
      <c r="H111">
        <f t="shared" si="5"/>
        <v>110.7711034385445</v>
      </c>
    </row>
    <row r="112" spans="1:8">
      <c r="A112" s="25">
        <v>35977</v>
      </c>
      <c r="B112">
        <f>'BIS-RER'!AE144</f>
        <v>127.25999999999999</v>
      </c>
      <c r="C112">
        <f>FRED!H277</f>
        <v>163.36666666666667</v>
      </c>
      <c r="D112">
        <f t="shared" si="3"/>
        <v>74.912664306125464</v>
      </c>
      <c r="E112">
        <f>FAME!F117</f>
        <v>72.1359518807364</v>
      </c>
      <c r="F112">
        <f t="shared" si="4"/>
        <v>77.221567429103132</v>
      </c>
      <c r="G112">
        <f>FRED!G277/D112*F112</f>
        <v>1.7040331894868499</v>
      </c>
      <c r="H112">
        <f t="shared" si="5"/>
        <v>110.23806521809531</v>
      </c>
    </row>
    <row r="113" spans="1:8">
      <c r="A113" s="25">
        <v>36069</v>
      </c>
      <c r="B113">
        <f>'BIS-RER'!AE145</f>
        <v>123.53333333333335</v>
      </c>
      <c r="C113">
        <f>FRED!H278</f>
        <v>164.13333333333333</v>
      </c>
      <c r="D113">
        <f t="shared" si="3"/>
        <v>75.264223432638587</v>
      </c>
      <c r="E113">
        <f>FAME!F118</f>
        <v>72.372696053420896</v>
      </c>
      <c r="F113">
        <f t="shared" si="4"/>
        <v>77.475002167506929</v>
      </c>
      <c r="G113">
        <f>FRED!G278/D113*F113</f>
        <v>1.7250458077782673</v>
      </c>
      <c r="H113">
        <f t="shared" si="5"/>
        <v>111.59742277046188</v>
      </c>
    </row>
    <row r="114" spans="1:8">
      <c r="A114" s="25">
        <v>36161</v>
      </c>
      <c r="B114">
        <f>'BIS-RER'!AE146</f>
        <v>123.41000000000001</v>
      </c>
      <c r="C114">
        <f>FRED!H279</f>
        <v>164.73333333333332</v>
      </c>
      <c r="D114">
        <f t="shared" si="3"/>
        <v>75.539356662083662</v>
      </c>
      <c r="E114">
        <f>FAME!F119</f>
        <v>72.432996023159902</v>
      </c>
      <c r="F114">
        <f t="shared" si="4"/>
        <v>77.539553310976586</v>
      </c>
      <c r="G114">
        <f>FRED!G279/D114*F114</f>
        <v>1.6753615946660245</v>
      </c>
      <c r="H114">
        <f t="shared" si="5"/>
        <v>108.38322978456907</v>
      </c>
    </row>
    <row r="115" spans="1:8">
      <c r="A115" s="25">
        <v>36251</v>
      </c>
      <c r="B115">
        <f>'BIS-RER'!AE147</f>
        <v>126.8</v>
      </c>
      <c r="C115">
        <f>FRED!H280</f>
        <v>165.96666666666667</v>
      </c>
      <c r="D115">
        <f t="shared" si="3"/>
        <v>76.104908300387407</v>
      </c>
      <c r="E115">
        <f>FAME!F120</f>
        <v>72.530291014077093</v>
      </c>
      <c r="F115">
        <f t="shared" si="4"/>
        <v>77.643707640485502</v>
      </c>
      <c r="G115">
        <f>FRED!G280/D115*F115</f>
        <v>1.6386206863250556</v>
      </c>
      <c r="H115">
        <f t="shared" si="5"/>
        <v>106.00637076864609</v>
      </c>
    </row>
    <row r="116" spans="1:8">
      <c r="A116" s="25">
        <v>36342</v>
      </c>
      <c r="B116">
        <f>'BIS-RER'!AE148</f>
        <v>125.66333333333334</v>
      </c>
      <c r="C116">
        <f>FRED!H281</f>
        <v>167.2</v>
      </c>
      <c r="D116">
        <f t="shared" si="3"/>
        <v>76.670459938691138</v>
      </c>
      <c r="E116">
        <f>FAME!F121</f>
        <v>72.713805992423502</v>
      </c>
      <c r="F116">
        <f t="shared" si="4"/>
        <v>77.840160503519144</v>
      </c>
      <c r="G116">
        <f>FRED!G281/D116*F116</f>
        <v>1.6263674753589872</v>
      </c>
      <c r="H116">
        <f t="shared" si="5"/>
        <v>105.21368065090533</v>
      </c>
    </row>
    <row r="117" spans="1:8">
      <c r="A117" s="25">
        <v>36434</v>
      </c>
      <c r="B117">
        <f>'BIS-RER'!AE149</f>
        <v>128.06666666666666</v>
      </c>
      <c r="C117">
        <f>FRED!H282</f>
        <v>168.43333333333334</v>
      </c>
      <c r="D117">
        <f t="shared" si="3"/>
        <v>77.236011576994883</v>
      </c>
      <c r="E117">
        <f>FAME!F122</f>
        <v>73.063175632748496</v>
      </c>
      <c r="F117">
        <f t="shared" si="4"/>
        <v>78.214160853339749</v>
      </c>
      <c r="G117">
        <f>FRED!G282/D117*F117</f>
        <v>1.650112561049865</v>
      </c>
      <c r="H117">
        <f t="shared" si="5"/>
        <v>106.74980818712339</v>
      </c>
    </row>
    <row r="118" spans="1:8">
      <c r="A118" s="25">
        <v>36526</v>
      </c>
      <c r="B118">
        <f>'BIS-RER'!AE150</f>
        <v>129.06666666666666</v>
      </c>
      <c r="C118">
        <f>FRED!H283</f>
        <v>170.1</v>
      </c>
      <c r="D118">
        <f t="shared" si="3"/>
        <v>78.000270547675626</v>
      </c>
      <c r="E118">
        <f>FAME!F123</f>
        <v>73.053969250466494</v>
      </c>
      <c r="F118">
        <f t="shared" si="4"/>
        <v>78.204305417158039</v>
      </c>
      <c r="G118">
        <f>FRED!G283/D118*F118</f>
        <v>1.6096821971727044</v>
      </c>
      <c r="H118">
        <f t="shared" si="5"/>
        <v>104.13426928953659</v>
      </c>
    </row>
    <row r="119" spans="1:8">
      <c r="A119" s="25">
        <v>36617</v>
      </c>
      <c r="B119">
        <f>'BIS-RER'!AE151</f>
        <v>127.96333333333332</v>
      </c>
      <c r="C119">
        <f>FRED!H284</f>
        <v>171.43333333333334</v>
      </c>
      <c r="D119">
        <f t="shared" si="3"/>
        <v>78.611677724220215</v>
      </c>
      <c r="E119">
        <f>FAME!F124</f>
        <v>73.636625201143502</v>
      </c>
      <c r="F119">
        <f t="shared" si="4"/>
        <v>78.828038862272365</v>
      </c>
      <c r="G119">
        <f>FRED!G284/D119*F119</f>
        <v>1.5362086548591793</v>
      </c>
      <c r="H119">
        <f t="shared" si="5"/>
        <v>99.381086546774426</v>
      </c>
    </row>
    <row r="120" spans="1:8">
      <c r="A120" s="25">
        <v>36708</v>
      </c>
      <c r="B120">
        <f>'BIS-RER'!AE152</f>
        <v>125.18333333333334</v>
      </c>
      <c r="C120">
        <f>FRED!H285</f>
        <v>173</v>
      </c>
      <c r="D120">
        <f t="shared" si="3"/>
        <v>79.3300811566601</v>
      </c>
      <c r="E120">
        <f>FAME!F125</f>
        <v>73.828498606641503</v>
      </c>
      <c r="F120">
        <f t="shared" si="4"/>
        <v>79.033439425156899</v>
      </c>
      <c r="G120">
        <f>FRED!G285/D120*F120</f>
        <v>1.4717442534080318</v>
      </c>
      <c r="H120">
        <f t="shared" si="5"/>
        <v>95.210727110549414</v>
      </c>
    </row>
    <row r="121" spans="1:8">
      <c r="A121" s="25">
        <v>36800</v>
      </c>
      <c r="B121">
        <f>'BIS-RER'!AE153</f>
        <v>126.58</v>
      </c>
      <c r="C121">
        <f>FRED!H286</f>
        <v>174.23333333333332</v>
      </c>
      <c r="D121">
        <f t="shared" si="3"/>
        <v>79.895632794963831</v>
      </c>
      <c r="E121">
        <f>FAME!F126</f>
        <v>73.812188061707303</v>
      </c>
      <c r="F121">
        <f t="shared" si="4"/>
        <v>79.015978979808878</v>
      </c>
      <c r="G121">
        <f>FRED!G286/D121*F121</f>
        <v>1.4302533583649366</v>
      </c>
      <c r="H121">
        <f t="shared" si="5"/>
        <v>92.526579863924923</v>
      </c>
    </row>
    <row r="122" spans="1:8">
      <c r="A122" s="25">
        <v>36892</v>
      </c>
      <c r="B122">
        <f>'BIS-RER'!AE154</f>
        <v>122.66666666666667</v>
      </c>
      <c r="C122">
        <f>FRED!H287</f>
        <v>175.9</v>
      </c>
      <c r="D122">
        <f t="shared" si="3"/>
        <v>80.659891765644574</v>
      </c>
      <c r="E122">
        <f>FAME!F127</f>
        <v>74.170989687347799</v>
      </c>
      <c r="F122">
        <f t="shared" si="4"/>
        <v>79.400076273955321</v>
      </c>
      <c r="G122">
        <f>FRED!G287/D122*F122</f>
        <v>1.4353420185316632</v>
      </c>
      <c r="H122">
        <f t="shared" si="5"/>
        <v>92.855777707484094</v>
      </c>
    </row>
    <row r="123" spans="1:8">
      <c r="A123" s="25">
        <v>36982</v>
      </c>
      <c r="B123">
        <f>'BIS-RER'!AE155</f>
        <v>124.76</v>
      </c>
      <c r="C123">
        <f>FRED!H288</f>
        <v>177.13333333333333</v>
      </c>
      <c r="D123">
        <f t="shared" si="3"/>
        <v>81.225443403948319</v>
      </c>
      <c r="E123">
        <f>FAME!F128</f>
        <v>74.339081373110403</v>
      </c>
      <c r="F123">
        <f t="shared" si="4"/>
        <v>79.5800184956626</v>
      </c>
      <c r="G123">
        <f>FRED!G288/D123*F123</f>
        <v>1.3923886005851398</v>
      </c>
      <c r="H123">
        <f t="shared" si="5"/>
        <v>90.077016285381234</v>
      </c>
    </row>
    <row r="124" spans="1:8">
      <c r="A124" s="25">
        <v>37073</v>
      </c>
      <c r="B124">
        <f>'BIS-RER'!AE156</f>
        <v>124.64999999999999</v>
      </c>
      <c r="C124">
        <f>FRED!H289</f>
        <v>177.63333333333333</v>
      </c>
      <c r="D124">
        <f t="shared" si="3"/>
        <v>81.454721095152522</v>
      </c>
      <c r="E124">
        <f>FAME!F129</f>
        <v>74.588428017694994</v>
      </c>
      <c r="F124">
        <f t="shared" si="4"/>
        <v>79.846944185640936</v>
      </c>
      <c r="G124">
        <f>FRED!G289/D124*F124</f>
        <v>1.4089475474759667</v>
      </c>
      <c r="H124">
        <f t="shared" si="5"/>
        <v>91.148254966972686</v>
      </c>
    </row>
    <row r="125" spans="1:8">
      <c r="A125" s="25">
        <v>37165</v>
      </c>
      <c r="B125">
        <f>'BIS-RER'!AE157</f>
        <v>124.64999999999999</v>
      </c>
      <c r="C125">
        <f>FRED!H290</f>
        <v>177.5</v>
      </c>
      <c r="D125">
        <f t="shared" si="3"/>
        <v>81.393580377498083</v>
      </c>
      <c r="E125">
        <f>FAME!F130</f>
        <v>74.942687347741497</v>
      </c>
      <c r="F125">
        <f t="shared" si="4"/>
        <v>80.226178950405711</v>
      </c>
      <c r="G125">
        <f>FRED!G290/D125*F125</f>
        <v>1.4218854148097912</v>
      </c>
      <c r="H125">
        <f t="shared" si="5"/>
        <v>91.985237175845441</v>
      </c>
    </row>
    <row r="126" spans="1:8">
      <c r="A126" s="25">
        <v>37257</v>
      </c>
      <c r="B126">
        <f>'BIS-RER'!AE158</f>
        <v>124.91000000000001</v>
      </c>
      <c r="C126">
        <f>FRED!H291</f>
        <v>178.06666666666666</v>
      </c>
      <c r="D126">
        <f t="shared" si="3"/>
        <v>81.653428427529533</v>
      </c>
      <c r="E126">
        <f>FAME!F131</f>
        <v>75.253319605195898</v>
      </c>
      <c r="F126">
        <f t="shared" si="4"/>
        <v>80.558710915248</v>
      </c>
      <c r="G126">
        <f>FRED!G291/D126*F126</f>
        <v>1.4069869214621189</v>
      </c>
      <c r="H126">
        <f t="shared" si="5"/>
        <v>91.021417285807601</v>
      </c>
    </row>
    <row r="127" spans="1:8">
      <c r="A127" s="25">
        <v>37347</v>
      </c>
      <c r="B127">
        <f>'BIS-RER'!AE159</f>
        <v>123.17333333333335</v>
      </c>
      <c r="C127">
        <f>FRED!H292</f>
        <v>179.46666666666667</v>
      </c>
      <c r="D127">
        <f t="shared" si="3"/>
        <v>82.295405962901341</v>
      </c>
      <c r="E127">
        <f>FAME!F132</f>
        <v>75.296634028825693</v>
      </c>
      <c r="F127">
        <f t="shared" si="4"/>
        <v>80.605079024322251</v>
      </c>
      <c r="G127">
        <f>FRED!G292/D127*F127</f>
        <v>1.4314444278540679</v>
      </c>
      <c r="H127">
        <f t="shared" si="5"/>
        <v>92.603633055630468</v>
      </c>
    </row>
    <row r="128" spans="1:8">
      <c r="A128" s="25">
        <v>37438</v>
      </c>
      <c r="B128">
        <f>'BIS-RER'!AE160</f>
        <v>123.77</v>
      </c>
      <c r="C128">
        <f>FRED!H293</f>
        <v>180.43333333333334</v>
      </c>
      <c r="D128">
        <f t="shared" si="3"/>
        <v>82.738676165896166</v>
      </c>
      <c r="E128">
        <f>FAME!F133</f>
        <v>75.613640081670894</v>
      </c>
      <c r="F128">
        <f t="shared" si="4"/>
        <v>80.944434139864256</v>
      </c>
      <c r="G128">
        <f>FRED!G293/D128*F128</f>
        <v>1.5160906899655648</v>
      </c>
      <c r="H128">
        <f t="shared" si="5"/>
        <v>98.079606305849381</v>
      </c>
    </row>
    <row r="129" spans="1:8">
      <c r="A129" s="25">
        <v>37530</v>
      </c>
      <c r="B129">
        <f>'BIS-RER'!AE161</f>
        <v>124.48333333333333</v>
      </c>
      <c r="C129">
        <f>FRED!H294</f>
        <v>181.5</v>
      </c>
      <c r="D129">
        <f t="shared" si="3"/>
        <v>83.227801907131834</v>
      </c>
      <c r="E129">
        <f>FAME!F134</f>
        <v>75.930968726824702</v>
      </c>
      <c r="F129">
        <f t="shared" si="4"/>
        <v>81.284134590610975</v>
      </c>
      <c r="G129">
        <f>FRED!G294/D129*F129</f>
        <v>1.5347132075206347</v>
      </c>
      <c r="H129">
        <f t="shared" si="5"/>
        <v>99.284342409245994</v>
      </c>
    </row>
    <row r="130" spans="1:8">
      <c r="A130" s="25">
        <v>37622</v>
      </c>
      <c r="B130">
        <f>'BIS-RER'!AE162</f>
        <v>119.68333333333334</v>
      </c>
      <c r="C130">
        <f>FRED!H295</f>
        <v>183.36666666666667</v>
      </c>
      <c r="D130">
        <f t="shared" si="3"/>
        <v>84.083771954294264</v>
      </c>
      <c r="E130">
        <f>FAME!F135</f>
        <v>76.199806653783099</v>
      </c>
      <c r="F130">
        <f t="shared" si="4"/>
        <v>81.571925706730738</v>
      </c>
      <c r="G130">
        <f>FRED!G295/D130*F130</f>
        <v>1.5546076191491704</v>
      </c>
      <c r="H130">
        <f t="shared" si="5"/>
        <v>100.57136044393732</v>
      </c>
    </row>
    <row r="131" spans="1:8">
      <c r="A131" s="25">
        <v>37712</v>
      </c>
      <c r="B131">
        <f>'BIS-RER'!AE163</f>
        <v>116.22000000000001</v>
      </c>
      <c r="C131">
        <f>FRED!H296</f>
        <v>183.06666666666666</v>
      </c>
      <c r="D131">
        <f t="shared" ref="D131:D194" si="6">C131/$C$200*100</f>
        <v>83.946205339571719</v>
      </c>
      <c r="E131">
        <f>FAME!F136</f>
        <v>76.358650767165301</v>
      </c>
      <c r="F131">
        <f t="shared" ref="F131:F194" si="7">E131/$E$200*100</f>
        <v>81.741968398238299</v>
      </c>
      <c r="G131">
        <f>FRED!G296/D131*F131</f>
        <v>1.5758344992084086</v>
      </c>
      <c r="H131">
        <f t="shared" ref="H131:H194" si="8">G131/$G$200*100</f>
        <v>101.94457911290682</v>
      </c>
    </row>
    <row r="132" spans="1:8">
      <c r="A132" s="25">
        <v>37803</v>
      </c>
      <c r="B132">
        <f>'BIS-RER'!AE164</f>
        <v>116.26333333333332</v>
      </c>
      <c r="C132">
        <f>FRED!H297</f>
        <v>184.43333333333334</v>
      </c>
      <c r="D132">
        <f t="shared" si="6"/>
        <v>84.572897695529932</v>
      </c>
      <c r="E132">
        <f>FAME!F137</f>
        <v>76.562646468113499</v>
      </c>
      <c r="F132">
        <f t="shared" si="7"/>
        <v>81.960345883601804</v>
      </c>
      <c r="G132">
        <f>FRED!G297/D132*F132</f>
        <v>1.5609058118589652</v>
      </c>
      <c r="H132">
        <f t="shared" si="8"/>
        <v>100.97880589921485</v>
      </c>
    </row>
    <row r="133" spans="1:8">
      <c r="A133" s="25">
        <v>37895</v>
      </c>
      <c r="B133">
        <f>'BIS-RER'!AE165</f>
        <v>117.87</v>
      </c>
      <c r="C133">
        <f>FRED!H298</f>
        <v>185.13333333333333</v>
      </c>
      <c r="D133">
        <f t="shared" si="6"/>
        <v>84.893886463215836</v>
      </c>
      <c r="E133">
        <f>FAME!F138</f>
        <v>77.024912100558396</v>
      </c>
      <c r="F133">
        <f t="shared" si="7"/>
        <v>82.455201441410466</v>
      </c>
      <c r="G133">
        <f>FRED!G298/D133*F133</f>
        <v>1.6588759947638239</v>
      </c>
      <c r="H133">
        <f t="shared" si="8"/>
        <v>107.31673609865355</v>
      </c>
    </row>
    <row r="134" spans="1:8">
      <c r="A134" s="25">
        <v>37987</v>
      </c>
      <c r="B134">
        <f>'BIS-RER'!AE166</f>
        <v>121.98333333333333</v>
      </c>
      <c r="C134">
        <f>FRED!H299</f>
        <v>186.7</v>
      </c>
      <c r="D134">
        <f t="shared" si="6"/>
        <v>85.612289895655707</v>
      </c>
      <c r="E134">
        <f>FAME!F139</f>
        <v>77.518988273399799</v>
      </c>
      <c r="F134">
        <f t="shared" si="7"/>
        <v>82.984110196357861</v>
      </c>
      <c r="G134">
        <f>FRED!G299/D134*F134</f>
        <v>1.7820793361095943</v>
      </c>
      <c r="H134">
        <f t="shared" si="8"/>
        <v>115.28706089171246</v>
      </c>
    </row>
    <row r="135" spans="1:8">
      <c r="A135" s="25">
        <v>38078</v>
      </c>
      <c r="B135">
        <f>'BIS-RER'!AE167</f>
        <v>122.70333333333333</v>
      </c>
      <c r="C135">
        <f>FRED!H300</f>
        <v>188.16666666666666</v>
      </c>
      <c r="D135">
        <f t="shared" si="6"/>
        <v>86.284837789854762</v>
      </c>
      <c r="E135">
        <f>FAME!F140</f>
        <v>77.860232840152804</v>
      </c>
      <c r="F135">
        <f t="shared" si="7"/>
        <v>83.349412651434633</v>
      </c>
      <c r="G135">
        <f>FRED!G300/D135*F135</f>
        <v>1.7448312487701159</v>
      </c>
      <c r="H135">
        <f t="shared" si="8"/>
        <v>112.87739122875522</v>
      </c>
    </row>
    <row r="136" spans="1:8">
      <c r="A136" s="25">
        <v>38169</v>
      </c>
      <c r="B136">
        <f>'BIS-RER'!AE168</f>
        <v>122.18333333333334</v>
      </c>
      <c r="C136">
        <f>FRED!H301</f>
        <v>189.36666666666667</v>
      </c>
      <c r="D136">
        <f t="shared" si="6"/>
        <v>86.835104248744898</v>
      </c>
      <c r="E136">
        <f>FAME!F141</f>
        <v>78.392736525624002</v>
      </c>
      <c r="F136">
        <f t="shared" si="7"/>
        <v>83.919458075134671</v>
      </c>
      <c r="G136">
        <f>FRED!G301/D136*F136</f>
        <v>1.7581729306919287</v>
      </c>
      <c r="H136">
        <f t="shared" si="8"/>
        <v>113.74049718871531</v>
      </c>
    </row>
    <row r="137" spans="1:8">
      <c r="A137" s="25">
        <v>38261</v>
      </c>
      <c r="B137">
        <f>'BIS-RER'!AE169</f>
        <v>119.56</v>
      </c>
      <c r="C137">
        <f>FRED!H302</f>
        <v>191.4</v>
      </c>
      <c r="D137">
        <f t="shared" si="6"/>
        <v>87.76750019297539</v>
      </c>
      <c r="E137">
        <f>FAME!F142</f>
        <v>78.665056584133595</v>
      </c>
      <c r="F137">
        <f t="shared" si="7"/>
        <v>84.210976814573542</v>
      </c>
      <c r="G137">
        <f>FRED!G302/D137*F137</f>
        <v>1.7929458929906381</v>
      </c>
      <c r="H137">
        <f t="shared" si="8"/>
        <v>115.99004497297287</v>
      </c>
    </row>
    <row r="138" spans="1:8">
      <c r="A138" s="25">
        <v>38353</v>
      </c>
      <c r="B138">
        <f>'BIS-RER'!AE170</f>
        <v>119.97666666666667</v>
      </c>
      <c r="C138">
        <f>FRED!H303</f>
        <v>192.36666666666667</v>
      </c>
      <c r="D138">
        <f t="shared" si="6"/>
        <v>88.210770395970215</v>
      </c>
      <c r="E138">
        <f>FAME!F143</f>
        <v>79.027982253415104</v>
      </c>
      <c r="F138">
        <f t="shared" si="7"/>
        <v>84.599488899206605</v>
      </c>
      <c r="G138">
        <f>FRED!G303/D138*F138</f>
        <v>1.8136844524936153</v>
      </c>
      <c r="H138">
        <f t="shared" si="8"/>
        <v>117.3316729935556</v>
      </c>
    </row>
    <row r="139" spans="1:8">
      <c r="A139" s="25">
        <v>38443</v>
      </c>
      <c r="B139">
        <f>'BIS-RER'!AE171</f>
        <v>121.26333333333332</v>
      </c>
      <c r="C139">
        <f>FRED!H304</f>
        <v>193.66666666666666</v>
      </c>
      <c r="D139">
        <f t="shared" si="6"/>
        <v>88.80689239310118</v>
      </c>
      <c r="E139">
        <f>FAME!F144</f>
        <v>79.616168255291001</v>
      </c>
      <c r="F139">
        <f t="shared" si="7"/>
        <v>85.229142266501299</v>
      </c>
      <c r="G139">
        <f>FRED!G304/D139*F139</f>
        <v>1.7811901139730089</v>
      </c>
      <c r="H139">
        <f t="shared" si="8"/>
        <v>115.22953494181249</v>
      </c>
    </row>
    <row r="140" spans="1:8">
      <c r="A140" s="25">
        <v>38534</v>
      </c>
      <c r="B140">
        <f>'BIS-RER'!AE172</f>
        <v>119.61333333333334</v>
      </c>
      <c r="C140">
        <f>FRED!H305</f>
        <v>196.6</v>
      </c>
      <c r="D140">
        <f t="shared" si="6"/>
        <v>90.151988181499277</v>
      </c>
      <c r="E140">
        <f>FAME!F145</f>
        <v>80.274457647529502</v>
      </c>
      <c r="F140">
        <f t="shared" si="7"/>
        <v>85.933841343248133</v>
      </c>
      <c r="G140">
        <f>FRED!G305/D140*F140</f>
        <v>1.7012070827494552</v>
      </c>
      <c r="H140">
        <f t="shared" si="8"/>
        <v>110.05523747697366</v>
      </c>
    </row>
    <row r="141" spans="1:8">
      <c r="A141" s="25">
        <v>38626</v>
      </c>
      <c r="B141">
        <f>'BIS-RER'!AE173</f>
        <v>119.66666666666667</v>
      </c>
      <c r="C141">
        <f>FRED!H306</f>
        <v>198.43333333333334</v>
      </c>
      <c r="D141">
        <f t="shared" si="6"/>
        <v>90.992673049248083</v>
      </c>
      <c r="E141">
        <f>FAME!F146</f>
        <v>80.800390105064196</v>
      </c>
      <c r="F141">
        <f t="shared" si="7"/>
        <v>86.496852264623598</v>
      </c>
      <c r="G141">
        <f>FRED!G306/D141*F141</f>
        <v>1.6621620428588124</v>
      </c>
      <c r="H141">
        <f t="shared" si="8"/>
        <v>107.52931856854913</v>
      </c>
    </row>
    <row r="142" spans="1:8">
      <c r="A142" s="25">
        <v>38718</v>
      </c>
      <c r="B142">
        <f>'BIS-RER'!AE174</f>
        <v>118.43333333333334</v>
      </c>
      <c r="C142">
        <f>FRED!H307</f>
        <v>199.46666666666667</v>
      </c>
      <c r="D142">
        <f t="shared" si="6"/>
        <v>91.466513611070141</v>
      </c>
      <c r="E142">
        <f>FAME!F147</f>
        <v>81.294246606883505</v>
      </c>
      <c r="F142">
        <f t="shared" si="7"/>
        <v>87.025525861647608</v>
      </c>
      <c r="G142">
        <f>FRED!G307/D142*F142</f>
        <v>1.6681011633332519</v>
      </c>
      <c r="H142">
        <f t="shared" si="8"/>
        <v>107.91353476471166</v>
      </c>
    </row>
    <row r="143" spans="1:8">
      <c r="A143" s="25">
        <v>38808</v>
      </c>
      <c r="B143">
        <f>'BIS-RER'!AE175</f>
        <v>119.38333333333333</v>
      </c>
      <c r="C143">
        <f>FRED!H308</f>
        <v>201.26666666666668</v>
      </c>
      <c r="D143">
        <f t="shared" si="6"/>
        <v>92.291913299405337</v>
      </c>
      <c r="E143">
        <f>FAME!F148</f>
        <v>81.649141590829601</v>
      </c>
      <c r="F143">
        <f t="shared" si="7"/>
        <v>87.405441094184553</v>
      </c>
      <c r="G143">
        <f>FRED!G308/D143*F143</f>
        <v>1.7317832502433959</v>
      </c>
      <c r="H143">
        <f t="shared" si="8"/>
        <v>112.03328436427135</v>
      </c>
    </row>
    <row r="144" spans="1:8">
      <c r="A144" s="25">
        <v>38899</v>
      </c>
      <c r="B144">
        <f>'BIS-RER'!AE176</f>
        <v>122.03333333333335</v>
      </c>
      <c r="C144">
        <f>FRED!H309</f>
        <v>203.16666666666666</v>
      </c>
      <c r="D144">
        <f t="shared" si="6"/>
        <v>93.163168525981362</v>
      </c>
      <c r="E144">
        <f>FAME!F149</f>
        <v>81.704330945918798</v>
      </c>
      <c r="F144">
        <f t="shared" si="7"/>
        <v>87.464521322479527</v>
      </c>
      <c r="G144">
        <f>FRED!G309/D144*F144</f>
        <v>1.7603568311039735</v>
      </c>
      <c r="H144">
        <f t="shared" si="8"/>
        <v>113.88177903553502</v>
      </c>
    </row>
    <row r="145" spans="1:8">
      <c r="A145" s="25">
        <v>38991</v>
      </c>
      <c r="B145">
        <f>'BIS-RER'!AE177</f>
        <v>124.58</v>
      </c>
      <c r="C145">
        <f>FRED!H310</f>
        <v>202.33333333333334</v>
      </c>
      <c r="D145">
        <f t="shared" si="6"/>
        <v>92.781039040641005</v>
      </c>
      <c r="E145">
        <f>FAME!F150</f>
        <v>82.511136982452001</v>
      </c>
      <c r="F145">
        <f t="shared" si="7"/>
        <v>88.328207530646054</v>
      </c>
      <c r="G145">
        <f>FRED!G310/D145*F145</f>
        <v>1.8245768771026731</v>
      </c>
      <c r="H145">
        <f t="shared" si="8"/>
        <v>118.03633052126381</v>
      </c>
    </row>
    <row r="146" spans="1:8">
      <c r="A146" s="25">
        <v>39083</v>
      </c>
      <c r="B146">
        <f>'BIS-RER'!AE178</f>
        <v>125.69</v>
      </c>
      <c r="C146">
        <f>FRED!H311</f>
        <v>204.31700000000001</v>
      </c>
      <c r="D146">
        <f t="shared" si="6"/>
        <v>93.69066006754521</v>
      </c>
      <c r="E146">
        <f>FAME!F151</f>
        <v>83.213609441933897</v>
      </c>
      <c r="F146">
        <f t="shared" si="7"/>
        <v>89.080204599828079</v>
      </c>
      <c r="G146">
        <f>FRED!G311/D146*F146</f>
        <v>1.8585887149366036</v>
      </c>
      <c r="H146">
        <f t="shared" si="8"/>
        <v>120.23663930659514</v>
      </c>
    </row>
    <row r="147" spans="1:8">
      <c r="A147" s="25">
        <v>39173</v>
      </c>
      <c r="B147">
        <f>'BIS-RER'!AE179</f>
        <v>124.64</v>
      </c>
      <c r="C147">
        <f>FRED!H312</f>
        <v>206.631</v>
      </c>
      <c r="D147">
        <f t="shared" si="6"/>
        <v>94.751757222438343</v>
      </c>
      <c r="E147">
        <f>FAME!F152</f>
        <v>84.3997256645807</v>
      </c>
      <c r="F147">
        <f t="shared" si="7"/>
        <v>90.349942524924103</v>
      </c>
      <c r="G147">
        <f>FRED!G312/D147*F147</f>
        <v>1.8939553438977337</v>
      </c>
      <c r="H147">
        <f t="shared" si="8"/>
        <v>122.52459283591301</v>
      </c>
    </row>
    <row r="148" spans="1:8">
      <c r="A148" s="25">
        <v>39264</v>
      </c>
      <c r="B148">
        <f>'BIS-RER'!AE180</f>
        <v>124.40999999999998</v>
      </c>
      <c r="C148">
        <f>FRED!H313</f>
        <v>207.93899999999999</v>
      </c>
      <c r="D148">
        <f t="shared" si="6"/>
        <v>95.351547662628576</v>
      </c>
      <c r="E148">
        <f>FAME!F153</f>
        <v>85.622104150570607</v>
      </c>
      <c r="F148">
        <f t="shared" si="7"/>
        <v>91.658499218482646</v>
      </c>
      <c r="G148">
        <f>FRED!G313/D148*F148</f>
        <v>1.9430568489731981</v>
      </c>
      <c r="H148">
        <f t="shared" si="8"/>
        <v>125.70108901697961</v>
      </c>
    </row>
    <row r="149" spans="1:8">
      <c r="A149" s="25">
        <v>39356</v>
      </c>
      <c r="B149">
        <f>'BIS-RER'!AE181</f>
        <v>120.67666666666668</v>
      </c>
      <c r="C149">
        <f>FRED!H314</f>
        <v>210.48966666666666</v>
      </c>
      <c r="D149">
        <f t="shared" si="6"/>
        <v>96.521169591358372</v>
      </c>
      <c r="E149">
        <f>FAME!F154</f>
        <v>85.715618337167101</v>
      </c>
      <c r="F149">
        <f t="shared" si="7"/>
        <v>91.758606195344598</v>
      </c>
      <c r="G149">
        <f>FRED!G314/D149*F149</f>
        <v>1.9433005837343955</v>
      </c>
      <c r="H149">
        <f t="shared" si="8"/>
        <v>125.71685681344422</v>
      </c>
    </row>
    <row r="150" spans="1:8">
      <c r="A150" s="25">
        <v>39448</v>
      </c>
      <c r="B150">
        <f>'BIS-RER'!AE182</f>
        <v>113.19666666666666</v>
      </c>
      <c r="C150">
        <f>FRED!H315</f>
        <v>212.76966666666667</v>
      </c>
      <c r="D150">
        <f t="shared" si="6"/>
        <v>97.566675863249614</v>
      </c>
      <c r="E150">
        <f>FAME!F155</f>
        <v>85.678256256597606</v>
      </c>
      <c r="F150">
        <f t="shared" si="7"/>
        <v>91.718610072069481</v>
      </c>
      <c r="G150">
        <f>FRED!G315/D150*F150</f>
        <v>1.8603667320577051</v>
      </c>
      <c r="H150">
        <f t="shared" si="8"/>
        <v>120.35166357288534</v>
      </c>
    </row>
    <row r="151" spans="1:8">
      <c r="A151" s="25">
        <v>39539</v>
      </c>
      <c r="B151">
        <f>'BIS-RER'!AE183</f>
        <v>109.75333333333333</v>
      </c>
      <c r="C151">
        <f>FRED!H316</f>
        <v>215.53766666666667</v>
      </c>
      <c r="D151">
        <f t="shared" si="6"/>
        <v>98.83595716175617</v>
      </c>
      <c r="E151">
        <f>FAME!F156</f>
        <v>86.159807231592296</v>
      </c>
      <c r="F151">
        <f t="shared" si="7"/>
        <v>92.234110597349627</v>
      </c>
      <c r="G151">
        <f>FRED!G316/D151*F151</f>
        <v>1.839496730251706</v>
      </c>
      <c r="H151">
        <f t="shared" si="8"/>
        <v>119.00153222897396</v>
      </c>
    </row>
    <row r="152" spans="1:8">
      <c r="A152" s="25">
        <v>39630</v>
      </c>
      <c r="B152">
        <f>'BIS-RER'!AE184</f>
        <v>109.46999999999998</v>
      </c>
      <c r="C152">
        <f>FRED!H317</f>
        <v>218.86099999999999</v>
      </c>
      <c r="D152">
        <f t="shared" si="6"/>
        <v>100.35988954929356</v>
      </c>
      <c r="E152">
        <f>FAME!F157</f>
        <v>86.923593915587901</v>
      </c>
      <c r="F152">
        <f t="shared" si="7"/>
        <v>93.051744570172673</v>
      </c>
      <c r="G152">
        <f>FRED!G317/D152*F152</f>
        <v>1.7546081941920733</v>
      </c>
      <c r="H152">
        <f t="shared" si="8"/>
        <v>113.50988568585207</v>
      </c>
    </row>
    <row r="153" spans="1:8">
      <c r="A153" s="25">
        <v>39722</v>
      </c>
      <c r="B153">
        <f>'BIS-RER'!AE185</f>
        <v>101.72666666666667</v>
      </c>
      <c r="C153">
        <f>FRED!H318</f>
        <v>213.84866666666667</v>
      </c>
      <c r="D153">
        <f t="shared" si="6"/>
        <v>98.061457120868326</v>
      </c>
      <c r="E153">
        <f>FAME!F158</f>
        <v>87.534043463383099</v>
      </c>
      <c r="F153">
        <f t="shared" si="7"/>
        <v>93.705231072923326</v>
      </c>
      <c r="G153">
        <f>FRED!G318/D153*F153</f>
        <v>1.5006112478887745</v>
      </c>
      <c r="H153">
        <f t="shared" si="8"/>
        <v>97.07820342489093</v>
      </c>
    </row>
    <row r="154" spans="1:8">
      <c r="A154" s="25">
        <v>39814</v>
      </c>
      <c r="B154">
        <f>'BIS-RER'!AE186</f>
        <v>94.153333333333322</v>
      </c>
      <c r="C154">
        <f>FRED!H319</f>
        <v>212.37766666666667</v>
      </c>
      <c r="D154">
        <f t="shared" si="6"/>
        <v>97.386922153345509</v>
      </c>
      <c r="E154">
        <f>FAME!F159</f>
        <v>88.432141095584399</v>
      </c>
      <c r="F154">
        <f t="shared" si="7"/>
        <v>94.666644973409618</v>
      </c>
      <c r="G154">
        <f>FRED!G319/D154*F154</f>
        <v>1.3943684301153549</v>
      </c>
      <c r="H154">
        <f t="shared" si="8"/>
        <v>90.20509628888064</v>
      </c>
    </row>
    <row r="155" spans="1:8">
      <c r="A155" s="25">
        <v>39904</v>
      </c>
      <c r="B155">
        <f>'BIS-RER'!AE187</f>
        <v>98.383333333333326</v>
      </c>
      <c r="C155">
        <f>FRED!H320</f>
        <v>213.50700000000001</v>
      </c>
      <c r="D155">
        <f t="shared" si="6"/>
        <v>97.904784031878776</v>
      </c>
      <c r="E155">
        <f>FAME!F160</f>
        <v>89.149858941178394</v>
      </c>
      <c r="F155">
        <f t="shared" si="7"/>
        <v>95.434962234963734</v>
      </c>
      <c r="G155">
        <f>FRED!G320/D155*F155</f>
        <v>1.511094979031846</v>
      </c>
      <c r="H155">
        <f t="shared" si="8"/>
        <v>97.75642157498865</v>
      </c>
    </row>
    <row r="156" spans="1:8">
      <c r="A156" s="25">
        <v>39995</v>
      </c>
      <c r="B156">
        <f>'BIS-RER'!AE188</f>
        <v>100.77666666666666</v>
      </c>
      <c r="C156">
        <f>FRED!H321</f>
        <v>215.34399999999999</v>
      </c>
      <c r="D156">
        <f t="shared" si="6"/>
        <v>98.747150269363075</v>
      </c>
      <c r="E156">
        <f>FAME!F161</f>
        <v>89.637373829716694</v>
      </c>
      <c r="F156">
        <f t="shared" si="7"/>
        <v>95.956847132250374</v>
      </c>
      <c r="G156">
        <f>FRED!G321/D156*F156</f>
        <v>1.5946406462962852</v>
      </c>
      <c r="H156">
        <f t="shared" si="8"/>
        <v>103.16119465887441</v>
      </c>
    </row>
    <row r="157" spans="1:8">
      <c r="A157" s="25">
        <v>40087</v>
      </c>
      <c r="B157">
        <f>'BIS-RER'!AE189</f>
        <v>97.663333333333341</v>
      </c>
      <c r="C157">
        <f>FRED!H322</f>
        <v>217.03</v>
      </c>
      <c r="D157">
        <f t="shared" si="6"/>
        <v>99.520274644103708</v>
      </c>
      <c r="E157">
        <f>FAME!F162</f>
        <v>90.489733243559101</v>
      </c>
      <c r="F157">
        <f t="shared" si="7"/>
        <v>96.869298250365304</v>
      </c>
      <c r="G157">
        <f>FRED!G322/D157*F157</f>
        <v>1.5900283788278451</v>
      </c>
      <c r="H157">
        <f t="shared" si="8"/>
        <v>102.86281582146322</v>
      </c>
    </row>
    <row r="158" spans="1:8">
      <c r="A158" s="25">
        <v>40179</v>
      </c>
      <c r="B158">
        <f>'BIS-RER'!AE190</f>
        <v>98.073333333333323</v>
      </c>
      <c r="C158">
        <f>FRED!H323</f>
        <v>217.374</v>
      </c>
      <c r="D158">
        <f t="shared" si="6"/>
        <v>99.678017695652215</v>
      </c>
      <c r="E158">
        <f>FAME!F163</f>
        <v>92.029466678588605</v>
      </c>
      <c r="F158">
        <f t="shared" si="7"/>
        <v>98.51758355299161</v>
      </c>
      <c r="G158">
        <f>FRED!G323/D158*F158</f>
        <v>1.5393808180071784</v>
      </c>
      <c r="H158">
        <f t="shared" si="8"/>
        <v>99.586301521546645</v>
      </c>
    </row>
    <row r="159" spans="1:8">
      <c r="A159" s="25">
        <v>40269</v>
      </c>
      <c r="B159">
        <f>'BIS-RER'!AE191</f>
        <v>99.589999999999989</v>
      </c>
      <c r="C159">
        <f>FRED!H324</f>
        <v>217.29733333333334</v>
      </c>
      <c r="D159">
        <f t="shared" si="6"/>
        <v>99.642861783000896</v>
      </c>
      <c r="E159">
        <f>FAME!F164</f>
        <v>93.071244822687206</v>
      </c>
      <c r="F159">
        <f t="shared" si="7"/>
        <v>99.63280750309184</v>
      </c>
      <c r="G159">
        <f>FRED!G324/D159*F159</f>
        <v>1.4929509038298916</v>
      </c>
      <c r="H159">
        <f t="shared" si="8"/>
        <v>96.582637074912441</v>
      </c>
    </row>
    <row r="160" spans="1:8">
      <c r="A160" s="25">
        <v>40360</v>
      </c>
      <c r="B160">
        <f>'BIS-RER'!AE192</f>
        <v>102.21</v>
      </c>
      <c r="C160">
        <f>FRED!H325</f>
        <v>217.93433333333334</v>
      </c>
      <c r="D160">
        <f t="shared" si="6"/>
        <v>99.934961561595074</v>
      </c>
      <c r="E160">
        <f>FAME!F165</f>
        <v>93.883482326713406</v>
      </c>
      <c r="F160">
        <f t="shared" si="7"/>
        <v>100.50230809953931</v>
      </c>
      <c r="G160">
        <f>FRED!G325/D160*F160</f>
        <v>1.5608895173003312</v>
      </c>
      <c r="H160">
        <f t="shared" si="8"/>
        <v>100.97775176445477</v>
      </c>
    </row>
    <row r="161" spans="1:8">
      <c r="A161" s="25">
        <v>40452</v>
      </c>
      <c r="B161">
        <f>'BIS-RER'!AE193</f>
        <v>100.13333333333333</v>
      </c>
      <c r="C161">
        <f>FRED!H326</f>
        <v>219.69900000000001</v>
      </c>
      <c r="D161">
        <f t="shared" si="6"/>
        <v>100.74415895975184</v>
      </c>
      <c r="E161">
        <f>FAME!F166</f>
        <v>94.672826003752405</v>
      </c>
      <c r="F161">
        <f t="shared" si="7"/>
        <v>101.34730084437729</v>
      </c>
      <c r="G161">
        <f>FRED!G326/D161*F161</f>
        <v>1.5898814345736638</v>
      </c>
      <c r="H161">
        <f t="shared" si="8"/>
        <v>102.85330963908612</v>
      </c>
    </row>
    <row r="162" spans="1:8">
      <c r="A162" s="25">
        <v>40544</v>
      </c>
      <c r="B162">
        <f>'BIS-RER'!AE194</f>
        <v>101.5</v>
      </c>
      <c r="C162">
        <f>FRED!H327</f>
        <v>222.04366666666667</v>
      </c>
      <c r="D162">
        <f t="shared" si="6"/>
        <v>101.81931847970549</v>
      </c>
      <c r="E162">
        <f>FAME!F167</f>
        <v>95.222004782526497</v>
      </c>
      <c r="F162">
        <f t="shared" si="7"/>
        <v>101.93519696261039</v>
      </c>
      <c r="G162">
        <f>FRED!G327/D162*F162</f>
        <v>1.6044900905594839</v>
      </c>
      <c r="H162">
        <f t="shared" si="8"/>
        <v>103.79837924292319</v>
      </c>
    </row>
    <row r="163" spans="1:8">
      <c r="A163" s="25">
        <v>40634</v>
      </c>
      <c r="B163">
        <f>'BIS-RER'!AE195</f>
        <v>99.44</v>
      </c>
      <c r="C163">
        <f>FRED!H328</f>
        <v>224.56833333333333</v>
      </c>
      <c r="D163">
        <f t="shared" si="6"/>
        <v>102.97701796849266</v>
      </c>
      <c r="E163">
        <f>FAME!F168</f>
        <v>95.661295801858003</v>
      </c>
      <c r="F163">
        <f t="shared" si="7"/>
        <v>102.40545818722684</v>
      </c>
      <c r="G163">
        <f>FRED!G328/D163*F163</f>
        <v>1.6218416984509545</v>
      </c>
      <c r="H163">
        <f t="shared" si="8"/>
        <v>104.92089709890155</v>
      </c>
    </row>
    <row r="164" spans="1:8">
      <c r="A164" s="25">
        <v>40725</v>
      </c>
      <c r="B164">
        <f>'BIS-RER'!AE196</f>
        <v>99.65666666666668</v>
      </c>
      <c r="C164">
        <f>FRED!H329</f>
        <v>226.03266666666667</v>
      </c>
      <c r="D164">
        <f t="shared" si="6"/>
        <v>103.64849590013276</v>
      </c>
      <c r="E164">
        <f>FAME!F169</f>
        <v>96.158976681549802</v>
      </c>
      <c r="F164">
        <f t="shared" si="7"/>
        <v>102.93822578240372</v>
      </c>
      <c r="G164">
        <f>FRED!G329/D164*F164</f>
        <v>1.5991968482985952</v>
      </c>
      <c r="H164">
        <f t="shared" si="8"/>
        <v>103.45594648447043</v>
      </c>
    </row>
    <row r="165" spans="1:8">
      <c r="A165" s="25">
        <v>40817</v>
      </c>
      <c r="B165">
        <f>'BIS-RER'!AE197</f>
        <v>101.52999999999999</v>
      </c>
      <c r="C165">
        <f>FRED!H330</f>
        <v>227.04733333333334</v>
      </c>
      <c r="D165">
        <f t="shared" si="6"/>
        <v>104.11377676148319</v>
      </c>
      <c r="E165">
        <f>FAME!F170</f>
        <v>97.163046855428803</v>
      </c>
      <c r="F165">
        <f t="shared" si="7"/>
        <v>104.01308333421007</v>
      </c>
      <c r="G165">
        <f>FRED!G330/D165*F165</f>
        <v>1.5703240563162641</v>
      </c>
      <c r="H165">
        <f t="shared" si="8"/>
        <v>101.58809511560409</v>
      </c>
    </row>
    <row r="166" spans="1:8">
      <c r="A166" s="25">
        <v>40909</v>
      </c>
      <c r="B166">
        <f>'BIS-RER'!AE198</f>
        <v>103.14</v>
      </c>
      <c r="C166">
        <f>FRED!H331</f>
        <v>228.32599999999999</v>
      </c>
      <c r="D166">
        <f t="shared" si="6"/>
        <v>104.70011624378944</v>
      </c>
      <c r="E166">
        <f>FAME!F171</f>
        <v>97.8792417457243</v>
      </c>
      <c r="F166">
        <f t="shared" si="7"/>
        <v>104.77977027146392</v>
      </c>
      <c r="G166">
        <f>FRED!G331/D166*F166</f>
        <v>1.5732766567772145</v>
      </c>
      <c r="H166">
        <f t="shared" si="8"/>
        <v>101.77910604437317</v>
      </c>
    </row>
    <row r="167" spans="1:8">
      <c r="A167" s="25">
        <v>41000</v>
      </c>
      <c r="B167">
        <f>'BIS-RER'!AE199</f>
        <v>105.43333333333334</v>
      </c>
      <c r="C167">
        <f>FRED!H332</f>
        <v>228.80799999999999</v>
      </c>
      <c r="D167">
        <f t="shared" si="6"/>
        <v>104.9211399381103</v>
      </c>
      <c r="E167">
        <f>FAME!F172</f>
        <v>98.250489412791197</v>
      </c>
      <c r="F167">
        <f t="shared" si="7"/>
        <v>105.17719105829573</v>
      </c>
      <c r="G167">
        <f>FRED!G332/D167*F167</f>
        <v>1.5866736530006864</v>
      </c>
      <c r="H167">
        <f t="shared" si="8"/>
        <v>102.6457904214858</v>
      </c>
    </row>
    <row r="168" spans="1:8">
      <c r="A168" s="25">
        <v>41091</v>
      </c>
      <c r="B168">
        <f>'BIS-RER'!AE200</f>
        <v>107.08</v>
      </c>
      <c r="C168">
        <f>FRED!H333</f>
        <v>229.84100000000001</v>
      </c>
      <c r="D168">
        <f t="shared" si="6"/>
        <v>105.39482764813823</v>
      </c>
      <c r="E168">
        <f>FAME!F173</f>
        <v>98.752415459465396</v>
      </c>
      <c r="F168">
        <f t="shared" si="7"/>
        <v>105.71450310654811</v>
      </c>
      <c r="G168">
        <f>FRED!G333/D168*F168</f>
        <v>1.5848862689270029</v>
      </c>
      <c r="H168">
        <f t="shared" si="8"/>
        <v>102.5301601841758</v>
      </c>
    </row>
    <row r="169" spans="1:8">
      <c r="A169" s="25">
        <v>41183</v>
      </c>
      <c r="B169">
        <f>'BIS-RER'!AE201</f>
        <v>106.88</v>
      </c>
      <c r="C169">
        <f>FRED!H334</f>
        <v>231.36933333333334</v>
      </c>
      <c r="D169">
        <f t="shared" si="6"/>
        <v>106.09565312425246</v>
      </c>
      <c r="E169">
        <f>FAME!F174</f>
        <v>99.166993378536105</v>
      </c>
      <c r="F169">
        <f t="shared" si="7"/>
        <v>106.15830894673535</v>
      </c>
      <c r="G169">
        <f>FRED!G334/D169*F169</f>
        <v>1.6074261402594734</v>
      </c>
      <c r="H169">
        <f t="shared" si="8"/>
        <v>103.98831946257847</v>
      </c>
    </row>
    <row r="170" spans="1:8">
      <c r="A170" s="25">
        <v>41275</v>
      </c>
      <c r="B170">
        <f>'BIS-RER'!AE202</f>
        <v>103.05</v>
      </c>
      <c r="C170">
        <f>FRED!H335</f>
        <v>232.29933333333332</v>
      </c>
      <c r="D170">
        <f t="shared" si="6"/>
        <v>106.5221096298923</v>
      </c>
      <c r="E170">
        <f>FAME!F175</f>
        <v>99.616771081851994</v>
      </c>
      <c r="F170">
        <f t="shared" si="7"/>
        <v>106.63979617105505</v>
      </c>
      <c r="G170">
        <f>FRED!G335/D170*F170</f>
        <v>1.5524739494227358</v>
      </c>
      <c r="H170">
        <f t="shared" si="8"/>
        <v>100.43332814274288</v>
      </c>
    </row>
    <row r="171" spans="1:8">
      <c r="A171" s="25">
        <v>41365</v>
      </c>
      <c r="B171">
        <f>'BIS-RER'!AE203</f>
        <v>103.42</v>
      </c>
      <c r="C171">
        <f>FRED!H336</f>
        <v>232.04499999999999</v>
      </c>
      <c r="D171">
        <f t="shared" si="6"/>
        <v>106.40548371096644</v>
      </c>
      <c r="E171">
        <f>FAME!F176</f>
        <v>99.964727510985696</v>
      </c>
      <c r="F171">
        <f t="shared" si="7"/>
        <v>107.01228367768923</v>
      </c>
      <c r="G171">
        <f>FRED!G336/D171*F171</f>
        <v>1.5450815067729646</v>
      </c>
      <c r="H171">
        <f t="shared" si="8"/>
        <v>99.955092988654187</v>
      </c>
    </row>
    <row r="172" spans="1:8">
      <c r="A172" s="25">
        <v>41456</v>
      </c>
      <c r="B172">
        <f>'BIS-RER'!AE204</f>
        <v>103.99333333333334</v>
      </c>
      <c r="C172">
        <f>FRED!H337</f>
        <v>233.3</v>
      </c>
      <c r="D172">
        <f t="shared" si="6"/>
        <v>106.98097071588903</v>
      </c>
      <c r="E172">
        <f>FAME!F177</f>
        <v>100.15687950975</v>
      </c>
      <c r="F172">
        <f t="shared" si="7"/>
        <v>107.21798247478485</v>
      </c>
      <c r="G172">
        <f>FRED!G337/D172*F172</f>
        <v>1.5546021660096752</v>
      </c>
      <c r="H172">
        <f t="shared" si="8"/>
        <v>100.5710076670366</v>
      </c>
    </row>
    <row r="173" spans="1:8">
      <c r="A173" s="25">
        <v>41548</v>
      </c>
      <c r="B173">
        <f>'BIS-RER'!AE205</f>
        <v>106.97333333333334</v>
      </c>
      <c r="C173">
        <f>FRED!H338</f>
        <v>234.16266666666667</v>
      </c>
      <c r="D173">
        <f t="shared" si="6"/>
        <v>107.37655115911338</v>
      </c>
      <c r="E173">
        <f>FAME!F178</f>
        <v>100.072211498391</v>
      </c>
      <c r="F173">
        <f t="shared" si="7"/>
        <v>107.12734533230896</v>
      </c>
      <c r="G173">
        <f>FRED!G338/D173*F173</f>
        <v>1.6157703338536096</v>
      </c>
      <c r="H173">
        <f t="shared" si="8"/>
        <v>104.52812570772549</v>
      </c>
    </row>
    <row r="174" spans="1:8">
      <c r="A174" s="25">
        <v>41640</v>
      </c>
      <c r="B174">
        <f>'BIS-RER'!AE206</f>
        <v>109.36666666666667</v>
      </c>
      <c r="C174">
        <f>FRED!H339</f>
        <v>235.62100000000001</v>
      </c>
      <c r="D174">
        <f t="shared" si="6"/>
        <v>108.04527775845902</v>
      </c>
      <c r="E174">
        <f>FAME!F179</f>
        <v>99.756132643416805</v>
      </c>
      <c r="F174">
        <f t="shared" si="7"/>
        <v>106.78898278248556</v>
      </c>
      <c r="G174">
        <f>FRED!G339/D174*F174</f>
        <v>1.6358115999566401</v>
      </c>
      <c r="H174">
        <f t="shared" si="8"/>
        <v>105.8246441167269</v>
      </c>
    </row>
    <row r="175" spans="1:8">
      <c r="A175" s="25">
        <v>41730</v>
      </c>
      <c r="B175">
        <f>'BIS-RER'!AE207</f>
        <v>110.70666666666666</v>
      </c>
      <c r="C175">
        <f>FRED!H340</f>
        <v>236.87233333333333</v>
      </c>
      <c r="D175">
        <f t="shared" si="6"/>
        <v>108.61908339364609</v>
      </c>
      <c r="E175">
        <f>FAME!F180</f>
        <v>99.961673418233701</v>
      </c>
      <c r="F175">
        <f t="shared" si="7"/>
        <v>107.00901427008824</v>
      </c>
      <c r="G175">
        <f>FRED!G340/D175*F175</f>
        <v>1.6582066939590314</v>
      </c>
      <c r="H175">
        <f t="shared" si="8"/>
        <v>107.27343739636039</v>
      </c>
    </row>
    <row r="176" spans="1:8">
      <c r="A176" s="25">
        <v>41821</v>
      </c>
      <c r="B176">
        <f>'BIS-RER'!AE208</f>
        <v>112.86000000000001</v>
      </c>
      <c r="C176">
        <f>FRED!H341</f>
        <v>237.47833333333332</v>
      </c>
      <c r="D176">
        <f t="shared" si="6"/>
        <v>108.89696795538562</v>
      </c>
      <c r="E176">
        <f>FAME!F181</f>
        <v>100.130693420233</v>
      </c>
      <c r="F176">
        <f t="shared" si="7"/>
        <v>107.18995025472506</v>
      </c>
      <c r="G176">
        <f>FRED!G341/D176*F176</f>
        <v>1.64297134684502</v>
      </c>
      <c r="H176">
        <f t="shared" si="8"/>
        <v>106.28782561418586</v>
      </c>
    </row>
    <row r="177" spans="1:10">
      <c r="A177" s="25">
        <v>41913</v>
      </c>
      <c r="B177">
        <f>'BIS-RER'!AE209</f>
        <v>112.67</v>
      </c>
      <c r="C177">
        <f>FRED!H342</f>
        <v>236.88833333333332</v>
      </c>
      <c r="D177">
        <f t="shared" si="6"/>
        <v>108.62642027976463</v>
      </c>
      <c r="E177">
        <f>FAME!F182</f>
        <v>100.131655561209</v>
      </c>
      <c r="F177">
        <f t="shared" si="7"/>
        <v>107.19098022705256</v>
      </c>
      <c r="G177">
        <f>FRED!G342/D177*F177</f>
        <v>1.5627398978076943</v>
      </c>
      <c r="H177">
        <f t="shared" si="8"/>
        <v>101.0974573947837</v>
      </c>
    </row>
    <row r="178" spans="1:10">
      <c r="A178" s="25">
        <v>42005</v>
      </c>
      <c r="B178">
        <f>'BIS-RER'!AE210</f>
        <v>116.25666666666666</v>
      </c>
      <c r="C178">
        <f>FRED!H343</f>
        <v>235.35499999999999</v>
      </c>
      <c r="D178">
        <f t="shared" si="6"/>
        <v>107.92330202673837</v>
      </c>
      <c r="E178">
        <f>FAME!F183</f>
        <v>100.132778900259</v>
      </c>
      <c r="F178">
        <f t="shared" si="7"/>
        <v>107.19218276198741</v>
      </c>
      <c r="G178">
        <f>FRED!G343/D178*F178</f>
        <v>1.5031524566072785</v>
      </c>
      <c r="H178">
        <f t="shared" si="8"/>
        <v>97.242600417960986</v>
      </c>
    </row>
    <row r="179" spans="1:10">
      <c r="A179" s="25">
        <v>42095</v>
      </c>
      <c r="B179">
        <f>'BIS-RER'!AE211</f>
        <v>118.09333333333335</v>
      </c>
      <c r="C179">
        <f>FRED!H344</f>
        <v>236.96</v>
      </c>
      <c r="D179">
        <f t="shared" si="6"/>
        <v>108.65928341550391</v>
      </c>
      <c r="E179">
        <f>FAME!F184</f>
        <v>100.31993187271</v>
      </c>
      <c r="F179">
        <f t="shared" si="7"/>
        <v>107.39253009927043</v>
      </c>
      <c r="G179">
        <f>FRED!G344/D179*F179</f>
        <v>1.5150587453756357</v>
      </c>
      <c r="H179">
        <f t="shared" si="8"/>
        <v>98.012847292170576</v>
      </c>
    </row>
    <row r="180" spans="1:10">
      <c r="A180" s="25">
        <v>42186</v>
      </c>
      <c r="B180">
        <f>'BIS-RER'!AE212</f>
        <v>120.28333333333335</v>
      </c>
      <c r="C180">
        <f>FRED!H345</f>
        <v>237.85499999999999</v>
      </c>
      <c r="D180">
        <f t="shared" si="6"/>
        <v>109.06969048275946</v>
      </c>
      <c r="E180">
        <f>FAME!F185</f>
        <v>100.826102998262</v>
      </c>
      <c r="F180">
        <f t="shared" si="7"/>
        <v>107.93438650628234</v>
      </c>
      <c r="G180">
        <f>FRED!G345/D180*F180</f>
        <v>1.5331841944941484</v>
      </c>
      <c r="H180">
        <f t="shared" si="8"/>
        <v>99.185426825457483</v>
      </c>
    </row>
    <row r="181" spans="1:10">
      <c r="A181" s="25">
        <v>42278</v>
      </c>
      <c r="B181">
        <f>'BIS-RER'!AE213</f>
        <v>119.33</v>
      </c>
      <c r="C181">
        <f>FRED!H346</f>
        <v>237.83699999999999</v>
      </c>
      <c r="D181">
        <f t="shared" si="6"/>
        <v>109.06143648587611</v>
      </c>
      <c r="E181">
        <f>FAME!F186</f>
        <v>101.35123593331301</v>
      </c>
      <c r="F181">
        <f t="shared" si="7"/>
        <v>108.49654153849609</v>
      </c>
      <c r="G181">
        <f>FRED!G346/D181*F181</f>
        <v>1.5090222010194603</v>
      </c>
      <c r="H181">
        <f t="shared" si="8"/>
        <v>97.622328507364287</v>
      </c>
    </row>
    <row r="182" spans="1:10">
      <c r="A182" s="25">
        <v>42370</v>
      </c>
      <c r="B182">
        <f>'BIS-RER'!AE214</f>
        <v>112.40666666666668</v>
      </c>
      <c r="C182">
        <f>FRED!H347</f>
        <v>237.68933333333334</v>
      </c>
      <c r="D182">
        <f t="shared" si="6"/>
        <v>108.9937231410738</v>
      </c>
      <c r="E182">
        <f>FAME!F187</f>
        <v>102.28604352634601</v>
      </c>
      <c r="F182">
        <f t="shared" si="7"/>
        <v>109.49725346779846</v>
      </c>
      <c r="G182">
        <f>FRED!G347/D182*F182</f>
        <v>1.4372139617040081</v>
      </c>
      <c r="H182">
        <f t="shared" si="8"/>
        <v>92.976878279228046</v>
      </c>
    </row>
    <row r="183" spans="1:10">
      <c r="A183" s="25">
        <v>42461</v>
      </c>
      <c r="B183">
        <f>'BIS-RER'!AE215</f>
        <v>109.46999999999998</v>
      </c>
      <c r="C183">
        <f>FRED!H348</f>
        <v>239.59033333333332</v>
      </c>
      <c r="D183">
        <f t="shared" si="6"/>
        <v>109.86543692303223</v>
      </c>
      <c r="E183">
        <f>FAME!F188</f>
        <v>103.082632983358</v>
      </c>
      <c r="F183">
        <f t="shared" si="7"/>
        <v>110.3500028232054</v>
      </c>
      <c r="G183">
        <f>FRED!G348/D183*F183</f>
        <v>1.4407735602679237</v>
      </c>
      <c r="H183">
        <f t="shared" si="8"/>
        <v>93.207157396477712</v>
      </c>
    </row>
    <row r="184" spans="1:10">
      <c r="A184" s="25">
        <v>42552</v>
      </c>
      <c r="B184">
        <f>'BIS-RER'!AE216</f>
        <v>101.21</v>
      </c>
      <c r="C184">
        <f>FRED!H349</f>
        <v>240.60733333333334</v>
      </c>
      <c r="D184">
        <f t="shared" si="6"/>
        <v>110.33178774694163</v>
      </c>
      <c r="E184">
        <f>FAME!F189</f>
        <v>103.645910269754</v>
      </c>
      <c r="F184">
        <f t="shared" si="7"/>
        <v>110.95299139989494</v>
      </c>
      <c r="G184">
        <f>FRED!G349/D184*F184</f>
        <v>1.3198253763488672</v>
      </c>
      <c r="H184">
        <f t="shared" si="8"/>
        <v>85.382724240399199</v>
      </c>
      <c r="I184">
        <f>H184/$H$183-1</f>
        <v>-8.3946698672458409E-2</v>
      </c>
      <c r="J184">
        <f>B184/$B$183-1</f>
        <v>-7.5454462409792589E-2</v>
      </c>
    </row>
    <row r="185" spans="1:10">
      <c r="A185" s="25">
        <v>42644</v>
      </c>
      <c r="B185">
        <f>'BIS-RER'!AE217</f>
        <v>98.67</v>
      </c>
      <c r="C185">
        <f>FRED!H350</f>
        <v>242.13466666666667</v>
      </c>
      <c r="D185">
        <f t="shared" si="6"/>
        <v>111.03215466767344</v>
      </c>
      <c r="E185">
        <f>FAME!F190</f>
        <v>104.423486622049</v>
      </c>
      <c r="F185">
        <f t="shared" si="7"/>
        <v>111.78538721854719</v>
      </c>
      <c r="G185">
        <f>FRED!G350/D185*F185</f>
        <v>1.2500113539436224</v>
      </c>
      <c r="H185">
        <f t="shared" si="8"/>
        <v>80.86628477048221</v>
      </c>
      <c r="I185">
        <f>H185/$H$183-1</f>
        <v>-0.13240262841082917</v>
      </c>
      <c r="J185">
        <f>B185/$B$183-1</f>
        <v>-9.8657166346944214E-2</v>
      </c>
    </row>
    <row r="186" spans="1:10">
      <c r="A186" s="25">
        <v>42736</v>
      </c>
      <c r="B186">
        <f>'BIS-RER'!AE218</f>
        <v>99.686666666666667</v>
      </c>
      <c r="C186">
        <f>FRED!H351</f>
        <v>243.75266666666667</v>
      </c>
      <c r="D186">
        <f t="shared" si="6"/>
        <v>111.7740972764103</v>
      </c>
      <c r="E186">
        <f>FAME!F191</f>
        <v>105.061531379225</v>
      </c>
      <c r="F186">
        <f t="shared" si="7"/>
        <v>112.46841440477621</v>
      </c>
      <c r="G186">
        <f>FRED!G351/D186*F186</f>
        <v>1.2476267403204591</v>
      </c>
      <c r="H186">
        <f t="shared" si="8"/>
        <v>80.712018296253845</v>
      </c>
      <c r="I186">
        <f t="shared" ref="I186:I197" si="9">H186/$H$183-1</f>
        <v>-0.13405772098673674</v>
      </c>
      <c r="J186">
        <f t="shared" ref="J186:J197" si="10">B186/$B$183-1</f>
        <v>-8.9369994823543575E-2</v>
      </c>
    </row>
    <row r="187" spans="1:10">
      <c r="A187" s="25">
        <v>42826</v>
      </c>
      <c r="B187">
        <f>'BIS-RER'!AE219</f>
        <v>100.66666666666667</v>
      </c>
      <c r="C187">
        <f>FRED!H352</f>
        <v>244.18700000000001</v>
      </c>
      <c r="D187">
        <f t="shared" si="6"/>
        <v>111.97326316416971</v>
      </c>
      <c r="E187">
        <f>FAME!F192</f>
        <v>105.58425860682701</v>
      </c>
      <c r="F187">
        <f t="shared" si="7"/>
        <v>113.02799412613393</v>
      </c>
      <c r="G187">
        <f>FRED!G352/D187*F187</f>
        <v>1.2918172092633329</v>
      </c>
      <c r="H187">
        <f t="shared" si="8"/>
        <v>83.570807565968565</v>
      </c>
      <c r="I187">
        <f t="shared" si="9"/>
        <v>-0.10338637181604793</v>
      </c>
      <c r="J187">
        <f t="shared" si="10"/>
        <v>-8.0417770469839334E-2</v>
      </c>
    </row>
    <row r="188" spans="1:10">
      <c r="A188" s="25">
        <v>42917</v>
      </c>
      <c r="B188">
        <f>'BIS-RER'!AE220</f>
        <v>98.723333333333315</v>
      </c>
      <c r="C188">
        <f>FRED!H353</f>
        <v>245.34533333333334</v>
      </c>
      <c r="D188">
        <f t="shared" si="6"/>
        <v>112.50442314879281</v>
      </c>
      <c r="E188">
        <f>FAME!F193</f>
        <v>106.24012984509299</v>
      </c>
      <c r="F188">
        <f t="shared" si="7"/>
        <v>113.730104568016</v>
      </c>
      <c r="G188">
        <f>FRED!G353/D188*F188</f>
        <v>1.3231774846392252</v>
      </c>
      <c r="H188">
        <f t="shared" si="8"/>
        <v>85.599580305533635</v>
      </c>
      <c r="I188">
        <f t="shared" si="9"/>
        <v>-8.1620095531757531E-2</v>
      </c>
      <c r="J188">
        <f t="shared" si="10"/>
        <v>-9.8169970463749645E-2</v>
      </c>
    </row>
    <row r="189" spans="1:10">
      <c r="A189" s="25">
        <v>43009</v>
      </c>
      <c r="B189">
        <f>'BIS-RER'!AE221</f>
        <v>100.68</v>
      </c>
      <c r="C189">
        <f>FRED!H354</f>
        <v>247.25700000000001</v>
      </c>
      <c r="D189">
        <f t="shared" si="6"/>
        <v>113.38102818816363</v>
      </c>
      <c r="E189">
        <f>FAME!F194</f>
        <v>106.803371115301</v>
      </c>
      <c r="F189">
        <f t="shared" si="7"/>
        <v>114.33305458936086</v>
      </c>
      <c r="G189">
        <f>FRED!G354/D189*F189</f>
        <v>1.3384532045413771</v>
      </c>
      <c r="H189">
        <f t="shared" si="8"/>
        <v>86.587803901890865</v>
      </c>
      <c r="I189">
        <f t="shared" si="9"/>
        <v>-7.1017652286400446E-2</v>
      </c>
      <c r="J189">
        <f t="shared" si="10"/>
        <v>-8.0295971499040664E-2</v>
      </c>
    </row>
    <row r="190" spans="1:10">
      <c r="A190" s="25">
        <v>43101</v>
      </c>
      <c r="B190">
        <f>'BIS-RER'!AE222</f>
        <v>102.19</v>
      </c>
      <c r="C190">
        <f>FRED!H355</f>
        <v>249.17933333333335</v>
      </c>
      <c r="D190">
        <f t="shared" si="6"/>
        <v>114.26252448494678</v>
      </c>
      <c r="E190">
        <f>FAME!F195</f>
        <v>107.018599999066</v>
      </c>
      <c r="F190">
        <f t="shared" si="7"/>
        <v>114.56345720174792</v>
      </c>
      <c r="G190">
        <f>FRED!G355/D190*F190</f>
        <v>1.3956337613602112</v>
      </c>
      <c r="H190">
        <f t="shared" si="8"/>
        <v>90.286953654777932</v>
      </c>
      <c r="I190">
        <f t="shared" si="9"/>
        <v>-3.1330252131582914E-2</v>
      </c>
      <c r="J190">
        <f t="shared" si="10"/>
        <v>-6.6502238056088347E-2</v>
      </c>
    </row>
    <row r="191" spans="1:10">
      <c r="A191" s="25">
        <v>43191</v>
      </c>
      <c r="B191">
        <f>'BIS-RER'!AE223</f>
        <v>101.94666666666666</v>
      </c>
      <c r="C191">
        <f>FRED!H356</f>
        <v>250.73766666666666</v>
      </c>
      <c r="D191">
        <f t="shared" si="6"/>
        <v>114.97710662253327</v>
      </c>
      <c r="E191">
        <f>FAME!F196</f>
        <v>107.758094038417</v>
      </c>
      <c r="F191">
        <f t="shared" si="7"/>
        <v>115.35508588805922</v>
      </c>
      <c r="G191">
        <f>FRED!G356/D191*F191</f>
        <v>1.3656889593440862</v>
      </c>
      <c r="H191">
        <f t="shared" si="8"/>
        <v>88.349751340901278</v>
      </c>
      <c r="I191">
        <f t="shared" si="9"/>
        <v>-5.2114088566335703E-2</v>
      </c>
      <c r="J191">
        <f t="shared" si="10"/>
        <v>-6.8725069273164574E-2</v>
      </c>
    </row>
    <row r="192" spans="1:10">
      <c r="A192" s="25">
        <v>43282</v>
      </c>
      <c r="B192">
        <f>'BIS-RER'!AE224</f>
        <v>99.850000000000009</v>
      </c>
      <c r="C192">
        <f>FRED!H357</f>
        <v>251.75433333333334</v>
      </c>
      <c r="D192">
        <f t="shared" si="6"/>
        <v>115.44330459464851</v>
      </c>
      <c r="E192">
        <f>FAME!F197</f>
        <v>108.180888515668</v>
      </c>
      <c r="F192">
        <f t="shared" si="7"/>
        <v>115.80768755730273</v>
      </c>
      <c r="G192">
        <f>FRED!G357/D192*F192</f>
        <v>1.3070697710047243</v>
      </c>
      <c r="H192">
        <f t="shared" si="8"/>
        <v>84.557533004395538</v>
      </c>
      <c r="I192">
        <f t="shared" si="9"/>
        <v>-9.2800001992218717E-2</v>
      </c>
      <c r="J192">
        <f t="shared" si="10"/>
        <v>-8.7877957431259479E-2</v>
      </c>
    </row>
    <row r="193" spans="1:10">
      <c r="A193" s="25">
        <v>43374</v>
      </c>
      <c r="B193">
        <f>'BIS-RER'!AE225</f>
        <v>100.44</v>
      </c>
      <c r="C193">
        <f>FRED!H358</f>
        <v>252.738</v>
      </c>
      <c r="D193">
        <f t="shared" si="6"/>
        <v>115.89437023914428</v>
      </c>
      <c r="E193">
        <f>FAME!F198</f>
        <v>108.31753374198099</v>
      </c>
      <c r="F193">
        <f t="shared" si="7"/>
        <v>115.95396633068108</v>
      </c>
      <c r="G193">
        <f>FRED!G358/D193*F193</f>
        <v>1.2876734836724222</v>
      </c>
      <c r="H193">
        <f t="shared" si="8"/>
        <v>83.302739845952928</v>
      </c>
      <c r="I193">
        <f t="shared" si="9"/>
        <v>-0.10626241403751968</v>
      </c>
      <c r="J193">
        <f t="shared" si="10"/>
        <v>-8.2488352973417278E-2</v>
      </c>
    </row>
    <row r="194" spans="1:10">
      <c r="A194" s="25">
        <v>43466</v>
      </c>
      <c r="B194">
        <f>'BIS-RER'!AE226</f>
        <v>102.07</v>
      </c>
      <c r="C194">
        <f>FRED!H359</f>
        <v>253.18566666666666</v>
      </c>
      <c r="D194">
        <f t="shared" si="6"/>
        <v>116.09965019866912</v>
      </c>
      <c r="E194">
        <f>FAME!F199</f>
        <v>108.798624747091</v>
      </c>
      <c r="F194">
        <f t="shared" si="7"/>
        <v>116.46897445800238</v>
      </c>
      <c r="G194">
        <f>FRED!G359/D194*F194</f>
        <v>1.3072061805575466</v>
      </c>
      <c r="H194">
        <f t="shared" si="8"/>
        <v>84.566357671234869</v>
      </c>
      <c r="I194">
        <f t="shared" si="9"/>
        <v>-9.2705323996603028E-2</v>
      </c>
      <c r="J194">
        <f t="shared" si="10"/>
        <v>-6.7598428793276599E-2</v>
      </c>
    </row>
    <row r="195" spans="1:10">
      <c r="A195" s="25">
        <v>43556</v>
      </c>
      <c r="B195">
        <f>'BIS-RER'!AE227</f>
        <v>101.29</v>
      </c>
      <c r="C195">
        <f>FRED!H360</f>
        <v>255.37333333333333</v>
      </c>
      <c r="D195">
        <f t="shared" ref="D195:D199" si="11">C195/$C$200*100</f>
        <v>117.10281652358465</v>
      </c>
      <c r="E195">
        <f>FAME!F200</f>
        <v>108.427041595288</v>
      </c>
      <c r="F195">
        <f t="shared" ref="F195:F199" si="12">E195/$E$200*100</f>
        <v>116.07119453461667</v>
      </c>
      <c r="G195">
        <f>FRED!G360/D195*F195</f>
        <v>1.2745268987275122</v>
      </c>
      <c r="H195">
        <f t="shared" ref="H195:H199" si="13">G195/$G$200*100</f>
        <v>82.452255185505294</v>
      </c>
      <c r="I195">
        <f t="shared" si="9"/>
        <v>-0.11538708519158036</v>
      </c>
      <c r="J195">
        <f t="shared" si="10"/>
        <v>-7.4723668585000236E-2</v>
      </c>
    </row>
    <row r="196" spans="1:10">
      <c r="A196" s="25">
        <v>43647</v>
      </c>
      <c r="B196">
        <f>'BIS-RER'!AE228</f>
        <v>98.29</v>
      </c>
      <c r="C196">
        <f>FRED!H361</f>
        <v>256.19166666666666</v>
      </c>
      <c r="D196">
        <f t="shared" si="11"/>
        <v>117.47806767818889</v>
      </c>
      <c r="E196">
        <f>FAME!F201</f>
        <v>108.823943905075</v>
      </c>
      <c r="F196">
        <f t="shared" si="12"/>
        <v>116.49607862748421</v>
      </c>
      <c r="G196">
        <f>FRED!G361/D196*F196</f>
        <v>1.2225509107777954</v>
      </c>
      <c r="H196">
        <f t="shared" si="13"/>
        <v>79.089801692976053</v>
      </c>
      <c r="I196">
        <f t="shared" si="9"/>
        <v>-0.15146214194099172</v>
      </c>
      <c r="J196">
        <f t="shared" si="10"/>
        <v>-0.10212843701470709</v>
      </c>
    </row>
    <row r="197" spans="1:10">
      <c r="A197" s="25">
        <v>43739</v>
      </c>
      <c r="B197">
        <f>'BIS-RER'!AE229</f>
        <v>102.84333333333332</v>
      </c>
      <c r="C197">
        <f>FRED!H362</f>
        <v>257.85966666666667</v>
      </c>
      <c r="D197">
        <f t="shared" si="11"/>
        <v>118.24293805604617</v>
      </c>
      <c r="E197">
        <f>FAME!F202</f>
        <v>108.89643294751301</v>
      </c>
      <c r="F197">
        <f t="shared" si="12"/>
        <v>116.57367817850633</v>
      </c>
      <c r="G197">
        <f>FRED!G362/D197*F197</f>
        <v>1.2697788758705575</v>
      </c>
      <c r="H197">
        <f t="shared" si="13"/>
        <v>82.145094000740116</v>
      </c>
      <c r="I197">
        <f t="shared" si="9"/>
        <v>-0.11868255297908736</v>
      </c>
      <c r="J197">
        <f t="shared" si="10"/>
        <v>-6.0534088486952298E-2</v>
      </c>
    </row>
    <row r="198" spans="1:10">
      <c r="A198" s="25">
        <v>43831</v>
      </c>
      <c r="B198">
        <f>'BIS-RER'!AE230</f>
        <v>103.05333333333334</v>
      </c>
      <c r="C198">
        <f>FRED!H363</f>
        <v>258.5</v>
      </c>
      <c r="D198">
        <f t="shared" si="11"/>
        <v>118.5365663525817</v>
      </c>
      <c r="E198">
        <f>FAME!F203</f>
        <v>109.458847685474</v>
      </c>
      <c r="F198">
        <f t="shared" si="12"/>
        <v>117.17574339672623</v>
      </c>
      <c r="G198">
        <f>FRED!G363/D198*F198</f>
        <v>1.2640712943886847</v>
      </c>
      <c r="H198">
        <f t="shared" si="13"/>
        <v>81.77585662700929</v>
      </c>
    </row>
    <row r="199" spans="1:10">
      <c r="A199" s="25">
        <v>43922</v>
      </c>
      <c r="B199">
        <f>'BIS-RER'!AE231</f>
        <v>100.03000000000002</v>
      </c>
      <c r="C199">
        <f>FRED!H364</f>
        <v>256.47199999999998</v>
      </c>
      <c r="D199">
        <f t="shared" si="11"/>
        <v>117.60661603705738</v>
      </c>
      <c r="E199">
        <f>FAME!F204</f>
        <v>110.655519293124</v>
      </c>
      <c r="F199">
        <f t="shared" si="12"/>
        <v>118.45678086599565</v>
      </c>
      <c r="G199">
        <f>FRED!G364/D199*F199</f>
        <v>1.2508256183764719</v>
      </c>
      <c r="H199">
        <f t="shared" si="13"/>
        <v>80.918961523615323</v>
      </c>
    </row>
    <row r="200" spans="1:10">
      <c r="A200" s="25"/>
      <c r="C200">
        <f>AVERAGE(C158:C161)</f>
        <v>218.07616666666667</v>
      </c>
      <c r="E200">
        <f>AVERAGE(E158:E161)</f>
        <v>93.414254957935398</v>
      </c>
      <c r="G200">
        <f>AVERAGE(G158:G161)</f>
        <v>1.5457756684277664</v>
      </c>
    </row>
    <row r="201" spans="1:10">
      <c r="A201" s="25"/>
    </row>
    <row r="202" spans="1:10">
      <c r="A202" s="25"/>
    </row>
    <row r="203" spans="1:10">
      <c r="A203" s="25"/>
    </row>
    <row r="204" spans="1:10">
      <c r="A204" s="2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Raw Data</vt:lpstr>
      <vt:lpstr>CPI</vt:lpstr>
      <vt:lpstr>CPI5YR</vt:lpstr>
      <vt:lpstr>CPI10YR</vt:lpstr>
      <vt:lpstr>FRED</vt:lpstr>
      <vt:lpstr>FAME</vt:lpstr>
      <vt:lpstr>PiExpUK</vt:lpstr>
      <vt:lpstr>BIS-RER</vt:lpstr>
      <vt:lpstr>R-US</vt:lpstr>
      <vt:lpstr>R-UK</vt:lpstr>
      <vt:lpstr>Bilateral RER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C1CCC00</dc:creator>
  <cp:lastModifiedBy>Federico Di Pace</cp:lastModifiedBy>
  <cp:revision>1</cp:revision>
  <dcterms:created xsi:type="dcterms:W3CDTF">2021-05-12T11:12:55Z</dcterms:created>
  <dcterms:modified xsi:type="dcterms:W3CDTF">2022-04-18T21:35:49Z</dcterms:modified>
</cp:coreProperties>
</file>