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erico Di Pace\Dropbox\Work\Research Projects\Joint - in progress\Broadbent et al\restud acceptance\replicationCode\Section4\Data\Transformations\"/>
    </mc:Choice>
  </mc:AlternateContent>
  <bookViews>
    <workbookView xWindow="0" yWindow="0" windowWidth="20490" windowHeight="7650" firstSheet="3" activeTab="3"/>
  </bookViews>
  <sheets>
    <sheet name="FAME Persistence2" sheetId="6" state="veryHidden" r:id="rId1"/>
    <sheet name="raw_data" sheetId="5" r:id="rId2"/>
    <sheet name="raw_data_m" sheetId="24" r:id="rId3"/>
    <sheet name="sectoral_raw_data" sheetId="1" r:id="rId4"/>
    <sheet name="real_rates" sheetId="19" r:id="rId5"/>
    <sheet name="BIS-RER" sheetId="17" state="hidden" r:id="rId6"/>
    <sheet name="transformed_data_emp" sheetId="7" r:id="rId7"/>
    <sheet name="Investment" sheetId="21" r:id="rId8"/>
    <sheet name="DATAQ_estimatiON87" sheetId="22" r:id="rId9"/>
    <sheet name="PlotsLong" sheetId="23" r:id="rId10"/>
  </sheets>
  <calcPr calcId="162913"/>
</workbook>
</file>

<file path=xl/calcChain.xml><?xml version="1.0" encoding="utf-8"?>
<calcChain xmlns="http://schemas.openxmlformats.org/spreadsheetml/2006/main">
  <c r="D321" i="24" l="1"/>
  <c r="D320" i="24"/>
  <c r="G108" i="24" s="1"/>
  <c r="D319" i="24"/>
  <c r="D318" i="24"/>
  <c r="G107" i="24" s="1"/>
  <c r="D317" i="24"/>
  <c r="D316" i="24"/>
  <c r="D315" i="24"/>
  <c r="D314" i="24"/>
  <c r="D313" i="24"/>
  <c r="D312" i="24"/>
  <c r="G105" i="24" s="1"/>
  <c r="D311" i="24"/>
  <c r="D310" i="24"/>
  <c r="D309" i="24"/>
  <c r="D308" i="24"/>
  <c r="G104" i="24" s="1"/>
  <c r="D307" i="24"/>
  <c r="D306" i="24"/>
  <c r="G103" i="24" s="1"/>
  <c r="D305" i="24"/>
  <c r="D304" i="24"/>
  <c r="D303" i="24"/>
  <c r="D302" i="24"/>
  <c r="D301" i="24"/>
  <c r="D300" i="24"/>
  <c r="G101" i="24" s="1"/>
  <c r="D299" i="24"/>
  <c r="D298" i="24"/>
  <c r="D297" i="24"/>
  <c r="D296" i="24"/>
  <c r="G100" i="24" s="1"/>
  <c r="D295" i="24"/>
  <c r="D294" i="24"/>
  <c r="G99" i="24" s="1"/>
  <c r="D293" i="24"/>
  <c r="D292" i="24"/>
  <c r="D291" i="24"/>
  <c r="D290" i="24"/>
  <c r="D289" i="24"/>
  <c r="D288" i="24"/>
  <c r="G97" i="24" s="1"/>
  <c r="D287" i="24"/>
  <c r="D286" i="24"/>
  <c r="D285" i="24"/>
  <c r="D284" i="24"/>
  <c r="G96" i="24" s="1"/>
  <c r="D283" i="24"/>
  <c r="D282" i="24"/>
  <c r="G95" i="24" s="1"/>
  <c r="D281" i="24"/>
  <c r="D280" i="24"/>
  <c r="D279" i="24"/>
  <c r="D278" i="24"/>
  <c r="D277" i="24"/>
  <c r="D276" i="24"/>
  <c r="G93" i="24" s="1"/>
  <c r="D275" i="24"/>
  <c r="D274" i="24"/>
  <c r="D273" i="24"/>
  <c r="D272" i="24"/>
  <c r="G92" i="24" s="1"/>
  <c r="D271" i="24"/>
  <c r="D270" i="24"/>
  <c r="G91" i="24" s="1"/>
  <c r="D269" i="24"/>
  <c r="D268" i="24"/>
  <c r="D267" i="24"/>
  <c r="D266" i="24"/>
  <c r="D265" i="24"/>
  <c r="D264" i="24"/>
  <c r="G89" i="24" s="1"/>
  <c r="D263" i="24"/>
  <c r="D262" i="24"/>
  <c r="D261" i="24"/>
  <c r="D260" i="24"/>
  <c r="G88" i="24" s="1"/>
  <c r="D259" i="24"/>
  <c r="D258" i="24"/>
  <c r="G87" i="24" s="1"/>
  <c r="D257" i="24"/>
  <c r="D256" i="24"/>
  <c r="D255" i="24"/>
  <c r="D254" i="24"/>
  <c r="D253" i="24"/>
  <c r="D252" i="24"/>
  <c r="G85" i="24" s="1"/>
  <c r="D251" i="24"/>
  <c r="D250" i="24"/>
  <c r="D249" i="24"/>
  <c r="D248" i="24"/>
  <c r="G84" i="24" s="1"/>
  <c r="D247" i="24"/>
  <c r="D246" i="24"/>
  <c r="G83" i="24" s="1"/>
  <c r="D245" i="24"/>
  <c r="D244" i="24"/>
  <c r="D243" i="24"/>
  <c r="D242" i="24"/>
  <c r="D241" i="24"/>
  <c r="D240" i="24"/>
  <c r="G81" i="24" s="1"/>
  <c r="D239" i="24"/>
  <c r="D238" i="24"/>
  <c r="D237" i="24"/>
  <c r="D236" i="24"/>
  <c r="G80" i="24" s="1"/>
  <c r="D235" i="24"/>
  <c r="D234" i="24"/>
  <c r="G79" i="24" s="1"/>
  <c r="D233" i="24"/>
  <c r="D232" i="24"/>
  <c r="D231" i="24"/>
  <c r="D230" i="24"/>
  <c r="D229" i="24"/>
  <c r="D228" i="24"/>
  <c r="G77" i="24" s="1"/>
  <c r="D227" i="24"/>
  <c r="D226" i="24"/>
  <c r="D225" i="24"/>
  <c r="D224" i="24"/>
  <c r="G76" i="24" s="1"/>
  <c r="D223" i="24"/>
  <c r="D222" i="24"/>
  <c r="G75" i="24" s="1"/>
  <c r="D221" i="24"/>
  <c r="D220" i="24"/>
  <c r="D219" i="24"/>
  <c r="D218" i="24"/>
  <c r="D217" i="24"/>
  <c r="D216" i="24"/>
  <c r="G73" i="24" s="1"/>
  <c r="D215" i="24"/>
  <c r="D214" i="24"/>
  <c r="D213" i="24"/>
  <c r="D212" i="24"/>
  <c r="G72" i="24" s="1"/>
  <c r="D211" i="24"/>
  <c r="D210" i="24"/>
  <c r="G71" i="24" s="1"/>
  <c r="D209" i="24"/>
  <c r="D208" i="24"/>
  <c r="D207" i="24"/>
  <c r="D206" i="24"/>
  <c r="D205" i="24"/>
  <c r="D204" i="24"/>
  <c r="G69" i="24" s="1"/>
  <c r="D203" i="24"/>
  <c r="D202" i="24"/>
  <c r="D201" i="24"/>
  <c r="D200" i="24"/>
  <c r="G68" i="24" s="1"/>
  <c r="D199" i="24"/>
  <c r="D198" i="24"/>
  <c r="G67" i="24" s="1"/>
  <c r="D197" i="24"/>
  <c r="D196" i="24"/>
  <c r="D195" i="24"/>
  <c r="D194" i="24"/>
  <c r="D193" i="24"/>
  <c r="D192" i="24"/>
  <c r="G65" i="24" s="1"/>
  <c r="D191" i="24"/>
  <c r="D190" i="24"/>
  <c r="D189" i="24"/>
  <c r="D188" i="24"/>
  <c r="G64" i="24" s="1"/>
  <c r="D187" i="24"/>
  <c r="D186" i="24"/>
  <c r="G63" i="24" s="1"/>
  <c r="D185" i="24"/>
  <c r="D184" i="24"/>
  <c r="D183" i="24"/>
  <c r="D182" i="24"/>
  <c r="D181" i="24"/>
  <c r="D180" i="24"/>
  <c r="G61" i="24" s="1"/>
  <c r="D179" i="24"/>
  <c r="D178" i="24"/>
  <c r="D177" i="24"/>
  <c r="D176" i="24"/>
  <c r="G60" i="24" s="1"/>
  <c r="D175" i="24"/>
  <c r="D174" i="24"/>
  <c r="D173" i="24"/>
  <c r="G59" i="24" s="1"/>
  <c r="D172" i="24"/>
  <c r="D171" i="24"/>
  <c r="D170" i="24"/>
  <c r="D169" i="24"/>
  <c r="D168" i="24"/>
  <c r="G57" i="24" s="1"/>
  <c r="D167" i="24"/>
  <c r="D166" i="24"/>
  <c r="D165" i="24"/>
  <c r="D164" i="24"/>
  <c r="G56" i="24" s="1"/>
  <c r="D163" i="24"/>
  <c r="D162" i="24"/>
  <c r="D161" i="24"/>
  <c r="G55" i="24" s="1"/>
  <c r="D160" i="24"/>
  <c r="D159" i="24"/>
  <c r="D158" i="24"/>
  <c r="D157" i="24"/>
  <c r="D156" i="24"/>
  <c r="G53" i="24" s="1"/>
  <c r="D155" i="24"/>
  <c r="D154" i="24"/>
  <c r="D153" i="24"/>
  <c r="D152" i="24"/>
  <c r="G52" i="24" s="1"/>
  <c r="D151" i="24"/>
  <c r="D150" i="24"/>
  <c r="D149" i="24"/>
  <c r="G51" i="24" s="1"/>
  <c r="D148" i="24"/>
  <c r="D147" i="24"/>
  <c r="D146" i="24"/>
  <c r="D145" i="24"/>
  <c r="D144" i="24"/>
  <c r="G49" i="24" s="1"/>
  <c r="D143" i="24"/>
  <c r="D142" i="24"/>
  <c r="D141" i="24"/>
  <c r="D140" i="24"/>
  <c r="G48" i="24" s="1"/>
  <c r="D139" i="24"/>
  <c r="D138" i="24"/>
  <c r="D137" i="24"/>
  <c r="G47" i="24" s="1"/>
  <c r="D136" i="24"/>
  <c r="D135" i="24"/>
  <c r="D134" i="24"/>
  <c r="D133" i="24"/>
  <c r="D132" i="24"/>
  <c r="G45" i="24" s="1"/>
  <c r="D131" i="24"/>
  <c r="D130" i="24"/>
  <c r="D129" i="24"/>
  <c r="D128" i="24"/>
  <c r="G44" i="24" s="1"/>
  <c r="D127" i="24"/>
  <c r="D126" i="24"/>
  <c r="D125" i="24"/>
  <c r="G43" i="24" s="1"/>
  <c r="D124" i="24"/>
  <c r="D123" i="24"/>
  <c r="D122" i="24"/>
  <c r="D121" i="24"/>
  <c r="D120" i="24"/>
  <c r="G41" i="24" s="1"/>
  <c r="D119" i="24"/>
  <c r="D118" i="24"/>
  <c r="D117" i="24"/>
  <c r="D116" i="24"/>
  <c r="G40" i="24" s="1"/>
  <c r="D115" i="24"/>
  <c r="D114" i="24"/>
  <c r="D113" i="24"/>
  <c r="G39" i="24" s="1"/>
  <c r="D112" i="24"/>
  <c r="D111" i="24"/>
  <c r="D110" i="24"/>
  <c r="D109" i="24"/>
  <c r="D108" i="24"/>
  <c r="G37" i="24" s="1"/>
  <c r="D107" i="24"/>
  <c r="D106" i="24"/>
  <c r="D105" i="24"/>
  <c r="D104" i="24"/>
  <c r="G36" i="24" s="1"/>
  <c r="D103" i="24"/>
  <c r="D102" i="24"/>
  <c r="D101" i="24"/>
  <c r="G35" i="24" s="1"/>
  <c r="D100" i="24"/>
  <c r="D99" i="24"/>
  <c r="D98" i="24"/>
  <c r="D97" i="24"/>
  <c r="D96" i="24"/>
  <c r="G33" i="24" s="1"/>
  <c r="D95" i="24"/>
  <c r="D94" i="24"/>
  <c r="D93" i="24"/>
  <c r="D92" i="24"/>
  <c r="G32" i="24" s="1"/>
  <c r="D91" i="24"/>
  <c r="D90" i="24"/>
  <c r="D89" i="24"/>
  <c r="G31" i="24" s="1"/>
  <c r="D88" i="24"/>
  <c r="D87" i="24"/>
  <c r="D86" i="24"/>
  <c r="D85" i="24"/>
  <c r="D84" i="24"/>
  <c r="G29" i="24" s="1"/>
  <c r="D83" i="24"/>
  <c r="D82" i="24"/>
  <c r="D81" i="24"/>
  <c r="D80" i="24"/>
  <c r="G28" i="24" s="1"/>
  <c r="D79" i="24"/>
  <c r="D78" i="24"/>
  <c r="D77" i="24"/>
  <c r="G27" i="24" s="1"/>
  <c r="D76" i="24"/>
  <c r="D75" i="24"/>
  <c r="D74" i="24"/>
  <c r="D73" i="24"/>
  <c r="D72" i="24"/>
  <c r="G25" i="24" s="1"/>
  <c r="D71" i="24"/>
  <c r="D70" i="24"/>
  <c r="D69" i="24"/>
  <c r="D68" i="24"/>
  <c r="G24" i="24" s="1"/>
  <c r="D67" i="24"/>
  <c r="D66" i="24"/>
  <c r="D65" i="24"/>
  <c r="G23" i="24" s="1"/>
  <c r="D64" i="24"/>
  <c r="D63" i="24"/>
  <c r="D62" i="24"/>
  <c r="D61" i="24"/>
  <c r="D60" i="24"/>
  <c r="G21" i="24" s="1"/>
  <c r="D59" i="24"/>
  <c r="D58" i="24"/>
  <c r="D57" i="24"/>
  <c r="D56" i="24"/>
  <c r="G20" i="24" s="1"/>
  <c r="D55" i="24"/>
  <c r="D54" i="24"/>
  <c r="D53" i="24"/>
  <c r="G19" i="24" s="1"/>
  <c r="D52" i="24"/>
  <c r="D51" i="24"/>
  <c r="D50" i="24"/>
  <c r="D49" i="24"/>
  <c r="D48" i="24"/>
  <c r="G17" i="24" s="1"/>
  <c r="D47" i="24"/>
  <c r="D46" i="24"/>
  <c r="D45" i="24"/>
  <c r="D44" i="24"/>
  <c r="G16" i="24" s="1"/>
  <c r="D43" i="24"/>
  <c r="D42" i="24"/>
  <c r="D41" i="24"/>
  <c r="G15" i="24" s="1"/>
  <c r="D40" i="24"/>
  <c r="D39" i="24"/>
  <c r="D38" i="24"/>
  <c r="D37" i="24"/>
  <c r="D36" i="24"/>
  <c r="G13" i="24" s="1"/>
  <c r="D35" i="24"/>
  <c r="D34" i="24"/>
  <c r="D33" i="24"/>
  <c r="D32" i="24"/>
  <c r="G12" i="24" s="1"/>
  <c r="D31" i="24"/>
  <c r="D30" i="24"/>
  <c r="D29" i="24"/>
  <c r="G11" i="24" s="1"/>
  <c r="D28" i="24"/>
  <c r="D27" i="24"/>
  <c r="D26" i="24"/>
  <c r="D25" i="24"/>
  <c r="D24" i="24"/>
  <c r="G9" i="24" s="1"/>
  <c r="D23" i="24"/>
  <c r="D22" i="24"/>
  <c r="D21" i="24"/>
  <c r="D20" i="24"/>
  <c r="G8" i="24" s="1"/>
  <c r="D19" i="24"/>
  <c r="D18" i="24"/>
  <c r="D17" i="24"/>
  <c r="G7" i="24" s="1"/>
  <c r="D16" i="24"/>
  <c r="D15" i="24"/>
  <c r="D14" i="24"/>
  <c r="D13" i="24"/>
  <c r="D12" i="24"/>
  <c r="D11" i="24"/>
  <c r="D10" i="24"/>
  <c r="D9" i="24"/>
  <c r="D8" i="24"/>
  <c r="G4" i="24" s="1"/>
  <c r="D7" i="24"/>
  <c r="D6" i="24"/>
  <c r="D5" i="24"/>
  <c r="G3" i="24" s="1"/>
  <c r="D4" i="24"/>
  <c r="D3" i="24"/>
  <c r="D2" i="24"/>
  <c r="D322" i="24"/>
  <c r="D337" i="24"/>
  <c r="G113" i="24" s="1"/>
  <c r="D336" i="24"/>
  <c r="D335" i="24"/>
  <c r="D334" i="24"/>
  <c r="D333" i="24"/>
  <c r="D332" i="24"/>
  <c r="D331" i="24"/>
  <c r="D330" i="24"/>
  <c r="D329" i="24"/>
  <c r="G111" i="24" s="1"/>
  <c r="D328" i="24"/>
  <c r="D327" i="24"/>
  <c r="D326" i="24"/>
  <c r="G110" i="24" s="1"/>
  <c r="D325" i="24"/>
  <c r="G109" i="24" s="1"/>
  <c r="D324" i="24"/>
  <c r="D323" i="24"/>
  <c r="D562" i="24"/>
  <c r="D561" i="24"/>
  <c r="D560" i="24"/>
  <c r="D559" i="24"/>
  <c r="D558" i="24"/>
  <c r="D557" i="24"/>
  <c r="G187" i="24" s="1"/>
  <c r="D556" i="24"/>
  <c r="D555" i="24"/>
  <c r="D554" i="24"/>
  <c r="D553" i="24"/>
  <c r="D552" i="24"/>
  <c r="D551" i="24"/>
  <c r="D550" i="24"/>
  <c r="D549" i="24"/>
  <c r="D548" i="24"/>
  <c r="D547" i="24"/>
  <c r="D546" i="24"/>
  <c r="D545" i="24"/>
  <c r="G183" i="24" s="1"/>
  <c r="D544" i="24"/>
  <c r="D543" i="24"/>
  <c r="D542" i="24"/>
  <c r="D541" i="24"/>
  <c r="D540" i="24"/>
  <c r="D539" i="24"/>
  <c r="D538" i="24"/>
  <c r="D537" i="24"/>
  <c r="D536" i="24"/>
  <c r="D535" i="24"/>
  <c r="D534" i="24"/>
  <c r="D533" i="24"/>
  <c r="G179" i="24" s="1"/>
  <c r="D532" i="24"/>
  <c r="D531" i="24"/>
  <c r="G178" i="24" s="1"/>
  <c r="D530" i="24"/>
  <c r="D529" i="24"/>
  <c r="G177" i="24" s="1"/>
  <c r="D528" i="24"/>
  <c r="D527" i="24"/>
  <c r="D526" i="24"/>
  <c r="D525" i="24"/>
  <c r="D524" i="24"/>
  <c r="D523" i="24"/>
  <c r="D522" i="24"/>
  <c r="D521" i="24"/>
  <c r="G175" i="24" s="1"/>
  <c r="D520" i="24"/>
  <c r="D519" i="24"/>
  <c r="D518" i="24"/>
  <c r="G174" i="24" s="1"/>
  <c r="D517" i="24"/>
  <c r="G173" i="24" s="1"/>
  <c r="D516" i="24"/>
  <c r="D515" i="24"/>
  <c r="D514" i="24"/>
  <c r="D513" i="24"/>
  <c r="D512" i="24"/>
  <c r="D511" i="24"/>
  <c r="D510" i="24"/>
  <c r="D509" i="24"/>
  <c r="G171" i="24" s="1"/>
  <c r="D508" i="24"/>
  <c r="D507" i="24"/>
  <c r="D506" i="24"/>
  <c r="G170" i="24" s="1"/>
  <c r="D505" i="24"/>
  <c r="G169" i="24" s="1"/>
  <c r="D504" i="24"/>
  <c r="D503" i="24"/>
  <c r="D502" i="24"/>
  <c r="D501" i="24"/>
  <c r="D500" i="24"/>
  <c r="D499" i="24"/>
  <c r="D498" i="24"/>
  <c r="D497" i="24"/>
  <c r="G167" i="24" s="1"/>
  <c r="D496" i="24"/>
  <c r="D495" i="24"/>
  <c r="D494" i="24"/>
  <c r="G166" i="24" s="1"/>
  <c r="D493" i="24"/>
  <c r="G165" i="24" s="1"/>
  <c r="D492" i="24"/>
  <c r="D491" i="24"/>
  <c r="D490" i="24"/>
  <c r="D489" i="24"/>
  <c r="D488" i="24"/>
  <c r="D487" i="24"/>
  <c r="D486" i="24"/>
  <c r="D485" i="24"/>
  <c r="G163" i="24" s="1"/>
  <c r="D484" i="24"/>
  <c r="D483" i="24"/>
  <c r="D482" i="24"/>
  <c r="G162" i="24" s="1"/>
  <c r="D481" i="24"/>
  <c r="G161" i="24" s="1"/>
  <c r="D480" i="24"/>
  <c r="D479" i="24"/>
  <c r="D478" i="24"/>
  <c r="D477" i="24"/>
  <c r="D476" i="24"/>
  <c r="D475" i="24"/>
  <c r="D474" i="24"/>
  <c r="D473" i="24"/>
  <c r="G159" i="24" s="1"/>
  <c r="D472" i="24"/>
  <c r="D471" i="24"/>
  <c r="D470" i="24"/>
  <c r="G158" i="24" s="1"/>
  <c r="D469" i="24"/>
  <c r="G157" i="24" s="1"/>
  <c r="D468" i="24"/>
  <c r="D467" i="24"/>
  <c r="D466" i="24"/>
  <c r="D465" i="24"/>
  <c r="D464" i="24"/>
  <c r="D463" i="24"/>
  <c r="D462" i="24"/>
  <c r="D461" i="24"/>
  <c r="G155" i="24" s="1"/>
  <c r="D460" i="24"/>
  <c r="D459" i="24"/>
  <c r="D458" i="24"/>
  <c r="G154" i="24" s="1"/>
  <c r="D457" i="24"/>
  <c r="G153" i="24" s="1"/>
  <c r="D456" i="24"/>
  <c r="D455" i="24"/>
  <c r="D454" i="24"/>
  <c r="D453" i="24"/>
  <c r="D452" i="24"/>
  <c r="D451" i="24"/>
  <c r="D450" i="24"/>
  <c r="D449" i="24"/>
  <c r="G151" i="24" s="1"/>
  <c r="D448" i="24"/>
  <c r="D447" i="24"/>
  <c r="D446" i="24"/>
  <c r="G150" i="24" s="1"/>
  <c r="D445" i="24"/>
  <c r="G149" i="24" s="1"/>
  <c r="D444" i="24"/>
  <c r="D443" i="24"/>
  <c r="D442" i="24"/>
  <c r="D441" i="24"/>
  <c r="D440" i="24"/>
  <c r="D439" i="24"/>
  <c r="D438" i="24"/>
  <c r="D437" i="24"/>
  <c r="G147" i="24" s="1"/>
  <c r="D436" i="24"/>
  <c r="D435" i="24"/>
  <c r="D434" i="24"/>
  <c r="G146" i="24" s="1"/>
  <c r="D433" i="24"/>
  <c r="D432" i="24"/>
  <c r="D431" i="24"/>
  <c r="D430" i="24"/>
  <c r="D429" i="24"/>
  <c r="D428" i="24"/>
  <c r="D427" i="24"/>
  <c r="D426" i="24"/>
  <c r="D425" i="24"/>
  <c r="G143" i="24" s="1"/>
  <c r="D424" i="24"/>
  <c r="D423" i="24"/>
  <c r="D422" i="24"/>
  <c r="G142" i="24" s="1"/>
  <c r="D421" i="24"/>
  <c r="D420" i="24"/>
  <c r="D419" i="24"/>
  <c r="D418" i="24"/>
  <c r="D417" i="24"/>
  <c r="D416" i="24"/>
  <c r="D415" i="24"/>
  <c r="D414" i="24"/>
  <c r="D413" i="24"/>
  <c r="G139" i="24" s="1"/>
  <c r="D412" i="24"/>
  <c r="D411" i="24"/>
  <c r="D410" i="24"/>
  <c r="G138" i="24" s="1"/>
  <c r="D409" i="24"/>
  <c r="D408" i="24"/>
  <c r="D407" i="24"/>
  <c r="D406" i="24"/>
  <c r="D405" i="24"/>
  <c r="D404" i="24"/>
  <c r="D403" i="24"/>
  <c r="D402" i="24"/>
  <c r="D401" i="24"/>
  <c r="G135" i="24" s="1"/>
  <c r="D400" i="24"/>
  <c r="D399" i="24"/>
  <c r="D398" i="24"/>
  <c r="G134" i="24" s="1"/>
  <c r="D397" i="24"/>
  <c r="D396" i="24"/>
  <c r="D395" i="24"/>
  <c r="D394" i="24"/>
  <c r="D393" i="24"/>
  <c r="D392" i="24"/>
  <c r="D391" i="24"/>
  <c r="D390" i="24"/>
  <c r="D389" i="24"/>
  <c r="G131" i="24" s="1"/>
  <c r="D388" i="24"/>
  <c r="D387" i="24"/>
  <c r="D386" i="24"/>
  <c r="G130" i="24" s="1"/>
  <c r="D385" i="24"/>
  <c r="D384" i="24"/>
  <c r="D383" i="24"/>
  <c r="D382" i="24"/>
  <c r="D381" i="24"/>
  <c r="D380" i="24"/>
  <c r="D379" i="24"/>
  <c r="D378" i="24"/>
  <c r="D377" i="24"/>
  <c r="G127" i="24" s="1"/>
  <c r="D376" i="24"/>
  <c r="D375" i="24"/>
  <c r="D374" i="24"/>
  <c r="G126" i="24" s="1"/>
  <c r="D373" i="24"/>
  <c r="D372" i="24"/>
  <c r="D371" i="24"/>
  <c r="D370" i="24"/>
  <c r="D369" i="24"/>
  <c r="D368" i="24"/>
  <c r="D367" i="24"/>
  <c r="D366" i="24"/>
  <c r="D365" i="24"/>
  <c r="G123" i="24" s="1"/>
  <c r="D364" i="24"/>
  <c r="D363" i="24"/>
  <c r="D362" i="24"/>
  <c r="G122" i="24" s="1"/>
  <c r="D361" i="24"/>
  <c r="D360" i="24"/>
  <c r="D359" i="24"/>
  <c r="D358" i="24"/>
  <c r="D357" i="24"/>
  <c r="D356" i="24"/>
  <c r="D355" i="24"/>
  <c r="D354" i="24"/>
  <c r="D353" i="24"/>
  <c r="G119" i="24" s="1"/>
  <c r="D352" i="24"/>
  <c r="D351" i="24"/>
  <c r="D350" i="24"/>
  <c r="G118" i="24" s="1"/>
  <c r="D349" i="24"/>
  <c r="D348" i="24"/>
  <c r="D347" i="24"/>
  <c r="D346" i="24"/>
  <c r="D345" i="24"/>
  <c r="D344" i="24"/>
  <c r="D343" i="24"/>
  <c r="D342" i="24"/>
  <c r="D341" i="24"/>
  <c r="G115" i="24" s="1"/>
  <c r="D340" i="24"/>
  <c r="D339" i="24"/>
  <c r="D338" i="24"/>
  <c r="G114" i="24" s="1"/>
  <c r="G117" i="24" l="1"/>
  <c r="G121" i="24"/>
  <c r="G125" i="24"/>
  <c r="G129" i="24"/>
  <c r="G133" i="24"/>
  <c r="G137" i="24"/>
  <c r="G141" i="24"/>
  <c r="G145" i="24"/>
  <c r="G181" i="24"/>
  <c r="G185" i="24"/>
  <c r="G2" i="24"/>
  <c r="G6" i="24"/>
  <c r="G10" i="24"/>
  <c r="G14" i="24"/>
  <c r="G18" i="24"/>
  <c r="G22" i="24"/>
  <c r="G26" i="24"/>
  <c r="G30" i="24"/>
  <c r="G34" i="24"/>
  <c r="G38" i="24"/>
  <c r="G42" i="24"/>
  <c r="G46" i="24"/>
  <c r="G50" i="24"/>
  <c r="G54" i="24"/>
  <c r="G58" i="24"/>
  <c r="G62" i="24"/>
  <c r="G66" i="24"/>
  <c r="G70" i="24"/>
  <c r="G74" i="24"/>
  <c r="G78" i="24"/>
  <c r="G82" i="24"/>
  <c r="G86" i="24"/>
  <c r="G90" i="24"/>
  <c r="G94" i="24"/>
  <c r="G98" i="24"/>
  <c r="G102" i="24"/>
  <c r="G106" i="24"/>
  <c r="G116" i="24"/>
  <c r="G120" i="24"/>
  <c r="G124" i="24"/>
  <c r="G128" i="24"/>
  <c r="G132" i="24"/>
  <c r="G136" i="24"/>
  <c r="G140" i="24"/>
  <c r="G144" i="24"/>
  <c r="G148" i="24"/>
  <c r="G152" i="24"/>
  <c r="G156" i="24"/>
  <c r="G160" i="24"/>
  <c r="G164" i="24"/>
  <c r="G168" i="24"/>
  <c r="G172" i="24"/>
  <c r="G176" i="24"/>
  <c r="G112" i="24"/>
  <c r="G5" i="24"/>
  <c r="G182" i="24"/>
  <c r="G184" i="24"/>
  <c r="G186" i="24"/>
  <c r="G188" i="24"/>
  <c r="G180" i="24"/>
  <c r="R93" i="23"/>
  <c r="R92" i="23"/>
  <c r="R91" i="23"/>
  <c r="R90" i="23"/>
  <c r="R89" i="23"/>
  <c r="R88" i="23"/>
  <c r="R87" i="23"/>
  <c r="R86" i="23"/>
  <c r="R85" i="23"/>
  <c r="R84" i="23"/>
  <c r="R83" i="23"/>
  <c r="R82" i="23"/>
  <c r="R81" i="23"/>
  <c r="R80" i="23"/>
  <c r="R79" i="23"/>
  <c r="R78" i="23"/>
  <c r="R77" i="23"/>
  <c r="R76" i="23"/>
  <c r="R75" i="23"/>
  <c r="R74" i="23"/>
  <c r="R73" i="23"/>
  <c r="R72" i="23"/>
  <c r="R71" i="23"/>
  <c r="R70" i="23"/>
  <c r="R69" i="23"/>
  <c r="R68" i="23"/>
  <c r="R67" i="23"/>
  <c r="R66" i="23"/>
  <c r="R65" i="23"/>
  <c r="R64" i="23"/>
  <c r="R63" i="23"/>
  <c r="R62" i="23"/>
  <c r="R61" i="23"/>
  <c r="R60" i="23"/>
  <c r="R59" i="23"/>
  <c r="R58" i="23"/>
  <c r="R57" i="23"/>
  <c r="R56" i="23"/>
  <c r="R55" i="23"/>
  <c r="R54" i="23"/>
  <c r="R53" i="23"/>
  <c r="R52" i="23"/>
  <c r="R51" i="23"/>
  <c r="R50" i="23"/>
  <c r="R49" i="23"/>
  <c r="R48" i="23"/>
  <c r="R47" i="23"/>
  <c r="R46" i="23"/>
  <c r="R45" i="23"/>
  <c r="R44" i="23"/>
  <c r="R43" i="23"/>
  <c r="R42" i="23"/>
  <c r="R41" i="23"/>
  <c r="R40" i="23"/>
  <c r="R39" i="23"/>
  <c r="R38" i="23"/>
  <c r="R37" i="23"/>
  <c r="R36" i="23"/>
  <c r="R35" i="23"/>
  <c r="R34" i="23"/>
  <c r="R33" i="23"/>
  <c r="R32" i="23"/>
  <c r="R31" i="23"/>
  <c r="R30" i="23"/>
  <c r="R29" i="23"/>
  <c r="R28" i="23"/>
  <c r="R27" i="23"/>
  <c r="R26" i="23"/>
  <c r="R25" i="23"/>
  <c r="R24" i="23"/>
  <c r="R23" i="23"/>
  <c r="R22" i="23"/>
  <c r="R21" i="23"/>
  <c r="R20" i="23"/>
  <c r="R19" i="23"/>
  <c r="R18" i="23"/>
  <c r="R17" i="23"/>
  <c r="R16" i="23"/>
  <c r="R15" i="23"/>
  <c r="R14" i="23"/>
  <c r="R13" i="23"/>
  <c r="R12" i="23"/>
  <c r="R11" i="23"/>
  <c r="R10" i="23"/>
  <c r="R9" i="23"/>
  <c r="R8" i="23"/>
  <c r="R7" i="23"/>
  <c r="R6" i="23"/>
  <c r="R5" i="23"/>
  <c r="R4" i="23"/>
  <c r="R3" i="23"/>
  <c r="R2" i="23"/>
  <c r="AI98" i="1" l="1"/>
  <c r="AK100" i="1"/>
  <c r="AU123" i="1" l="1"/>
  <c r="AT123" i="1"/>
  <c r="AU122" i="1"/>
  <c r="AT122" i="1"/>
  <c r="AU121" i="1"/>
  <c r="AT121" i="1"/>
  <c r="AU120" i="1"/>
  <c r="AT120" i="1"/>
  <c r="AU119" i="1"/>
  <c r="AT119" i="1"/>
  <c r="AU118" i="1"/>
  <c r="AT118" i="1"/>
  <c r="AU117" i="1"/>
  <c r="AT117" i="1"/>
  <c r="AU116" i="1"/>
  <c r="AT116" i="1"/>
  <c r="AU115" i="1"/>
  <c r="AT115" i="1"/>
  <c r="AU114" i="1"/>
  <c r="AT114" i="1"/>
  <c r="AU113" i="1"/>
  <c r="AT113" i="1"/>
  <c r="AU112" i="1"/>
  <c r="AT112" i="1"/>
  <c r="AU111" i="1"/>
  <c r="AT111" i="1"/>
  <c r="AU110" i="1"/>
  <c r="AT110" i="1"/>
  <c r="AU109" i="1"/>
  <c r="AT109" i="1"/>
  <c r="AU108" i="1"/>
  <c r="AT108" i="1"/>
  <c r="AU107" i="1"/>
  <c r="AT107" i="1"/>
  <c r="AU106" i="1"/>
  <c r="AT106" i="1"/>
  <c r="AU105" i="1"/>
  <c r="AT105" i="1"/>
  <c r="AU104" i="1"/>
  <c r="AT104" i="1"/>
  <c r="AU103" i="1"/>
  <c r="AT103" i="1"/>
  <c r="AU102" i="1"/>
  <c r="AT102" i="1"/>
  <c r="AU101" i="1"/>
  <c r="AT101" i="1"/>
  <c r="AU100" i="1"/>
  <c r="AT100" i="1"/>
  <c r="AU99" i="1"/>
  <c r="AT99" i="1"/>
  <c r="AU98" i="1"/>
  <c r="AT98" i="1"/>
  <c r="AU97" i="1"/>
  <c r="AT97" i="1"/>
  <c r="AU96" i="1"/>
  <c r="AT96" i="1"/>
  <c r="AU95" i="1"/>
  <c r="AT95" i="1"/>
  <c r="AU94" i="1"/>
  <c r="AT94" i="1"/>
  <c r="AU93" i="1"/>
  <c r="AT93" i="1"/>
  <c r="AU92" i="1"/>
  <c r="AT92" i="1"/>
  <c r="AU91" i="1"/>
  <c r="AT91" i="1"/>
  <c r="AU90" i="1"/>
  <c r="AT90" i="1"/>
  <c r="AU89" i="1"/>
  <c r="AT89" i="1"/>
  <c r="AU88" i="1"/>
  <c r="AT88" i="1"/>
  <c r="AU87" i="1"/>
  <c r="AT87" i="1"/>
  <c r="AU86" i="1"/>
  <c r="AT86" i="1"/>
  <c r="AU85" i="1"/>
  <c r="AT85" i="1"/>
  <c r="AU84" i="1"/>
  <c r="AT84" i="1"/>
  <c r="AU83" i="1"/>
  <c r="AT83" i="1"/>
  <c r="AU82" i="1"/>
  <c r="AT82" i="1"/>
  <c r="AU81" i="1"/>
  <c r="AT81" i="1"/>
  <c r="AU80" i="1"/>
  <c r="AT80" i="1"/>
  <c r="AU79" i="1"/>
  <c r="AT79" i="1"/>
  <c r="AU78" i="1"/>
  <c r="AT78" i="1"/>
  <c r="AU77" i="1"/>
  <c r="AT77" i="1"/>
  <c r="AU76" i="1"/>
  <c r="AT76" i="1"/>
  <c r="AU75" i="1"/>
  <c r="AT75" i="1"/>
  <c r="AU74" i="1"/>
  <c r="AT74" i="1"/>
  <c r="AU73" i="1"/>
  <c r="AT73" i="1"/>
  <c r="AU72" i="1"/>
  <c r="AT72" i="1"/>
  <c r="AU71" i="1"/>
  <c r="AT71" i="1"/>
  <c r="AU70" i="1"/>
  <c r="AT70" i="1"/>
  <c r="AU69" i="1"/>
  <c r="AT69" i="1"/>
  <c r="AU68" i="1"/>
  <c r="AT68" i="1"/>
  <c r="AU67" i="1"/>
  <c r="AT67" i="1"/>
  <c r="AU66" i="1"/>
  <c r="AT66" i="1"/>
  <c r="AU65" i="1"/>
  <c r="AT65" i="1"/>
  <c r="AU64" i="1"/>
  <c r="AT64" i="1"/>
  <c r="AU63" i="1"/>
  <c r="AT63" i="1"/>
  <c r="AU62" i="1"/>
  <c r="AT62" i="1"/>
  <c r="AU61" i="1"/>
  <c r="AT61" i="1"/>
  <c r="AU60" i="1"/>
  <c r="AT60" i="1"/>
  <c r="AU59" i="1"/>
  <c r="AT59" i="1"/>
  <c r="AU58" i="1"/>
  <c r="AT58" i="1"/>
  <c r="AU57" i="1"/>
  <c r="AT57" i="1"/>
  <c r="AU56" i="1"/>
  <c r="AT56" i="1"/>
  <c r="AU55" i="1"/>
  <c r="AT55" i="1"/>
  <c r="AU54" i="1"/>
  <c r="AT54" i="1"/>
  <c r="AU53" i="1"/>
  <c r="AT53" i="1"/>
  <c r="AU52" i="1"/>
  <c r="AT52" i="1"/>
  <c r="AU51" i="1"/>
  <c r="AT51" i="1"/>
  <c r="AU50" i="1"/>
  <c r="AT50" i="1"/>
  <c r="AU49" i="1"/>
  <c r="AT49" i="1"/>
  <c r="AU48" i="1"/>
  <c r="AT48" i="1"/>
  <c r="AU47" i="1"/>
  <c r="AT47" i="1"/>
  <c r="AU46" i="1"/>
  <c r="AT46" i="1"/>
  <c r="AU45" i="1"/>
  <c r="AT45" i="1"/>
  <c r="AU44" i="1"/>
  <c r="AT44" i="1"/>
  <c r="AU43" i="1"/>
  <c r="AT43" i="1"/>
  <c r="AU42" i="1"/>
  <c r="AT42" i="1"/>
  <c r="AU41" i="1"/>
  <c r="AT41" i="1"/>
  <c r="AU40" i="1"/>
  <c r="AT40" i="1"/>
  <c r="AU39" i="1"/>
  <c r="AT39" i="1"/>
  <c r="AU38" i="1"/>
  <c r="AT38" i="1"/>
  <c r="AU37" i="1"/>
  <c r="AT37" i="1"/>
  <c r="AU36" i="1"/>
  <c r="AT36" i="1"/>
  <c r="AU35" i="1"/>
  <c r="AT35" i="1"/>
  <c r="AU34" i="1"/>
  <c r="AT34" i="1"/>
  <c r="AU33" i="1"/>
  <c r="AT33" i="1"/>
  <c r="AU32" i="1"/>
  <c r="AT32" i="1"/>
  <c r="AU31" i="1"/>
  <c r="AT31" i="1"/>
  <c r="AU30" i="1"/>
  <c r="AT30" i="1"/>
  <c r="AU29" i="1"/>
  <c r="AT29" i="1"/>
  <c r="AU28" i="1"/>
  <c r="AT28" i="1"/>
  <c r="AU27" i="1"/>
  <c r="AT27" i="1"/>
  <c r="AU26" i="1"/>
  <c r="AT26" i="1"/>
  <c r="AU25" i="1"/>
  <c r="AT25" i="1"/>
  <c r="AU24" i="1"/>
  <c r="AT24" i="1"/>
  <c r="AU23" i="1"/>
  <c r="AT23" i="1"/>
  <c r="AU22" i="1"/>
  <c r="AT22" i="1"/>
  <c r="AU21" i="1"/>
  <c r="AT21" i="1"/>
  <c r="AU20" i="1"/>
  <c r="AT20" i="1"/>
  <c r="AU19" i="1"/>
  <c r="AT19" i="1"/>
  <c r="AU18" i="1"/>
  <c r="AT18" i="1"/>
  <c r="AU17" i="1"/>
  <c r="AT17" i="1"/>
  <c r="AU16" i="1"/>
  <c r="AT16" i="1"/>
  <c r="AU15" i="1"/>
  <c r="AT15" i="1"/>
  <c r="AU14" i="1"/>
  <c r="AT14" i="1"/>
  <c r="AU13" i="1"/>
  <c r="AT13" i="1"/>
  <c r="AU12" i="1"/>
  <c r="AT12" i="1"/>
  <c r="AU11" i="1"/>
  <c r="AT11" i="1"/>
  <c r="AU10" i="1"/>
  <c r="AT10" i="1"/>
  <c r="AU9" i="1"/>
  <c r="AT9" i="1"/>
  <c r="AU8" i="1"/>
  <c r="AT8" i="1"/>
  <c r="L204" i="5" l="1"/>
  <c r="L203" i="5"/>
  <c r="L202" i="5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M201" i="7" l="1"/>
  <c r="B2" i="23" l="1"/>
  <c r="C2" i="23"/>
  <c r="D2" i="23"/>
  <c r="I2" i="23"/>
  <c r="J2" i="23"/>
  <c r="K2" i="23"/>
  <c r="L2" i="23"/>
  <c r="B3" i="23"/>
  <c r="C3" i="23"/>
  <c r="D3" i="23"/>
  <c r="I3" i="23"/>
  <c r="J3" i="23"/>
  <c r="K3" i="23"/>
  <c r="L3" i="23"/>
  <c r="B4" i="23"/>
  <c r="C4" i="23"/>
  <c r="D4" i="23"/>
  <c r="I4" i="23"/>
  <c r="J4" i="23"/>
  <c r="K4" i="23"/>
  <c r="L4" i="23"/>
  <c r="B5" i="23"/>
  <c r="C5" i="23"/>
  <c r="D5" i="23"/>
  <c r="I5" i="23"/>
  <c r="J5" i="23"/>
  <c r="K5" i="23"/>
  <c r="L5" i="23"/>
  <c r="B6" i="23"/>
  <c r="C6" i="23"/>
  <c r="D6" i="23"/>
  <c r="I6" i="23"/>
  <c r="J6" i="23"/>
  <c r="K6" i="23"/>
  <c r="L6" i="23"/>
  <c r="B7" i="23"/>
  <c r="C7" i="23"/>
  <c r="D7" i="23"/>
  <c r="I7" i="23"/>
  <c r="J7" i="23"/>
  <c r="K7" i="23"/>
  <c r="L7" i="23"/>
  <c r="B8" i="23"/>
  <c r="C8" i="23"/>
  <c r="D8" i="23"/>
  <c r="I8" i="23"/>
  <c r="J8" i="23"/>
  <c r="K8" i="23"/>
  <c r="L8" i="23"/>
  <c r="B9" i="23"/>
  <c r="C9" i="23"/>
  <c r="D9" i="23"/>
  <c r="I9" i="23"/>
  <c r="J9" i="23"/>
  <c r="K9" i="23"/>
  <c r="L9" i="23"/>
  <c r="B10" i="23"/>
  <c r="C10" i="23"/>
  <c r="D10" i="23"/>
  <c r="I10" i="23"/>
  <c r="J10" i="23"/>
  <c r="K10" i="23"/>
  <c r="L10" i="23"/>
  <c r="B11" i="23"/>
  <c r="C11" i="23"/>
  <c r="D11" i="23"/>
  <c r="I11" i="23"/>
  <c r="J11" i="23"/>
  <c r="K11" i="23"/>
  <c r="L11" i="23"/>
  <c r="B12" i="23"/>
  <c r="C12" i="23"/>
  <c r="D12" i="23"/>
  <c r="I12" i="23"/>
  <c r="J12" i="23"/>
  <c r="K12" i="23"/>
  <c r="L12" i="23"/>
  <c r="B13" i="23"/>
  <c r="C13" i="23"/>
  <c r="D13" i="23"/>
  <c r="I13" i="23"/>
  <c r="J13" i="23"/>
  <c r="K13" i="23"/>
  <c r="L13" i="23"/>
  <c r="B14" i="23"/>
  <c r="C14" i="23"/>
  <c r="D14" i="23"/>
  <c r="I14" i="23"/>
  <c r="J14" i="23"/>
  <c r="K14" i="23"/>
  <c r="L14" i="23"/>
  <c r="B15" i="23"/>
  <c r="C15" i="23"/>
  <c r="D15" i="23"/>
  <c r="I15" i="23"/>
  <c r="J15" i="23"/>
  <c r="K15" i="23"/>
  <c r="L15" i="23"/>
  <c r="B16" i="23"/>
  <c r="C16" i="23"/>
  <c r="D16" i="23"/>
  <c r="I16" i="23"/>
  <c r="J16" i="23"/>
  <c r="K16" i="23"/>
  <c r="L16" i="23"/>
  <c r="B17" i="23"/>
  <c r="C17" i="23"/>
  <c r="D17" i="23"/>
  <c r="I17" i="23"/>
  <c r="J17" i="23"/>
  <c r="K17" i="23"/>
  <c r="L17" i="23"/>
  <c r="B18" i="23"/>
  <c r="C18" i="23"/>
  <c r="D18" i="23"/>
  <c r="I18" i="23"/>
  <c r="J18" i="23"/>
  <c r="K18" i="23"/>
  <c r="L18" i="23"/>
  <c r="B19" i="23"/>
  <c r="C19" i="23"/>
  <c r="D19" i="23"/>
  <c r="I19" i="23"/>
  <c r="J19" i="23"/>
  <c r="K19" i="23"/>
  <c r="L19" i="23"/>
  <c r="B20" i="23"/>
  <c r="C20" i="23"/>
  <c r="D20" i="23"/>
  <c r="I20" i="23"/>
  <c r="J20" i="23"/>
  <c r="K20" i="23"/>
  <c r="L20" i="23"/>
  <c r="B21" i="23"/>
  <c r="C21" i="23"/>
  <c r="D21" i="23"/>
  <c r="I21" i="23"/>
  <c r="J21" i="23"/>
  <c r="K21" i="23"/>
  <c r="L21" i="23"/>
  <c r="B22" i="23"/>
  <c r="C22" i="23"/>
  <c r="D22" i="23"/>
  <c r="I22" i="23"/>
  <c r="J22" i="23"/>
  <c r="K22" i="23"/>
  <c r="L22" i="23"/>
  <c r="B23" i="23"/>
  <c r="C23" i="23"/>
  <c r="D23" i="23"/>
  <c r="I23" i="23"/>
  <c r="J23" i="23"/>
  <c r="K23" i="23"/>
  <c r="L23" i="23"/>
  <c r="B24" i="23"/>
  <c r="C24" i="23"/>
  <c r="D24" i="23"/>
  <c r="I24" i="23"/>
  <c r="J24" i="23"/>
  <c r="K24" i="23"/>
  <c r="L24" i="23"/>
  <c r="B25" i="23"/>
  <c r="C25" i="23"/>
  <c r="D25" i="23"/>
  <c r="I25" i="23"/>
  <c r="J25" i="23"/>
  <c r="K25" i="23"/>
  <c r="L25" i="23"/>
  <c r="B26" i="23"/>
  <c r="C26" i="23"/>
  <c r="D26" i="23"/>
  <c r="I26" i="23"/>
  <c r="J26" i="23"/>
  <c r="K26" i="23"/>
  <c r="L26" i="23"/>
  <c r="B27" i="23"/>
  <c r="C27" i="23"/>
  <c r="D27" i="23"/>
  <c r="I27" i="23"/>
  <c r="J27" i="23"/>
  <c r="K27" i="23"/>
  <c r="L27" i="23"/>
  <c r="B28" i="23"/>
  <c r="C28" i="23"/>
  <c r="D28" i="23"/>
  <c r="I28" i="23"/>
  <c r="J28" i="23"/>
  <c r="K28" i="23"/>
  <c r="L28" i="23"/>
  <c r="B29" i="23"/>
  <c r="C29" i="23"/>
  <c r="D29" i="23"/>
  <c r="I29" i="23"/>
  <c r="J29" i="23"/>
  <c r="K29" i="23"/>
  <c r="L29" i="23"/>
  <c r="B30" i="23"/>
  <c r="C30" i="23"/>
  <c r="D30" i="23"/>
  <c r="I30" i="23"/>
  <c r="J30" i="23"/>
  <c r="K30" i="23"/>
  <c r="L30" i="23"/>
  <c r="B31" i="23"/>
  <c r="C31" i="23"/>
  <c r="D31" i="23"/>
  <c r="I31" i="23"/>
  <c r="J31" i="23"/>
  <c r="K31" i="23"/>
  <c r="L31" i="23"/>
  <c r="B32" i="23"/>
  <c r="C32" i="23"/>
  <c r="D32" i="23"/>
  <c r="I32" i="23"/>
  <c r="J32" i="23"/>
  <c r="K32" i="23"/>
  <c r="L32" i="23"/>
  <c r="B33" i="23"/>
  <c r="C33" i="23"/>
  <c r="D33" i="23"/>
  <c r="I33" i="23"/>
  <c r="J33" i="23"/>
  <c r="K33" i="23"/>
  <c r="L33" i="23"/>
  <c r="B34" i="23"/>
  <c r="C34" i="23"/>
  <c r="D34" i="23"/>
  <c r="I34" i="23"/>
  <c r="J34" i="23"/>
  <c r="K34" i="23"/>
  <c r="L34" i="23"/>
  <c r="B35" i="23"/>
  <c r="C35" i="23"/>
  <c r="D35" i="23"/>
  <c r="I35" i="23"/>
  <c r="J35" i="23"/>
  <c r="K35" i="23"/>
  <c r="L35" i="23"/>
  <c r="B36" i="23"/>
  <c r="C36" i="23"/>
  <c r="D36" i="23"/>
  <c r="I36" i="23"/>
  <c r="J36" i="23"/>
  <c r="K36" i="23"/>
  <c r="L36" i="23"/>
  <c r="B37" i="23"/>
  <c r="C37" i="23"/>
  <c r="D37" i="23"/>
  <c r="I37" i="23"/>
  <c r="J37" i="23"/>
  <c r="K37" i="23"/>
  <c r="L37" i="23"/>
  <c r="B38" i="23"/>
  <c r="C38" i="23"/>
  <c r="D38" i="23"/>
  <c r="I38" i="23"/>
  <c r="J38" i="23"/>
  <c r="K38" i="23"/>
  <c r="L38" i="23"/>
  <c r="B39" i="23"/>
  <c r="C39" i="23"/>
  <c r="D39" i="23"/>
  <c r="I39" i="23"/>
  <c r="J39" i="23"/>
  <c r="K39" i="23"/>
  <c r="L39" i="23"/>
  <c r="B40" i="23"/>
  <c r="C40" i="23"/>
  <c r="D40" i="23"/>
  <c r="I40" i="23"/>
  <c r="J40" i="23"/>
  <c r="K40" i="23"/>
  <c r="L40" i="23"/>
  <c r="B41" i="23"/>
  <c r="C41" i="23"/>
  <c r="D41" i="23"/>
  <c r="I41" i="23"/>
  <c r="J41" i="23"/>
  <c r="K41" i="23"/>
  <c r="L41" i="23"/>
  <c r="B42" i="23"/>
  <c r="C42" i="23"/>
  <c r="D42" i="23"/>
  <c r="I42" i="23"/>
  <c r="J42" i="23"/>
  <c r="K42" i="23"/>
  <c r="L42" i="23"/>
  <c r="B43" i="23"/>
  <c r="C43" i="23"/>
  <c r="D43" i="23"/>
  <c r="I43" i="23"/>
  <c r="J43" i="23"/>
  <c r="K43" i="23"/>
  <c r="L43" i="23"/>
  <c r="B44" i="23"/>
  <c r="C44" i="23"/>
  <c r="D44" i="23"/>
  <c r="I44" i="23"/>
  <c r="J44" i="23"/>
  <c r="K44" i="23"/>
  <c r="L44" i="23"/>
  <c r="B45" i="23"/>
  <c r="C45" i="23"/>
  <c r="D45" i="23"/>
  <c r="I45" i="23"/>
  <c r="J45" i="23"/>
  <c r="K45" i="23"/>
  <c r="L45" i="23"/>
  <c r="B46" i="23"/>
  <c r="C46" i="23"/>
  <c r="D46" i="23"/>
  <c r="I46" i="23"/>
  <c r="J46" i="23"/>
  <c r="K46" i="23"/>
  <c r="L46" i="23"/>
  <c r="B47" i="23"/>
  <c r="C47" i="23"/>
  <c r="D47" i="23"/>
  <c r="I47" i="23"/>
  <c r="J47" i="23"/>
  <c r="K47" i="23"/>
  <c r="L47" i="23"/>
  <c r="B48" i="23"/>
  <c r="C48" i="23"/>
  <c r="D48" i="23"/>
  <c r="I48" i="23"/>
  <c r="J48" i="23"/>
  <c r="K48" i="23"/>
  <c r="L48" i="23"/>
  <c r="B49" i="23"/>
  <c r="C49" i="23"/>
  <c r="D49" i="23"/>
  <c r="I49" i="23"/>
  <c r="J49" i="23"/>
  <c r="K49" i="23"/>
  <c r="L49" i="23"/>
  <c r="B50" i="23"/>
  <c r="C50" i="23"/>
  <c r="D50" i="23"/>
  <c r="I50" i="23"/>
  <c r="J50" i="23"/>
  <c r="K50" i="23"/>
  <c r="L50" i="23"/>
  <c r="B51" i="23"/>
  <c r="C51" i="23"/>
  <c r="D51" i="23"/>
  <c r="I51" i="23"/>
  <c r="J51" i="23"/>
  <c r="K51" i="23"/>
  <c r="L51" i="23"/>
  <c r="B52" i="23"/>
  <c r="C52" i="23"/>
  <c r="D52" i="23"/>
  <c r="I52" i="23"/>
  <c r="J52" i="23"/>
  <c r="K52" i="23"/>
  <c r="L52" i="23"/>
  <c r="B53" i="23"/>
  <c r="C53" i="23"/>
  <c r="D53" i="23"/>
  <c r="I53" i="23"/>
  <c r="J53" i="23"/>
  <c r="K53" i="23"/>
  <c r="L53" i="23"/>
  <c r="A2" i="23"/>
  <c r="A3" i="23"/>
  <c r="A4" i="23"/>
  <c r="A5" i="23"/>
  <c r="A6" i="23"/>
  <c r="A7" i="23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L93" i="23"/>
  <c r="K93" i="23"/>
  <c r="J93" i="23"/>
  <c r="I93" i="23"/>
  <c r="D93" i="23"/>
  <c r="C93" i="23"/>
  <c r="B93" i="23"/>
  <c r="A93" i="23"/>
  <c r="L92" i="23"/>
  <c r="K92" i="23"/>
  <c r="J92" i="23"/>
  <c r="I92" i="23"/>
  <c r="D92" i="23"/>
  <c r="C92" i="23"/>
  <c r="B92" i="23"/>
  <c r="A92" i="23"/>
  <c r="L91" i="23"/>
  <c r="K91" i="23"/>
  <c r="J91" i="23"/>
  <c r="I91" i="23"/>
  <c r="D91" i="23"/>
  <c r="C91" i="23"/>
  <c r="B91" i="23"/>
  <c r="A91" i="23"/>
  <c r="L90" i="23"/>
  <c r="K90" i="23"/>
  <c r="J90" i="23"/>
  <c r="I90" i="23"/>
  <c r="D90" i="23"/>
  <c r="C90" i="23"/>
  <c r="B90" i="23"/>
  <c r="A90" i="23"/>
  <c r="L89" i="23"/>
  <c r="K89" i="23"/>
  <c r="J89" i="23"/>
  <c r="I89" i="23"/>
  <c r="D89" i="23"/>
  <c r="C89" i="23"/>
  <c r="B89" i="23"/>
  <c r="A89" i="23"/>
  <c r="L88" i="23"/>
  <c r="K88" i="23"/>
  <c r="J88" i="23"/>
  <c r="I88" i="23"/>
  <c r="D88" i="23"/>
  <c r="C88" i="23"/>
  <c r="B88" i="23"/>
  <c r="A88" i="23"/>
  <c r="L87" i="23"/>
  <c r="K87" i="23"/>
  <c r="J87" i="23"/>
  <c r="I87" i="23"/>
  <c r="D87" i="23"/>
  <c r="C87" i="23"/>
  <c r="B87" i="23"/>
  <c r="A87" i="23"/>
  <c r="L86" i="23"/>
  <c r="K86" i="23"/>
  <c r="J86" i="23"/>
  <c r="I86" i="23"/>
  <c r="D86" i="23"/>
  <c r="C86" i="23"/>
  <c r="B86" i="23"/>
  <c r="A86" i="23"/>
  <c r="L85" i="23"/>
  <c r="K85" i="23"/>
  <c r="J85" i="23"/>
  <c r="I85" i="23"/>
  <c r="D85" i="23"/>
  <c r="C85" i="23"/>
  <c r="B85" i="23"/>
  <c r="A85" i="23"/>
  <c r="L84" i="23"/>
  <c r="K84" i="23"/>
  <c r="J84" i="23"/>
  <c r="I84" i="23"/>
  <c r="D84" i="23"/>
  <c r="C84" i="23"/>
  <c r="B84" i="23"/>
  <c r="A84" i="23"/>
  <c r="L83" i="23"/>
  <c r="K83" i="23"/>
  <c r="J83" i="23"/>
  <c r="I83" i="23"/>
  <c r="D83" i="23"/>
  <c r="C83" i="23"/>
  <c r="B83" i="23"/>
  <c r="A83" i="23"/>
  <c r="L82" i="23"/>
  <c r="K82" i="23"/>
  <c r="J82" i="23"/>
  <c r="I82" i="23"/>
  <c r="D82" i="23"/>
  <c r="C82" i="23"/>
  <c r="B82" i="23"/>
  <c r="A82" i="23"/>
  <c r="L81" i="23"/>
  <c r="K81" i="23"/>
  <c r="J81" i="23"/>
  <c r="I81" i="23"/>
  <c r="D81" i="23"/>
  <c r="C81" i="23"/>
  <c r="B81" i="23"/>
  <c r="A81" i="23"/>
  <c r="L80" i="23"/>
  <c r="K80" i="23"/>
  <c r="J80" i="23"/>
  <c r="I80" i="23"/>
  <c r="D80" i="23"/>
  <c r="C80" i="23"/>
  <c r="B80" i="23"/>
  <c r="A80" i="23"/>
  <c r="L79" i="23"/>
  <c r="K79" i="23"/>
  <c r="J79" i="23"/>
  <c r="I79" i="23"/>
  <c r="D79" i="23"/>
  <c r="C79" i="23"/>
  <c r="B79" i="23"/>
  <c r="A79" i="23"/>
  <c r="L78" i="23"/>
  <c r="K78" i="23"/>
  <c r="J78" i="23"/>
  <c r="I78" i="23"/>
  <c r="D78" i="23"/>
  <c r="C78" i="23"/>
  <c r="B78" i="23"/>
  <c r="A78" i="23"/>
  <c r="L77" i="23"/>
  <c r="K77" i="23"/>
  <c r="J77" i="23"/>
  <c r="I77" i="23"/>
  <c r="D77" i="23"/>
  <c r="C77" i="23"/>
  <c r="B77" i="23"/>
  <c r="A77" i="23"/>
  <c r="L76" i="23"/>
  <c r="K76" i="23"/>
  <c r="J76" i="23"/>
  <c r="I76" i="23"/>
  <c r="D76" i="23"/>
  <c r="C76" i="23"/>
  <c r="B76" i="23"/>
  <c r="A76" i="23"/>
  <c r="L75" i="23"/>
  <c r="K75" i="23"/>
  <c r="J75" i="23"/>
  <c r="I75" i="23"/>
  <c r="D75" i="23"/>
  <c r="C75" i="23"/>
  <c r="B75" i="23"/>
  <c r="A75" i="23"/>
  <c r="L74" i="23"/>
  <c r="K74" i="23"/>
  <c r="J74" i="23"/>
  <c r="I74" i="23"/>
  <c r="D74" i="23"/>
  <c r="C74" i="23"/>
  <c r="B74" i="23"/>
  <c r="A74" i="23"/>
  <c r="L73" i="23"/>
  <c r="K73" i="23"/>
  <c r="J73" i="23"/>
  <c r="I73" i="23"/>
  <c r="D73" i="23"/>
  <c r="C73" i="23"/>
  <c r="B73" i="23"/>
  <c r="A73" i="23"/>
  <c r="L72" i="23"/>
  <c r="K72" i="23"/>
  <c r="J72" i="23"/>
  <c r="I72" i="23"/>
  <c r="D72" i="23"/>
  <c r="C72" i="23"/>
  <c r="B72" i="23"/>
  <c r="A72" i="23"/>
  <c r="L71" i="23"/>
  <c r="K71" i="23"/>
  <c r="J71" i="23"/>
  <c r="I71" i="23"/>
  <c r="D71" i="23"/>
  <c r="C71" i="23"/>
  <c r="B71" i="23"/>
  <c r="A71" i="23"/>
  <c r="L70" i="23"/>
  <c r="K70" i="23"/>
  <c r="J70" i="23"/>
  <c r="I70" i="23"/>
  <c r="D70" i="23"/>
  <c r="C70" i="23"/>
  <c r="B70" i="23"/>
  <c r="A70" i="23"/>
  <c r="L69" i="23"/>
  <c r="K69" i="23"/>
  <c r="J69" i="23"/>
  <c r="I69" i="23"/>
  <c r="D69" i="23"/>
  <c r="C69" i="23"/>
  <c r="B69" i="23"/>
  <c r="A69" i="23"/>
  <c r="L68" i="23"/>
  <c r="K68" i="23"/>
  <c r="J68" i="23"/>
  <c r="I68" i="23"/>
  <c r="D68" i="23"/>
  <c r="C68" i="23"/>
  <c r="B68" i="23"/>
  <c r="A68" i="23"/>
  <c r="L67" i="23"/>
  <c r="K67" i="23"/>
  <c r="J67" i="23"/>
  <c r="I67" i="23"/>
  <c r="D67" i="23"/>
  <c r="C67" i="23"/>
  <c r="B67" i="23"/>
  <c r="A67" i="23"/>
  <c r="L66" i="23"/>
  <c r="K66" i="23"/>
  <c r="J66" i="23"/>
  <c r="I66" i="23"/>
  <c r="D66" i="23"/>
  <c r="C66" i="23"/>
  <c r="B66" i="23"/>
  <c r="A66" i="23"/>
  <c r="L65" i="23"/>
  <c r="K65" i="23"/>
  <c r="J65" i="23"/>
  <c r="I65" i="23"/>
  <c r="D65" i="23"/>
  <c r="C65" i="23"/>
  <c r="B65" i="23"/>
  <c r="A65" i="23"/>
  <c r="L64" i="23"/>
  <c r="K64" i="23"/>
  <c r="J64" i="23"/>
  <c r="I64" i="23"/>
  <c r="D64" i="23"/>
  <c r="C64" i="23"/>
  <c r="B64" i="23"/>
  <c r="A64" i="23"/>
  <c r="L63" i="23"/>
  <c r="K63" i="23"/>
  <c r="J63" i="23"/>
  <c r="I63" i="23"/>
  <c r="D63" i="23"/>
  <c r="C63" i="23"/>
  <c r="B63" i="23"/>
  <c r="A63" i="23"/>
  <c r="L62" i="23"/>
  <c r="K62" i="23"/>
  <c r="J62" i="23"/>
  <c r="I62" i="23"/>
  <c r="D62" i="23"/>
  <c r="C62" i="23"/>
  <c r="B62" i="23"/>
  <c r="A62" i="23"/>
  <c r="L61" i="23"/>
  <c r="K61" i="23"/>
  <c r="J61" i="23"/>
  <c r="I61" i="23"/>
  <c r="D61" i="23"/>
  <c r="C61" i="23"/>
  <c r="B61" i="23"/>
  <c r="A61" i="23"/>
  <c r="L60" i="23"/>
  <c r="K60" i="23"/>
  <c r="J60" i="23"/>
  <c r="I60" i="23"/>
  <c r="D60" i="23"/>
  <c r="C60" i="23"/>
  <c r="B60" i="23"/>
  <c r="A60" i="23"/>
  <c r="L59" i="23"/>
  <c r="K59" i="23"/>
  <c r="J59" i="23"/>
  <c r="I59" i="23"/>
  <c r="D59" i="23"/>
  <c r="C59" i="23"/>
  <c r="B59" i="23"/>
  <c r="A59" i="23"/>
  <c r="L58" i="23"/>
  <c r="K58" i="23"/>
  <c r="J58" i="23"/>
  <c r="I58" i="23"/>
  <c r="D58" i="23"/>
  <c r="C58" i="23"/>
  <c r="B58" i="23"/>
  <c r="A58" i="23"/>
  <c r="L57" i="23"/>
  <c r="K57" i="23"/>
  <c r="J57" i="23"/>
  <c r="I57" i="23"/>
  <c r="D57" i="23"/>
  <c r="C57" i="23"/>
  <c r="B57" i="23"/>
  <c r="A57" i="23"/>
  <c r="L56" i="23"/>
  <c r="K56" i="23"/>
  <c r="J56" i="23"/>
  <c r="I56" i="23"/>
  <c r="D56" i="23"/>
  <c r="C56" i="23"/>
  <c r="B56" i="23"/>
  <c r="A56" i="23"/>
  <c r="L55" i="23"/>
  <c r="K55" i="23"/>
  <c r="J55" i="23"/>
  <c r="I55" i="23"/>
  <c r="D55" i="23"/>
  <c r="C55" i="23"/>
  <c r="B55" i="23"/>
  <c r="A55" i="23"/>
  <c r="L54" i="23"/>
  <c r="K54" i="23"/>
  <c r="J54" i="23"/>
  <c r="I54" i="23"/>
  <c r="D54" i="23"/>
  <c r="C54" i="23"/>
  <c r="B54" i="23"/>
  <c r="A54" i="23"/>
  <c r="O130" i="22" l="1"/>
  <c r="O129" i="22"/>
  <c r="O128" i="22"/>
  <c r="O126" i="22"/>
  <c r="O125" i="22"/>
  <c r="O124" i="22"/>
  <c r="O122" i="22"/>
  <c r="O121" i="22"/>
  <c r="O120" i="22"/>
  <c r="O118" i="22"/>
  <c r="O117" i="22"/>
  <c r="O116" i="22"/>
  <c r="O114" i="22"/>
  <c r="O113" i="22"/>
  <c r="O112" i="22"/>
  <c r="O110" i="22"/>
  <c r="O109" i="22"/>
  <c r="O108" i="22"/>
  <c r="O106" i="22"/>
  <c r="O105" i="22"/>
  <c r="O104" i="22"/>
  <c r="O102" i="22"/>
  <c r="O101" i="22"/>
  <c r="O100" i="22"/>
  <c r="O98" i="22"/>
  <c r="O97" i="22"/>
  <c r="O96" i="22"/>
  <c r="O94" i="22"/>
  <c r="O93" i="22"/>
  <c r="O92" i="22"/>
  <c r="O90" i="22"/>
  <c r="O89" i="22"/>
  <c r="O88" i="22"/>
  <c r="O86" i="22"/>
  <c r="O85" i="22"/>
  <c r="O84" i="22"/>
  <c r="O82" i="22"/>
  <c r="O81" i="22"/>
  <c r="O80" i="22"/>
  <c r="O78" i="22"/>
  <c r="O77" i="22"/>
  <c r="O76" i="22"/>
  <c r="O74" i="22"/>
  <c r="O73" i="22"/>
  <c r="O72" i="22"/>
  <c r="O70" i="22"/>
  <c r="O69" i="22"/>
  <c r="O68" i="22"/>
  <c r="O66" i="22"/>
  <c r="O65" i="22"/>
  <c r="O64" i="22"/>
  <c r="O62" i="22"/>
  <c r="O61" i="22"/>
  <c r="O60" i="22"/>
  <c r="O58" i="22"/>
  <c r="O57" i="22"/>
  <c r="O56" i="22"/>
  <c r="O54" i="22"/>
  <c r="O53" i="22"/>
  <c r="O52" i="22"/>
  <c r="O50" i="22"/>
  <c r="O49" i="22"/>
  <c r="O48" i="22"/>
  <c r="O46" i="22"/>
  <c r="O45" i="22"/>
  <c r="O44" i="22"/>
  <c r="O42" i="22"/>
  <c r="O41" i="22"/>
  <c r="O40" i="22"/>
  <c r="O38" i="22"/>
  <c r="O37" i="22"/>
  <c r="O36" i="22"/>
  <c r="O34" i="22"/>
  <c r="O33" i="22"/>
  <c r="O32" i="22"/>
  <c r="O30" i="22"/>
  <c r="O29" i="22"/>
  <c r="O28" i="22"/>
  <c r="O26" i="22"/>
  <c r="O25" i="22"/>
  <c r="O24" i="22"/>
  <c r="O22" i="22"/>
  <c r="O21" i="22"/>
  <c r="O20" i="22"/>
  <c r="AK196" i="7"/>
  <c r="AK195" i="7"/>
  <c r="AK194" i="7"/>
  <c r="AK192" i="7"/>
  <c r="AK191" i="7"/>
  <c r="AK190" i="7"/>
  <c r="AK188" i="7"/>
  <c r="AK187" i="7"/>
  <c r="AK186" i="7"/>
  <c r="AK184" i="7"/>
  <c r="AK183" i="7"/>
  <c r="AK182" i="7"/>
  <c r="AK180" i="7"/>
  <c r="AK179" i="7"/>
  <c r="AK178" i="7"/>
  <c r="AK176" i="7"/>
  <c r="AK175" i="7"/>
  <c r="AK174" i="7"/>
  <c r="AK172" i="7"/>
  <c r="AK171" i="7"/>
  <c r="AK170" i="7"/>
  <c r="AK168" i="7"/>
  <c r="AK167" i="7"/>
  <c r="AK166" i="7"/>
  <c r="AK164" i="7"/>
  <c r="AK163" i="7"/>
  <c r="AK162" i="7"/>
  <c r="AK160" i="7"/>
  <c r="AK159" i="7"/>
  <c r="AK158" i="7"/>
  <c r="AK156" i="7"/>
  <c r="AK155" i="7"/>
  <c r="AK154" i="7"/>
  <c r="AK152" i="7"/>
  <c r="AK151" i="7"/>
  <c r="AK150" i="7"/>
  <c r="AK148" i="7"/>
  <c r="AK147" i="7"/>
  <c r="AK146" i="7"/>
  <c r="AK144" i="7"/>
  <c r="AK143" i="7"/>
  <c r="AK142" i="7"/>
  <c r="AK140" i="7"/>
  <c r="AK139" i="7"/>
  <c r="AK138" i="7"/>
  <c r="AK136" i="7"/>
  <c r="AK135" i="7"/>
  <c r="AK134" i="7"/>
  <c r="AK132" i="7"/>
  <c r="AK131" i="7"/>
  <c r="AK130" i="7"/>
  <c r="AK128" i="7"/>
  <c r="AK127" i="7"/>
  <c r="AK126" i="7"/>
  <c r="AK124" i="7"/>
  <c r="AK123" i="7"/>
  <c r="AK122" i="7"/>
  <c r="AK120" i="7"/>
  <c r="AK119" i="7"/>
  <c r="AK118" i="7"/>
  <c r="AK116" i="7"/>
  <c r="AK115" i="7"/>
  <c r="AK114" i="7"/>
  <c r="AK112" i="7"/>
  <c r="AK111" i="7"/>
  <c r="AK110" i="7"/>
  <c r="AK108" i="7"/>
  <c r="AK107" i="7"/>
  <c r="AK106" i="7"/>
  <c r="AK104" i="7"/>
  <c r="AK103" i="7"/>
  <c r="AK102" i="7"/>
  <c r="AK100" i="7"/>
  <c r="AK99" i="7"/>
  <c r="AK98" i="7"/>
  <c r="AK96" i="7"/>
  <c r="AK95" i="7"/>
  <c r="AK94" i="7"/>
  <c r="AK92" i="7"/>
  <c r="AK91" i="7"/>
  <c r="AK90" i="7"/>
  <c r="AK88" i="7"/>
  <c r="AK87" i="7"/>
  <c r="AK86" i="7"/>
  <c r="AL123" i="1"/>
  <c r="AL122" i="1"/>
  <c r="AL121" i="1"/>
  <c r="AL120" i="1"/>
  <c r="AL119" i="1"/>
  <c r="AP123" i="1" s="1"/>
  <c r="AL118" i="1"/>
  <c r="AL117" i="1"/>
  <c r="AL116" i="1"/>
  <c r="AL115" i="1"/>
  <c r="AP119" i="1" s="1"/>
  <c r="AL114" i="1"/>
  <c r="AL113" i="1"/>
  <c r="AL112" i="1"/>
  <c r="AL111" i="1"/>
  <c r="AP115" i="1" s="1"/>
  <c r="AL110" i="1"/>
  <c r="AL109" i="1"/>
  <c r="AL108" i="1"/>
  <c r="AL107" i="1"/>
  <c r="AP111" i="1" s="1"/>
  <c r="AL106" i="1"/>
  <c r="AL105" i="1"/>
  <c r="AL104" i="1"/>
  <c r="AL103" i="1"/>
  <c r="AP107" i="1" s="1"/>
  <c r="AL102" i="1"/>
  <c r="AL101" i="1"/>
  <c r="AL100" i="1"/>
  <c r="AL99" i="1"/>
  <c r="AP103" i="1" s="1"/>
  <c r="AL98" i="1"/>
  <c r="AL97" i="1"/>
  <c r="AL96" i="1"/>
  <c r="AL95" i="1"/>
  <c r="AP99" i="1" s="1"/>
  <c r="AL94" i="1"/>
  <c r="AL93" i="1"/>
  <c r="AL92" i="1"/>
  <c r="AL91" i="1"/>
  <c r="AP95" i="1" s="1"/>
  <c r="AL90" i="1"/>
  <c r="AL89" i="1"/>
  <c r="AL88" i="1"/>
  <c r="AL87" i="1"/>
  <c r="AP91" i="1" s="1"/>
  <c r="AL86" i="1"/>
  <c r="AL85" i="1"/>
  <c r="AL84" i="1"/>
  <c r="AL83" i="1"/>
  <c r="AP87" i="1" s="1"/>
  <c r="AL82" i="1"/>
  <c r="AL81" i="1"/>
  <c r="AL80" i="1"/>
  <c r="AL79" i="1"/>
  <c r="AP83" i="1" s="1"/>
  <c r="AL78" i="1"/>
  <c r="AL77" i="1"/>
  <c r="AL76" i="1"/>
  <c r="AL75" i="1"/>
  <c r="AP79" i="1" s="1"/>
  <c r="AL74" i="1"/>
  <c r="AL73" i="1"/>
  <c r="AL72" i="1"/>
  <c r="AL71" i="1"/>
  <c r="AP75" i="1" s="1"/>
  <c r="AL70" i="1"/>
  <c r="AL69" i="1"/>
  <c r="AL68" i="1"/>
  <c r="AL67" i="1"/>
  <c r="AP71" i="1" s="1"/>
  <c r="AL66" i="1"/>
  <c r="AL65" i="1"/>
  <c r="AL64" i="1"/>
  <c r="AL63" i="1"/>
  <c r="AP67" i="1" s="1"/>
  <c r="AL62" i="1"/>
  <c r="AL61" i="1"/>
  <c r="AL60" i="1"/>
  <c r="AL59" i="1"/>
  <c r="AP63" i="1" s="1"/>
  <c r="AL58" i="1"/>
  <c r="AL57" i="1"/>
  <c r="AL56" i="1"/>
  <c r="AL55" i="1"/>
  <c r="AP59" i="1" s="1"/>
  <c r="AL54" i="1"/>
  <c r="AL53" i="1"/>
  <c r="AL52" i="1"/>
  <c r="AL51" i="1"/>
  <c r="AP55" i="1" s="1"/>
  <c r="AL50" i="1"/>
  <c r="AL49" i="1"/>
  <c r="AL48" i="1"/>
  <c r="AL47" i="1"/>
  <c r="AP51" i="1" s="1"/>
  <c r="AL46" i="1"/>
  <c r="AL45" i="1"/>
  <c r="AL44" i="1"/>
  <c r="AL43" i="1"/>
  <c r="AP47" i="1" s="1"/>
  <c r="AL42" i="1"/>
  <c r="AL41" i="1"/>
  <c r="AL40" i="1"/>
  <c r="AL39" i="1"/>
  <c r="AP43" i="1" s="1"/>
  <c r="AL38" i="1"/>
  <c r="AL37" i="1"/>
  <c r="AL36" i="1"/>
  <c r="AL35" i="1"/>
  <c r="AP39" i="1" s="1"/>
  <c r="AL34" i="1"/>
  <c r="AL33" i="1"/>
  <c r="AL32" i="1"/>
  <c r="AL31" i="1"/>
  <c r="AP35" i="1" s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P19" i="1" s="1"/>
  <c r="AL18" i="1"/>
  <c r="AL17" i="1"/>
  <c r="AL16" i="1"/>
  <c r="AL15" i="1"/>
  <c r="AP15" i="1" s="1"/>
  <c r="AL14" i="1"/>
  <c r="AL13" i="1"/>
  <c r="AL12" i="1"/>
  <c r="AL10" i="1"/>
  <c r="AL9" i="1"/>
  <c r="AL8" i="1"/>
  <c r="AL7" i="1"/>
  <c r="AL6" i="1"/>
  <c r="AL5" i="1"/>
  <c r="AL4" i="1"/>
  <c r="AL11" i="1"/>
  <c r="O131" i="22" l="1"/>
  <c r="AK197" i="7"/>
  <c r="O127" i="22"/>
  <c r="AK193" i="7"/>
  <c r="O123" i="22"/>
  <c r="AK189" i="7"/>
  <c r="O119" i="22"/>
  <c r="AK185" i="7"/>
  <c r="O115" i="22"/>
  <c r="AK181" i="7"/>
  <c r="O111" i="22"/>
  <c r="AK177" i="7"/>
  <c r="O107" i="22"/>
  <c r="AK173" i="7"/>
  <c r="O103" i="22"/>
  <c r="AK169" i="7"/>
  <c r="O99" i="22"/>
  <c r="AK165" i="7"/>
  <c r="O95" i="22"/>
  <c r="AK161" i="7"/>
  <c r="O91" i="22"/>
  <c r="AK157" i="7"/>
  <c r="O87" i="22"/>
  <c r="AK153" i="7"/>
  <c r="O83" i="22"/>
  <c r="AK149" i="7"/>
  <c r="O79" i="22"/>
  <c r="AK145" i="7"/>
  <c r="O75" i="22"/>
  <c r="AK141" i="7"/>
  <c r="O71" i="22"/>
  <c r="AK137" i="7"/>
  <c r="O67" i="22"/>
  <c r="AK133" i="7"/>
  <c r="O63" i="22"/>
  <c r="AK129" i="7"/>
  <c r="O59" i="22"/>
  <c r="AK125" i="7"/>
  <c r="O55" i="22"/>
  <c r="AK121" i="7"/>
  <c r="O51" i="22"/>
  <c r="AK117" i="7"/>
  <c r="AP27" i="1"/>
  <c r="O35" i="22" s="1"/>
  <c r="AP23" i="1"/>
  <c r="AK93" i="7"/>
  <c r="O27" i="22"/>
  <c r="O47" i="22"/>
  <c r="AK113" i="7"/>
  <c r="AK97" i="7"/>
  <c r="O31" i="22"/>
  <c r="AK89" i="7"/>
  <c r="O23" i="22"/>
  <c r="AP11" i="1"/>
  <c r="AK85" i="7" s="1"/>
  <c r="O19" i="22"/>
  <c r="O43" i="22"/>
  <c r="AK109" i="7"/>
  <c r="AP31" i="1"/>
  <c r="AK201" i="7" l="1"/>
  <c r="AK101" i="7"/>
  <c r="AP125" i="1"/>
  <c r="O39" i="22"/>
  <c r="AK105" i="7"/>
  <c r="S1" i="22"/>
  <c r="R1" i="22"/>
  <c r="Q1" i="22"/>
  <c r="P1" i="22"/>
  <c r="M1" i="22"/>
  <c r="J1" i="22"/>
  <c r="I1" i="22"/>
  <c r="G1" i="22"/>
  <c r="F1" i="22"/>
  <c r="E1" i="22"/>
  <c r="D1" i="22"/>
  <c r="C1" i="22"/>
  <c r="B1" i="22"/>
  <c r="AK198" i="7" l="1"/>
  <c r="AK200" i="7"/>
  <c r="AK199" i="7"/>
  <c r="C2" i="21" l="1"/>
  <c r="C3" i="2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C105" i="21"/>
  <c r="C106" i="21"/>
  <c r="C107" i="21"/>
  <c r="C108" i="21"/>
  <c r="C109" i="21"/>
  <c r="C110" i="21"/>
  <c r="C111" i="21"/>
  <c r="C112" i="21"/>
  <c r="C113" i="21"/>
  <c r="C114" i="21"/>
  <c r="C115" i="21"/>
  <c r="C116" i="21"/>
  <c r="C117" i="21"/>
  <c r="C118" i="21"/>
  <c r="C119" i="21"/>
  <c r="C120" i="21"/>
  <c r="C121" i="21"/>
  <c r="C122" i="21"/>
  <c r="C123" i="21"/>
  <c r="C124" i="21"/>
  <c r="C125" i="21"/>
  <c r="C126" i="21"/>
  <c r="C127" i="21"/>
  <c r="C128" i="21"/>
  <c r="C129" i="21"/>
  <c r="C130" i="21"/>
  <c r="C131" i="21"/>
  <c r="Q131" i="21"/>
  <c r="Q130" i="21"/>
  <c r="R130" i="21" s="1"/>
  <c r="Q129" i="21"/>
  <c r="Q128" i="21"/>
  <c r="Q127" i="21"/>
  <c r="Q126" i="21"/>
  <c r="Q125" i="21"/>
  <c r="Q124" i="21"/>
  <c r="Q123" i="21"/>
  <c r="Q122" i="21"/>
  <c r="R122" i="21" s="1"/>
  <c r="Q121" i="21"/>
  <c r="Q120" i="21"/>
  <c r="Q119" i="21"/>
  <c r="Q118" i="21"/>
  <c r="Q117" i="21"/>
  <c r="Q116" i="21"/>
  <c r="Q115" i="21"/>
  <c r="Q114" i="21"/>
  <c r="R114" i="21" s="1"/>
  <c r="Q113" i="21"/>
  <c r="Q112" i="21"/>
  <c r="Q111" i="21"/>
  <c r="Q110" i="21"/>
  <c r="Q109" i="21"/>
  <c r="Q108" i="21"/>
  <c r="Q107" i="21"/>
  <c r="Q106" i="21"/>
  <c r="Q105" i="21"/>
  <c r="Q104" i="21"/>
  <c r="Q103" i="21"/>
  <c r="Q102" i="21"/>
  <c r="Q101" i="21"/>
  <c r="Q100" i="21"/>
  <c r="Q99" i="21"/>
  <c r="Q98" i="21"/>
  <c r="Q97" i="21"/>
  <c r="Q96" i="21"/>
  <c r="Q95" i="21"/>
  <c r="Q94" i="21"/>
  <c r="Q93" i="21"/>
  <c r="Q92" i="21"/>
  <c r="Q91" i="21"/>
  <c r="Q90" i="21"/>
  <c r="Q89" i="21"/>
  <c r="Q88" i="21"/>
  <c r="Q87" i="21"/>
  <c r="Q86" i="21"/>
  <c r="Q85" i="21"/>
  <c r="Q84" i="21"/>
  <c r="Q83" i="21"/>
  <c r="Q82" i="21"/>
  <c r="Q81" i="21"/>
  <c r="Q80" i="21"/>
  <c r="Q79" i="21"/>
  <c r="Q78" i="21"/>
  <c r="Q77" i="21"/>
  <c r="Q76" i="21"/>
  <c r="Q75" i="21"/>
  <c r="Q74" i="21"/>
  <c r="Q73" i="21"/>
  <c r="Q72" i="21"/>
  <c r="Q71" i="21"/>
  <c r="Q70" i="21"/>
  <c r="Q69" i="21"/>
  <c r="Q68" i="21"/>
  <c r="Q67" i="21"/>
  <c r="Q66" i="21"/>
  <c r="Q65" i="21"/>
  <c r="Q64" i="21"/>
  <c r="Q63" i="21"/>
  <c r="Q62" i="21"/>
  <c r="Q61" i="21"/>
  <c r="Q60" i="21"/>
  <c r="Q59" i="21"/>
  <c r="Q58" i="21"/>
  <c r="Q57" i="21"/>
  <c r="Q56" i="21"/>
  <c r="Q55" i="21"/>
  <c r="Q54" i="21"/>
  <c r="Q53" i="21"/>
  <c r="Q52" i="21"/>
  <c r="Q51" i="21"/>
  <c r="Q50" i="21"/>
  <c r="Q49" i="21"/>
  <c r="Q48" i="21"/>
  <c r="Q47" i="21"/>
  <c r="Q46" i="21"/>
  <c r="Q45" i="21"/>
  <c r="Q44" i="21"/>
  <c r="Q43" i="21"/>
  <c r="Q42" i="21"/>
  <c r="Q41" i="21"/>
  <c r="Q40" i="21"/>
  <c r="Q39" i="21"/>
  <c r="Q38" i="21"/>
  <c r="Q37" i="21"/>
  <c r="Q36" i="21"/>
  <c r="Q35" i="21"/>
  <c r="Q34" i="21"/>
  <c r="Q33" i="21"/>
  <c r="Q32" i="21"/>
  <c r="Q31" i="21"/>
  <c r="Q30" i="21"/>
  <c r="Q29" i="21"/>
  <c r="Q28" i="21"/>
  <c r="Q27" i="21"/>
  <c r="Q26" i="21"/>
  <c r="Q25" i="21"/>
  <c r="Q24" i="21"/>
  <c r="Q23" i="21"/>
  <c r="Q22" i="21"/>
  <c r="Q21" i="21"/>
  <c r="Q20" i="21"/>
  <c r="Q19" i="21"/>
  <c r="Q18" i="21"/>
  <c r="Q17" i="21"/>
  <c r="Q16" i="21"/>
  <c r="Q15" i="21"/>
  <c r="Q14" i="21"/>
  <c r="Q13" i="21"/>
  <c r="Q12" i="21"/>
  <c r="M131" i="21"/>
  <c r="M130" i="21"/>
  <c r="M129" i="21"/>
  <c r="M128" i="21"/>
  <c r="M127" i="21"/>
  <c r="M126" i="21"/>
  <c r="M125" i="21"/>
  <c r="M124" i="21"/>
  <c r="M123" i="21"/>
  <c r="M122" i="21"/>
  <c r="M121" i="21"/>
  <c r="M120" i="21"/>
  <c r="M119" i="21"/>
  <c r="M118" i="21"/>
  <c r="M117" i="21"/>
  <c r="M116" i="21"/>
  <c r="M115" i="21"/>
  <c r="M114" i="21"/>
  <c r="M113" i="21"/>
  <c r="M112" i="21"/>
  <c r="M111" i="21"/>
  <c r="M110" i="21"/>
  <c r="M109" i="21"/>
  <c r="M108" i="21"/>
  <c r="M107" i="21"/>
  <c r="M106" i="21"/>
  <c r="M105" i="21"/>
  <c r="M104" i="21"/>
  <c r="M103" i="21"/>
  <c r="M102" i="21"/>
  <c r="M101" i="21"/>
  <c r="M100" i="21"/>
  <c r="M99" i="21"/>
  <c r="M98" i="21"/>
  <c r="M97" i="21"/>
  <c r="M96" i="21"/>
  <c r="M95" i="21"/>
  <c r="M94" i="21"/>
  <c r="M93" i="21"/>
  <c r="M92" i="21"/>
  <c r="M91" i="21"/>
  <c r="M90" i="21"/>
  <c r="M89" i="21"/>
  <c r="M88" i="21"/>
  <c r="M87" i="21"/>
  <c r="M86" i="21"/>
  <c r="M85" i="21"/>
  <c r="M84" i="21"/>
  <c r="M83" i="21"/>
  <c r="M82" i="21"/>
  <c r="M81" i="21"/>
  <c r="M80" i="21"/>
  <c r="M79" i="21"/>
  <c r="M78" i="21"/>
  <c r="M77" i="21"/>
  <c r="M76" i="21"/>
  <c r="M75" i="21"/>
  <c r="M74" i="21"/>
  <c r="M73" i="21"/>
  <c r="M72" i="21"/>
  <c r="M71" i="21"/>
  <c r="M70" i="21"/>
  <c r="M69" i="21"/>
  <c r="M68" i="21"/>
  <c r="M67" i="21"/>
  <c r="M66" i="21"/>
  <c r="M65" i="21"/>
  <c r="M64" i="21"/>
  <c r="M63" i="21"/>
  <c r="M62" i="21"/>
  <c r="M61" i="21"/>
  <c r="M60" i="21"/>
  <c r="M59" i="21"/>
  <c r="M58" i="21"/>
  <c r="M57" i="21"/>
  <c r="M56" i="21"/>
  <c r="M55" i="21"/>
  <c r="M54" i="21"/>
  <c r="M53" i="21"/>
  <c r="M52" i="21"/>
  <c r="M51" i="21"/>
  <c r="M50" i="21"/>
  <c r="M49" i="21"/>
  <c r="M48" i="21"/>
  <c r="M47" i="21"/>
  <c r="M46" i="21"/>
  <c r="M45" i="21"/>
  <c r="M44" i="21"/>
  <c r="M43" i="21"/>
  <c r="M42" i="21"/>
  <c r="M41" i="21"/>
  <c r="M40" i="21"/>
  <c r="M39" i="21"/>
  <c r="M38" i="21"/>
  <c r="M37" i="21"/>
  <c r="M36" i="21"/>
  <c r="M35" i="21"/>
  <c r="M34" i="21"/>
  <c r="M33" i="21"/>
  <c r="M32" i="21"/>
  <c r="M31" i="21"/>
  <c r="M30" i="21"/>
  <c r="M29" i="21"/>
  <c r="M28" i="21"/>
  <c r="M27" i="21"/>
  <c r="M26" i="21"/>
  <c r="M25" i="21"/>
  <c r="M24" i="21"/>
  <c r="M23" i="21"/>
  <c r="M22" i="21"/>
  <c r="M21" i="21"/>
  <c r="M20" i="21"/>
  <c r="M19" i="21"/>
  <c r="M18" i="21"/>
  <c r="M17" i="21"/>
  <c r="M16" i="21"/>
  <c r="M15" i="21"/>
  <c r="M14" i="21"/>
  <c r="M13" i="21"/>
  <c r="M12" i="21"/>
  <c r="P12" i="21" s="1"/>
  <c r="I2" i="21"/>
  <c r="L2" i="21" s="1"/>
  <c r="I3" i="21"/>
  <c r="J3" i="21"/>
  <c r="D3" i="21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D107" i="21"/>
  <c r="D108" i="21"/>
  <c r="D109" i="21"/>
  <c r="D110" i="21"/>
  <c r="D111" i="21"/>
  <c r="D112" i="21"/>
  <c r="D113" i="21"/>
  <c r="D114" i="21"/>
  <c r="D115" i="21"/>
  <c r="D116" i="21"/>
  <c r="D117" i="21"/>
  <c r="D118" i="21"/>
  <c r="D119" i="21"/>
  <c r="D120" i="21"/>
  <c r="D121" i="21"/>
  <c r="D122" i="21"/>
  <c r="D123" i="21"/>
  <c r="D124" i="21"/>
  <c r="D125" i="21"/>
  <c r="D126" i="21"/>
  <c r="D127" i="21"/>
  <c r="D128" i="21"/>
  <c r="D129" i="21"/>
  <c r="D130" i="21"/>
  <c r="D131" i="21"/>
  <c r="E3" i="21"/>
  <c r="E2" i="21"/>
  <c r="F3" i="21"/>
  <c r="E4" i="21"/>
  <c r="F4" i="21" s="1"/>
  <c r="E5" i="21"/>
  <c r="F5" i="21"/>
  <c r="E6" i="21"/>
  <c r="F6" i="21" s="1"/>
  <c r="E7" i="21"/>
  <c r="F7" i="21"/>
  <c r="E8" i="21"/>
  <c r="F8" i="21" s="1"/>
  <c r="E9" i="21"/>
  <c r="F9" i="21"/>
  <c r="E10" i="21"/>
  <c r="F10" i="21" s="1"/>
  <c r="E11" i="21"/>
  <c r="F11" i="21"/>
  <c r="E12" i="21"/>
  <c r="F12" i="21" s="1"/>
  <c r="E13" i="21"/>
  <c r="F13" i="21"/>
  <c r="E14" i="21"/>
  <c r="F14" i="21" s="1"/>
  <c r="E15" i="21"/>
  <c r="F15" i="21"/>
  <c r="E16" i="21"/>
  <c r="F16" i="21" s="1"/>
  <c r="E17" i="21"/>
  <c r="F17" i="21"/>
  <c r="E18" i="21"/>
  <c r="F18" i="21" s="1"/>
  <c r="E19" i="21"/>
  <c r="F19" i="21"/>
  <c r="E20" i="21"/>
  <c r="F20" i="21" s="1"/>
  <c r="E21" i="21"/>
  <c r="F21" i="21"/>
  <c r="E22" i="21"/>
  <c r="F22" i="21" s="1"/>
  <c r="E23" i="21"/>
  <c r="F23" i="21"/>
  <c r="E24" i="21"/>
  <c r="F24" i="21" s="1"/>
  <c r="E25" i="21"/>
  <c r="F25" i="21"/>
  <c r="E26" i="21"/>
  <c r="F26" i="21" s="1"/>
  <c r="E27" i="21"/>
  <c r="F27" i="21"/>
  <c r="E28" i="21"/>
  <c r="F28" i="21" s="1"/>
  <c r="E29" i="21"/>
  <c r="F29" i="21"/>
  <c r="E30" i="21"/>
  <c r="F30" i="21" s="1"/>
  <c r="E31" i="21"/>
  <c r="F31" i="21"/>
  <c r="E32" i="21"/>
  <c r="F32" i="21" s="1"/>
  <c r="E33" i="21"/>
  <c r="F33" i="21"/>
  <c r="E34" i="21"/>
  <c r="F34" i="21" s="1"/>
  <c r="E35" i="21"/>
  <c r="F35" i="21"/>
  <c r="E36" i="21"/>
  <c r="F36" i="21" s="1"/>
  <c r="E37" i="21"/>
  <c r="F37" i="21"/>
  <c r="E38" i="21"/>
  <c r="F38" i="21" s="1"/>
  <c r="E39" i="21"/>
  <c r="F39" i="21"/>
  <c r="E40" i="21"/>
  <c r="F40" i="21" s="1"/>
  <c r="E41" i="21"/>
  <c r="F41" i="21"/>
  <c r="E42" i="21"/>
  <c r="F42" i="21" s="1"/>
  <c r="E43" i="21"/>
  <c r="F43" i="21"/>
  <c r="E44" i="21"/>
  <c r="F44" i="21" s="1"/>
  <c r="E45" i="21"/>
  <c r="F45" i="21"/>
  <c r="E46" i="21"/>
  <c r="F46" i="21" s="1"/>
  <c r="E47" i="21"/>
  <c r="F47" i="21"/>
  <c r="E48" i="21"/>
  <c r="F48" i="21" s="1"/>
  <c r="E49" i="21"/>
  <c r="F49" i="21"/>
  <c r="E50" i="21"/>
  <c r="F50" i="21" s="1"/>
  <c r="E51" i="21"/>
  <c r="F51" i="21"/>
  <c r="E52" i="21"/>
  <c r="F52" i="21" s="1"/>
  <c r="E53" i="21"/>
  <c r="F53" i="21"/>
  <c r="E54" i="21"/>
  <c r="F54" i="21" s="1"/>
  <c r="E55" i="21"/>
  <c r="F55" i="21"/>
  <c r="E56" i="21"/>
  <c r="E57" i="21"/>
  <c r="E58" i="21"/>
  <c r="F58" i="21" s="1"/>
  <c r="E59" i="21"/>
  <c r="F59" i="21"/>
  <c r="E60" i="21"/>
  <c r="F60" i="21" s="1"/>
  <c r="E61" i="21"/>
  <c r="F61" i="21"/>
  <c r="E62" i="21"/>
  <c r="F62" i="21" s="1"/>
  <c r="E63" i="21"/>
  <c r="E64" i="21"/>
  <c r="E65" i="21"/>
  <c r="E66" i="21"/>
  <c r="F66" i="21" s="1"/>
  <c r="E67" i="21"/>
  <c r="F67" i="21"/>
  <c r="E68" i="21"/>
  <c r="F68" i="21" s="1"/>
  <c r="E69" i="21"/>
  <c r="F69" i="21"/>
  <c r="E70" i="21"/>
  <c r="F70" i="21" s="1"/>
  <c r="E71" i="21"/>
  <c r="E72" i="21"/>
  <c r="E73" i="21"/>
  <c r="E74" i="21"/>
  <c r="F74" i="21" s="1"/>
  <c r="E75" i="21"/>
  <c r="F75" i="21"/>
  <c r="E76" i="21"/>
  <c r="F76" i="21" s="1"/>
  <c r="E77" i="21"/>
  <c r="F77" i="21"/>
  <c r="E78" i="21"/>
  <c r="F78" i="21" s="1"/>
  <c r="E79" i="21"/>
  <c r="E80" i="21"/>
  <c r="E81" i="21"/>
  <c r="E82" i="21"/>
  <c r="F82" i="21" s="1"/>
  <c r="E83" i="21"/>
  <c r="F83" i="21"/>
  <c r="E84" i="21"/>
  <c r="F84" i="21" s="1"/>
  <c r="E85" i="21"/>
  <c r="F85" i="21"/>
  <c r="E86" i="21"/>
  <c r="F86" i="21" s="1"/>
  <c r="E87" i="21"/>
  <c r="E88" i="21"/>
  <c r="E89" i="21"/>
  <c r="E90" i="21"/>
  <c r="F90" i="21" s="1"/>
  <c r="E91" i="21"/>
  <c r="F91" i="21"/>
  <c r="E92" i="21"/>
  <c r="F92" i="21" s="1"/>
  <c r="E93" i="21"/>
  <c r="F93" i="21"/>
  <c r="E94" i="21"/>
  <c r="F94" i="21" s="1"/>
  <c r="E95" i="21"/>
  <c r="E96" i="21"/>
  <c r="E97" i="21"/>
  <c r="E98" i="21"/>
  <c r="F98" i="21" s="1"/>
  <c r="E99" i="21"/>
  <c r="F99" i="21"/>
  <c r="E100" i="21"/>
  <c r="F100" i="21" s="1"/>
  <c r="E101" i="21"/>
  <c r="F101" i="21"/>
  <c r="E102" i="21"/>
  <c r="F102" i="21" s="1"/>
  <c r="E103" i="21"/>
  <c r="E104" i="21"/>
  <c r="E105" i="21"/>
  <c r="E106" i="21"/>
  <c r="F106" i="21" s="1"/>
  <c r="E107" i="21"/>
  <c r="F107" i="21"/>
  <c r="E108" i="21"/>
  <c r="F108" i="21" s="1"/>
  <c r="E109" i="21"/>
  <c r="F109" i="21"/>
  <c r="E110" i="21"/>
  <c r="F110" i="21" s="1"/>
  <c r="E111" i="21"/>
  <c r="E112" i="21"/>
  <c r="E113" i="21"/>
  <c r="E114" i="21"/>
  <c r="F114" i="21" s="1"/>
  <c r="E115" i="21"/>
  <c r="F115" i="21"/>
  <c r="E116" i="21"/>
  <c r="F116" i="21" s="1"/>
  <c r="E117" i="21"/>
  <c r="F117" i="21"/>
  <c r="E118" i="21"/>
  <c r="F118" i="21" s="1"/>
  <c r="E119" i="21"/>
  <c r="F119" i="21" s="1"/>
  <c r="E120" i="21"/>
  <c r="F120" i="21" s="1"/>
  <c r="E121" i="21"/>
  <c r="E122" i="21"/>
  <c r="E123" i="21"/>
  <c r="F123" i="21" s="1"/>
  <c r="E124" i="21"/>
  <c r="E125" i="21"/>
  <c r="F125" i="21"/>
  <c r="E126" i="21"/>
  <c r="F126" i="21" s="1"/>
  <c r="E127" i="21"/>
  <c r="F127" i="21" s="1"/>
  <c r="E128" i="21"/>
  <c r="F128" i="21" s="1"/>
  <c r="E129" i="21"/>
  <c r="F129" i="21" s="1"/>
  <c r="E130" i="21"/>
  <c r="E131" i="21"/>
  <c r="F131" i="21" s="1"/>
  <c r="I4" i="21"/>
  <c r="J4" i="21"/>
  <c r="I5" i="21"/>
  <c r="J5" i="21" s="1"/>
  <c r="I6" i="21"/>
  <c r="J6" i="21" s="1"/>
  <c r="I7" i="21"/>
  <c r="J7" i="21" s="1"/>
  <c r="I8" i="21"/>
  <c r="I9" i="21"/>
  <c r="J9" i="21" s="1"/>
  <c r="I10" i="21"/>
  <c r="J10" i="21" s="1"/>
  <c r="I11" i="21"/>
  <c r="J11" i="21" s="1"/>
  <c r="I12" i="21"/>
  <c r="J12" i="21"/>
  <c r="I13" i="21"/>
  <c r="J13" i="21" s="1"/>
  <c r="I14" i="21"/>
  <c r="J14" i="21" s="1"/>
  <c r="I15" i="21"/>
  <c r="I16" i="21"/>
  <c r="I17" i="21"/>
  <c r="J17" i="21" s="1"/>
  <c r="I18" i="21"/>
  <c r="J18" i="21" s="1"/>
  <c r="I19" i="21"/>
  <c r="J19" i="21" s="1"/>
  <c r="I20" i="21"/>
  <c r="J20" i="21"/>
  <c r="I21" i="21"/>
  <c r="J21" i="21" s="1"/>
  <c r="I22" i="21"/>
  <c r="J22" i="21" s="1"/>
  <c r="I23" i="21"/>
  <c r="I24" i="21"/>
  <c r="I25" i="21"/>
  <c r="J25" i="21" s="1"/>
  <c r="I26" i="21"/>
  <c r="J26" i="21" s="1"/>
  <c r="I27" i="21"/>
  <c r="J27" i="21" s="1"/>
  <c r="I28" i="21"/>
  <c r="J28" i="21"/>
  <c r="I29" i="21"/>
  <c r="J29" i="21" s="1"/>
  <c r="I30" i="21"/>
  <c r="J30" i="21" s="1"/>
  <c r="I31" i="21"/>
  <c r="I32" i="21"/>
  <c r="I33" i="21"/>
  <c r="J33" i="21" s="1"/>
  <c r="I34" i="21"/>
  <c r="J34" i="21" s="1"/>
  <c r="I35" i="21"/>
  <c r="J35" i="21" s="1"/>
  <c r="I36" i="21"/>
  <c r="J36" i="21"/>
  <c r="I37" i="21"/>
  <c r="J37" i="21" s="1"/>
  <c r="I38" i="21"/>
  <c r="J38" i="21" s="1"/>
  <c r="I39" i="21"/>
  <c r="I40" i="21"/>
  <c r="I41" i="21"/>
  <c r="J41" i="21" s="1"/>
  <c r="I42" i="21"/>
  <c r="J42" i="21" s="1"/>
  <c r="I43" i="21"/>
  <c r="J43" i="21" s="1"/>
  <c r="I44" i="21"/>
  <c r="J44" i="21"/>
  <c r="I45" i="21"/>
  <c r="J45" i="21" s="1"/>
  <c r="I46" i="21"/>
  <c r="J46" i="21" s="1"/>
  <c r="I47" i="21"/>
  <c r="I48" i="21"/>
  <c r="I49" i="21"/>
  <c r="J49" i="21" s="1"/>
  <c r="I50" i="21"/>
  <c r="J50" i="21" s="1"/>
  <c r="I51" i="21"/>
  <c r="J51" i="21" s="1"/>
  <c r="I52" i="21"/>
  <c r="J52" i="21"/>
  <c r="I53" i="21"/>
  <c r="J53" i="21" s="1"/>
  <c r="I54" i="21"/>
  <c r="J54" i="21" s="1"/>
  <c r="I55" i="21"/>
  <c r="I56" i="21"/>
  <c r="I57" i="21"/>
  <c r="J57" i="21" s="1"/>
  <c r="I58" i="21"/>
  <c r="J58" i="21" s="1"/>
  <c r="I59" i="21"/>
  <c r="J60" i="21" s="1"/>
  <c r="I60" i="21"/>
  <c r="I61" i="21"/>
  <c r="J61" i="21" s="1"/>
  <c r="I62" i="21"/>
  <c r="J62" i="21" s="1"/>
  <c r="I63" i="21"/>
  <c r="J64" i="21" s="1"/>
  <c r="I64" i="21"/>
  <c r="I65" i="21"/>
  <c r="J65" i="21" s="1"/>
  <c r="I66" i="21"/>
  <c r="J66" i="21" s="1"/>
  <c r="I67" i="21"/>
  <c r="J68" i="21" s="1"/>
  <c r="I68" i="21"/>
  <c r="I69" i="21"/>
  <c r="J69" i="21" s="1"/>
  <c r="I70" i="21"/>
  <c r="J70" i="21" s="1"/>
  <c r="I71" i="21"/>
  <c r="J71" i="21" s="1"/>
  <c r="I72" i="21"/>
  <c r="J72" i="21"/>
  <c r="I73" i="21"/>
  <c r="J73" i="21" s="1"/>
  <c r="I74" i="21"/>
  <c r="J74" i="21" s="1"/>
  <c r="I75" i="21"/>
  <c r="J75" i="21" s="1"/>
  <c r="I76" i="21"/>
  <c r="J76" i="21"/>
  <c r="I77" i="21"/>
  <c r="J77" i="21" s="1"/>
  <c r="I78" i="21"/>
  <c r="J78" i="21" s="1"/>
  <c r="I79" i="21"/>
  <c r="J79" i="21" s="1"/>
  <c r="I80" i="21"/>
  <c r="J80" i="21"/>
  <c r="I81" i="21"/>
  <c r="J81" i="21" s="1"/>
  <c r="I82" i="21"/>
  <c r="J82" i="21" s="1"/>
  <c r="I83" i="21"/>
  <c r="J83" i="21" s="1"/>
  <c r="I84" i="21"/>
  <c r="J84" i="21" s="1"/>
  <c r="I85" i="21"/>
  <c r="J85" i="21" s="1"/>
  <c r="I86" i="21"/>
  <c r="J86" i="21" s="1"/>
  <c r="I87" i="21"/>
  <c r="J87" i="21" s="1"/>
  <c r="I88" i="21"/>
  <c r="J88" i="21" s="1"/>
  <c r="I89" i="21"/>
  <c r="J89" i="21" s="1"/>
  <c r="I90" i="21"/>
  <c r="J90" i="21" s="1"/>
  <c r="I91" i="21"/>
  <c r="J91" i="21" s="1"/>
  <c r="I92" i="21"/>
  <c r="J92" i="21" s="1"/>
  <c r="I93" i="21"/>
  <c r="J93" i="21" s="1"/>
  <c r="I94" i="21"/>
  <c r="J94" i="21" s="1"/>
  <c r="I95" i="21"/>
  <c r="J95" i="21" s="1"/>
  <c r="I96" i="21"/>
  <c r="J96" i="21" s="1"/>
  <c r="I97" i="21"/>
  <c r="J97" i="21" s="1"/>
  <c r="I98" i="21"/>
  <c r="J98" i="21" s="1"/>
  <c r="I99" i="21"/>
  <c r="J99" i="21" s="1"/>
  <c r="I100" i="21"/>
  <c r="J100" i="21" s="1"/>
  <c r="I101" i="21"/>
  <c r="J101" i="21" s="1"/>
  <c r="I102" i="21"/>
  <c r="J102" i="21" s="1"/>
  <c r="I103" i="21"/>
  <c r="J103" i="21" s="1"/>
  <c r="I104" i="21"/>
  <c r="J104" i="21" s="1"/>
  <c r="I105" i="21"/>
  <c r="J105" i="21" s="1"/>
  <c r="I106" i="21"/>
  <c r="J106" i="21" s="1"/>
  <c r="I107" i="21"/>
  <c r="J107" i="21" s="1"/>
  <c r="I108" i="21"/>
  <c r="J108" i="21" s="1"/>
  <c r="I109" i="21"/>
  <c r="J109" i="21" s="1"/>
  <c r="I110" i="21"/>
  <c r="J110" i="21" s="1"/>
  <c r="I111" i="21"/>
  <c r="J111" i="21" s="1"/>
  <c r="I112" i="21"/>
  <c r="J112" i="21" s="1"/>
  <c r="I113" i="21"/>
  <c r="J113" i="21" s="1"/>
  <c r="I114" i="21"/>
  <c r="J114" i="21" s="1"/>
  <c r="I115" i="21"/>
  <c r="J115" i="21" s="1"/>
  <c r="I116" i="21"/>
  <c r="J116" i="21" s="1"/>
  <c r="I117" i="21"/>
  <c r="J117" i="21" s="1"/>
  <c r="I118" i="21"/>
  <c r="J118" i="21" s="1"/>
  <c r="I119" i="21"/>
  <c r="J119" i="21" s="1"/>
  <c r="I120" i="21"/>
  <c r="J120" i="21" s="1"/>
  <c r="I121" i="21"/>
  <c r="J121" i="21" s="1"/>
  <c r="I122" i="21"/>
  <c r="J122" i="21" s="1"/>
  <c r="I123" i="21"/>
  <c r="J123" i="21" s="1"/>
  <c r="I124" i="21"/>
  <c r="J124" i="21" s="1"/>
  <c r="I125" i="21"/>
  <c r="J125" i="21" s="1"/>
  <c r="I126" i="21"/>
  <c r="J126" i="21" s="1"/>
  <c r="I127" i="21"/>
  <c r="J127" i="21" s="1"/>
  <c r="I128" i="21"/>
  <c r="J128" i="21" s="1"/>
  <c r="I129" i="21"/>
  <c r="J129" i="21" s="1"/>
  <c r="I130" i="21"/>
  <c r="J130" i="21" s="1"/>
  <c r="I131" i="21"/>
  <c r="J131" i="21" s="1"/>
  <c r="H2" i="21"/>
  <c r="AE6" i="17"/>
  <c r="J197" i="7"/>
  <c r="J94" i="7"/>
  <c r="AG94" i="7" s="1"/>
  <c r="J95" i="7"/>
  <c r="J96" i="7"/>
  <c r="AG96" i="7" s="1"/>
  <c r="J97" i="7"/>
  <c r="AG97" i="7" s="1"/>
  <c r="J98" i="7"/>
  <c r="J99" i="7"/>
  <c r="J100" i="7"/>
  <c r="AG100" i="7" s="1"/>
  <c r="J101" i="7"/>
  <c r="J102" i="7"/>
  <c r="AG102" i="7" s="1"/>
  <c r="J103" i="7"/>
  <c r="J104" i="7"/>
  <c r="J105" i="7"/>
  <c r="AG105" i="7" s="1"/>
  <c r="J106" i="7"/>
  <c r="J107" i="7"/>
  <c r="J108" i="7"/>
  <c r="J109" i="7"/>
  <c r="J110" i="7"/>
  <c r="J111" i="7"/>
  <c r="J112" i="7"/>
  <c r="AG112" i="7" s="1"/>
  <c r="J113" i="7"/>
  <c r="AG113" i="7" s="1"/>
  <c r="J114" i="7"/>
  <c r="J115" i="7"/>
  <c r="J116" i="7"/>
  <c r="AG116" i="7" s="1"/>
  <c r="J117" i="7"/>
  <c r="J118" i="7"/>
  <c r="AG118" i="7" s="1"/>
  <c r="J119" i="7"/>
  <c r="J120" i="7"/>
  <c r="J121" i="7"/>
  <c r="J122" i="7"/>
  <c r="AG122" i="7" s="1"/>
  <c r="J123" i="7"/>
  <c r="J124" i="7"/>
  <c r="J125" i="7"/>
  <c r="J126" i="7"/>
  <c r="AG126" i="7" s="1"/>
  <c r="J127" i="7"/>
  <c r="J128" i="7"/>
  <c r="AG128" i="7" s="1"/>
  <c r="J129" i="7"/>
  <c r="AG129" i="7" s="1"/>
  <c r="J130" i="7"/>
  <c r="J131" i="7"/>
  <c r="J132" i="7"/>
  <c r="AG132" i="7" s="1"/>
  <c r="J133" i="7"/>
  <c r="J134" i="7"/>
  <c r="AG134" i="7" s="1"/>
  <c r="J135" i="7"/>
  <c r="J136" i="7"/>
  <c r="J137" i="7"/>
  <c r="J138" i="7"/>
  <c r="AG138" i="7" s="1"/>
  <c r="J139" i="7"/>
  <c r="J140" i="7"/>
  <c r="J141" i="7"/>
  <c r="AG141" i="7" s="1"/>
  <c r="J142" i="7"/>
  <c r="AG142" i="7" s="1"/>
  <c r="J143" i="7"/>
  <c r="AM143" i="7" s="1"/>
  <c r="J144" i="7"/>
  <c r="AG144" i="7" s="1"/>
  <c r="J145" i="7"/>
  <c r="J146" i="7"/>
  <c r="AG146" i="7" s="1"/>
  <c r="J147" i="7"/>
  <c r="J148" i="7"/>
  <c r="AG148" i="7" s="1"/>
  <c r="J149" i="7"/>
  <c r="J150" i="7"/>
  <c r="AG150" i="7" s="1"/>
  <c r="J151" i="7"/>
  <c r="J152" i="7"/>
  <c r="J153" i="7"/>
  <c r="J154" i="7"/>
  <c r="J155" i="7"/>
  <c r="J156" i="7"/>
  <c r="J157" i="7"/>
  <c r="J158" i="7"/>
  <c r="AG158" i="7" s="1"/>
  <c r="J159" i="7"/>
  <c r="J160" i="7"/>
  <c r="AG160" i="7" s="1"/>
  <c r="J161" i="7"/>
  <c r="J162" i="7"/>
  <c r="AG162" i="7" s="1"/>
  <c r="J163" i="7"/>
  <c r="J164" i="7"/>
  <c r="AG164" i="7" s="1"/>
  <c r="J165" i="7"/>
  <c r="J166" i="7"/>
  <c r="AG166" i="7" s="1"/>
  <c r="J167" i="7"/>
  <c r="J168" i="7"/>
  <c r="J169" i="7"/>
  <c r="J170" i="7"/>
  <c r="AG170" i="7" s="1"/>
  <c r="J171" i="7"/>
  <c r="J172" i="7"/>
  <c r="J173" i="7"/>
  <c r="J174" i="7"/>
  <c r="J175" i="7"/>
  <c r="J176" i="7"/>
  <c r="AG176" i="7" s="1"/>
  <c r="J177" i="7"/>
  <c r="J178" i="7"/>
  <c r="AG178" i="7" s="1"/>
  <c r="J179" i="7"/>
  <c r="J180" i="7"/>
  <c r="AG180" i="7" s="1"/>
  <c r="J181" i="7"/>
  <c r="J182" i="7"/>
  <c r="AG182" i="7" s="1"/>
  <c r="J183" i="7"/>
  <c r="AM183" i="7" s="1"/>
  <c r="Q117" i="22" s="1"/>
  <c r="J196" i="7"/>
  <c r="AG196" i="7" s="1"/>
  <c r="J195" i="7"/>
  <c r="J194" i="7"/>
  <c r="J193" i="7"/>
  <c r="J192" i="7"/>
  <c r="J191" i="7"/>
  <c r="J190" i="7"/>
  <c r="J189" i="7"/>
  <c r="AG189" i="7" s="1"/>
  <c r="J188" i="7"/>
  <c r="AG188" i="7" s="1"/>
  <c r="J187" i="7"/>
  <c r="J186" i="7"/>
  <c r="AG186" i="7" s="1"/>
  <c r="J185" i="7"/>
  <c r="AG185" i="7" s="1"/>
  <c r="J184" i="7"/>
  <c r="AG184" i="7" s="1"/>
  <c r="AG181" i="7"/>
  <c r="AG98" i="7"/>
  <c r="I197" i="7"/>
  <c r="AF197" i="7" s="1"/>
  <c r="I94" i="7"/>
  <c r="AF94" i="7" s="1"/>
  <c r="I95" i="7"/>
  <c r="I96" i="7"/>
  <c r="I97" i="7"/>
  <c r="AF97" i="7" s="1"/>
  <c r="I98" i="7"/>
  <c r="AF98" i="7" s="1"/>
  <c r="I99" i="7"/>
  <c r="I100" i="7"/>
  <c r="AF100" i="7" s="1"/>
  <c r="I101" i="7"/>
  <c r="AL101" i="7" s="1"/>
  <c r="P35" i="22" s="1"/>
  <c r="I102" i="7"/>
  <c r="AF102" i="7" s="1"/>
  <c r="I103" i="7"/>
  <c r="I104" i="7"/>
  <c r="I105" i="7"/>
  <c r="AF105" i="7" s="1"/>
  <c r="I106" i="7"/>
  <c r="I107" i="7"/>
  <c r="I108" i="7"/>
  <c r="I109" i="7"/>
  <c r="AF109" i="7" s="1"/>
  <c r="I110" i="7"/>
  <c r="AF110" i="7" s="1"/>
  <c r="I111" i="7"/>
  <c r="I112" i="7"/>
  <c r="AF112" i="7" s="1"/>
  <c r="I113" i="7"/>
  <c r="AF113" i="7" s="1"/>
  <c r="I114" i="7"/>
  <c r="I115" i="7"/>
  <c r="I116" i="7"/>
  <c r="AF116" i="7" s="1"/>
  <c r="I117" i="7"/>
  <c r="AF117" i="7" s="1"/>
  <c r="I118" i="7"/>
  <c r="AF118" i="7" s="1"/>
  <c r="I119" i="7"/>
  <c r="I120" i="7"/>
  <c r="I121" i="7"/>
  <c r="AF121" i="7" s="1"/>
  <c r="I122" i="7"/>
  <c r="AF122" i="7" s="1"/>
  <c r="I123" i="7"/>
  <c r="I124" i="7"/>
  <c r="I125" i="7"/>
  <c r="AF125" i="7" s="1"/>
  <c r="I126" i="7"/>
  <c r="AF126" i="7" s="1"/>
  <c r="I127" i="7"/>
  <c r="I128" i="7"/>
  <c r="AF128" i="7" s="1"/>
  <c r="I129" i="7"/>
  <c r="AF129" i="7" s="1"/>
  <c r="I130" i="7"/>
  <c r="AF130" i="7" s="1"/>
  <c r="I131" i="7"/>
  <c r="I132" i="7"/>
  <c r="I133" i="7"/>
  <c r="AF133" i="7" s="1"/>
  <c r="I134" i="7"/>
  <c r="I135" i="7"/>
  <c r="I136" i="7"/>
  <c r="I137" i="7"/>
  <c r="AF137" i="7" s="1"/>
  <c r="I138" i="7"/>
  <c r="AF138" i="7" s="1"/>
  <c r="I139" i="7"/>
  <c r="I140" i="7"/>
  <c r="I141" i="7"/>
  <c r="AF141" i="7" s="1"/>
  <c r="I142" i="7"/>
  <c r="AF142" i="7" s="1"/>
  <c r="I143" i="7"/>
  <c r="I144" i="7"/>
  <c r="AF144" i="7" s="1"/>
  <c r="I145" i="7"/>
  <c r="AF145" i="7" s="1"/>
  <c r="I146" i="7"/>
  <c r="AF146" i="7" s="1"/>
  <c r="I147" i="7"/>
  <c r="I148" i="7"/>
  <c r="I149" i="7"/>
  <c r="AF149" i="7" s="1"/>
  <c r="I150" i="7"/>
  <c r="I151" i="7"/>
  <c r="I152" i="7"/>
  <c r="AF152" i="7" s="1"/>
  <c r="I153" i="7"/>
  <c r="AF153" i="7" s="1"/>
  <c r="I154" i="7"/>
  <c r="AF154" i="7" s="1"/>
  <c r="I155" i="7"/>
  <c r="I156" i="7"/>
  <c r="AF156" i="7" s="1"/>
  <c r="I157" i="7"/>
  <c r="AF157" i="7" s="1"/>
  <c r="I158" i="7"/>
  <c r="AF158" i="7" s="1"/>
  <c r="I159" i="7"/>
  <c r="I160" i="7"/>
  <c r="I161" i="7"/>
  <c r="AF161" i="7" s="1"/>
  <c r="I162" i="7"/>
  <c r="AF162" i="7" s="1"/>
  <c r="I163" i="7"/>
  <c r="I164" i="7"/>
  <c r="I165" i="7"/>
  <c r="AF165" i="7" s="1"/>
  <c r="I166" i="7"/>
  <c r="I167" i="7"/>
  <c r="I168" i="7"/>
  <c r="AF168" i="7" s="1"/>
  <c r="I169" i="7"/>
  <c r="AF169" i="7" s="1"/>
  <c r="I170" i="7"/>
  <c r="AF170" i="7" s="1"/>
  <c r="I171" i="7"/>
  <c r="I172" i="7"/>
  <c r="I173" i="7"/>
  <c r="AF173" i="7" s="1"/>
  <c r="I174" i="7"/>
  <c r="AF174" i="7" s="1"/>
  <c r="I175" i="7"/>
  <c r="I176" i="7"/>
  <c r="I177" i="7"/>
  <c r="AF177" i="7" s="1"/>
  <c r="I178" i="7"/>
  <c r="AF178" i="7" s="1"/>
  <c r="I179" i="7"/>
  <c r="I180" i="7"/>
  <c r="AF180" i="7" s="1"/>
  <c r="I181" i="7"/>
  <c r="I182" i="7"/>
  <c r="I183" i="7"/>
  <c r="I196" i="7"/>
  <c r="AF196" i="7" s="1"/>
  <c r="I195" i="7"/>
  <c r="AF195" i="7" s="1"/>
  <c r="I194" i="7"/>
  <c r="I193" i="7"/>
  <c r="I192" i="7"/>
  <c r="I191" i="7"/>
  <c r="AF191" i="7" s="1"/>
  <c r="I190" i="7"/>
  <c r="I189" i="7"/>
  <c r="I188" i="7"/>
  <c r="AF188" i="7" s="1"/>
  <c r="I187" i="7"/>
  <c r="I186" i="7"/>
  <c r="I185" i="7"/>
  <c r="I184" i="7"/>
  <c r="AF184" i="7" s="1"/>
  <c r="AF181" i="7"/>
  <c r="AF101" i="7"/>
  <c r="Q197" i="7"/>
  <c r="Q68" i="7"/>
  <c r="AU68" i="7" s="1"/>
  <c r="Q69" i="7"/>
  <c r="AU69" i="7" s="1"/>
  <c r="Q70" i="7"/>
  <c r="AU70" i="7" s="1"/>
  <c r="Q71" i="7"/>
  <c r="Q72" i="7"/>
  <c r="AU72" i="7" s="1"/>
  <c r="Q73" i="7"/>
  <c r="AU73" i="7" s="1"/>
  <c r="Q74" i="7"/>
  <c r="AU74" i="7" s="1"/>
  <c r="Q75" i="7"/>
  <c r="AU75" i="7" s="1"/>
  <c r="Q76" i="7"/>
  <c r="AU76" i="7" s="1"/>
  <c r="Q77" i="7"/>
  <c r="AU77" i="7" s="1"/>
  <c r="Q78" i="7"/>
  <c r="AU78" i="7" s="1"/>
  <c r="Q79" i="7"/>
  <c r="Q80" i="7"/>
  <c r="AU80" i="7" s="1"/>
  <c r="Q81" i="7"/>
  <c r="AU81" i="7" s="1"/>
  <c r="Q82" i="7"/>
  <c r="AU82" i="7" s="1"/>
  <c r="Q83" i="7"/>
  <c r="AU83" i="7" s="1"/>
  <c r="Q84" i="7"/>
  <c r="AU84" i="7" s="1"/>
  <c r="Q85" i="7"/>
  <c r="AU85" i="7" s="1"/>
  <c r="Q86" i="7"/>
  <c r="AU86" i="7" s="1"/>
  <c r="Q87" i="7"/>
  <c r="Q88" i="7"/>
  <c r="AU88" i="7" s="1"/>
  <c r="Q89" i="7"/>
  <c r="AU89" i="7" s="1"/>
  <c r="Q90" i="7"/>
  <c r="AU90" i="7" s="1"/>
  <c r="Q91" i="7"/>
  <c r="AU91" i="7" s="1"/>
  <c r="Q92" i="7"/>
  <c r="AU92" i="7" s="1"/>
  <c r="Q93" i="7"/>
  <c r="AU93" i="7" s="1"/>
  <c r="Q94" i="7"/>
  <c r="AU94" i="7" s="1"/>
  <c r="Q95" i="7"/>
  <c r="Q96" i="7"/>
  <c r="AU96" i="7" s="1"/>
  <c r="Q97" i="7"/>
  <c r="AU97" i="7" s="1"/>
  <c r="Q98" i="7"/>
  <c r="AU98" i="7" s="1"/>
  <c r="Q99" i="7"/>
  <c r="AU99" i="7" s="1"/>
  <c r="Q100" i="7"/>
  <c r="AU100" i="7" s="1"/>
  <c r="Q101" i="7"/>
  <c r="AU101" i="7" s="1"/>
  <c r="Q102" i="7"/>
  <c r="AU102" i="7" s="1"/>
  <c r="Q103" i="7"/>
  <c r="Q104" i="7"/>
  <c r="AU104" i="7" s="1"/>
  <c r="Q105" i="7"/>
  <c r="AU105" i="7" s="1"/>
  <c r="Q106" i="7"/>
  <c r="Q107" i="7"/>
  <c r="AU107" i="7" s="1"/>
  <c r="Q108" i="7"/>
  <c r="AU108" i="7" s="1"/>
  <c r="Q109" i="7"/>
  <c r="AU109" i="7" s="1"/>
  <c r="Q110" i="7"/>
  <c r="AU110" i="7" s="1"/>
  <c r="Q111" i="7"/>
  <c r="Q112" i="7"/>
  <c r="AU112" i="7" s="1"/>
  <c r="Q113" i="7"/>
  <c r="AU113" i="7" s="1"/>
  <c r="Q114" i="7"/>
  <c r="AU114" i="7" s="1"/>
  <c r="Q115" i="7"/>
  <c r="AU115" i="7" s="1"/>
  <c r="Q116" i="7"/>
  <c r="AU116" i="7" s="1"/>
  <c r="Q117" i="7"/>
  <c r="AU117" i="7" s="1"/>
  <c r="Q118" i="7"/>
  <c r="AU118" i="7" s="1"/>
  <c r="Q119" i="7"/>
  <c r="Q120" i="7"/>
  <c r="AU120" i="7" s="1"/>
  <c r="Q121" i="7"/>
  <c r="AU121" i="7" s="1"/>
  <c r="Q122" i="7"/>
  <c r="AU122" i="7" s="1"/>
  <c r="Q123" i="7"/>
  <c r="AU123" i="7" s="1"/>
  <c r="Q124" i="7"/>
  <c r="AU124" i="7" s="1"/>
  <c r="Q125" i="7"/>
  <c r="AU125" i="7" s="1"/>
  <c r="Q126" i="7"/>
  <c r="AU126" i="7" s="1"/>
  <c r="Q127" i="7"/>
  <c r="Q128" i="7"/>
  <c r="AU128" i="7" s="1"/>
  <c r="Q129" i="7"/>
  <c r="AU129" i="7" s="1"/>
  <c r="Q130" i="7"/>
  <c r="AU130" i="7" s="1"/>
  <c r="Q131" i="7"/>
  <c r="AU131" i="7" s="1"/>
  <c r="Q132" i="7"/>
  <c r="AU132" i="7" s="1"/>
  <c r="Q133" i="7"/>
  <c r="AU133" i="7" s="1"/>
  <c r="Q134" i="7"/>
  <c r="AU134" i="7" s="1"/>
  <c r="Q135" i="7"/>
  <c r="Q136" i="7"/>
  <c r="AU136" i="7" s="1"/>
  <c r="Q137" i="7"/>
  <c r="AU137" i="7" s="1"/>
  <c r="Q138" i="7"/>
  <c r="AU138" i="7" s="1"/>
  <c r="Q139" i="7"/>
  <c r="AU139" i="7" s="1"/>
  <c r="Q140" i="7"/>
  <c r="AU140" i="7" s="1"/>
  <c r="Q141" i="7"/>
  <c r="AU141" i="7" s="1"/>
  <c r="Q142" i="7"/>
  <c r="AU142" i="7" s="1"/>
  <c r="Q143" i="7"/>
  <c r="Q144" i="7"/>
  <c r="AU144" i="7" s="1"/>
  <c r="Q145" i="7"/>
  <c r="AU145" i="7" s="1"/>
  <c r="Q146" i="7"/>
  <c r="AU146" i="7" s="1"/>
  <c r="Q147" i="7"/>
  <c r="AU147" i="7" s="1"/>
  <c r="Q148" i="7"/>
  <c r="AU148" i="7" s="1"/>
  <c r="Q149" i="7"/>
  <c r="AU149" i="7" s="1"/>
  <c r="Q150" i="7"/>
  <c r="AU150" i="7" s="1"/>
  <c r="Q151" i="7"/>
  <c r="Q152" i="7"/>
  <c r="AU152" i="7" s="1"/>
  <c r="Q153" i="7"/>
  <c r="AU153" i="7" s="1"/>
  <c r="Q154" i="7"/>
  <c r="AU154" i="7" s="1"/>
  <c r="Q155" i="7"/>
  <c r="AU155" i="7" s="1"/>
  <c r="Q156" i="7"/>
  <c r="AU156" i="7" s="1"/>
  <c r="Q157" i="7"/>
  <c r="AU157" i="7" s="1"/>
  <c r="Q158" i="7"/>
  <c r="AU158" i="7" s="1"/>
  <c r="Q159" i="7"/>
  <c r="Q160" i="7"/>
  <c r="AU160" i="7" s="1"/>
  <c r="Q161" i="7"/>
  <c r="AU161" i="7" s="1"/>
  <c r="Q162" i="7"/>
  <c r="AU162" i="7" s="1"/>
  <c r="Q163" i="7"/>
  <c r="AU163" i="7" s="1"/>
  <c r="Q164" i="7"/>
  <c r="AU164" i="7" s="1"/>
  <c r="Q165" i="7"/>
  <c r="AU165" i="7" s="1"/>
  <c r="Q166" i="7"/>
  <c r="AU166" i="7" s="1"/>
  <c r="Q167" i="7"/>
  <c r="Q168" i="7"/>
  <c r="AU168" i="7" s="1"/>
  <c r="Q169" i="7"/>
  <c r="AU169" i="7" s="1"/>
  <c r="Q170" i="7"/>
  <c r="AU170" i="7" s="1"/>
  <c r="Q171" i="7"/>
  <c r="AU171" i="7" s="1"/>
  <c r="Q172" i="7"/>
  <c r="AU172" i="7" s="1"/>
  <c r="Q173" i="7"/>
  <c r="AU173" i="7" s="1"/>
  <c r="Q174" i="7"/>
  <c r="AU174" i="7" s="1"/>
  <c r="Q175" i="7"/>
  <c r="Q176" i="7"/>
  <c r="AU176" i="7" s="1"/>
  <c r="Q177" i="7"/>
  <c r="AU177" i="7" s="1"/>
  <c r="Q178" i="7"/>
  <c r="AU178" i="7" s="1"/>
  <c r="Q179" i="7"/>
  <c r="AU179" i="7" s="1"/>
  <c r="Q180" i="7"/>
  <c r="AU180" i="7" s="1"/>
  <c r="Q181" i="7"/>
  <c r="AU181" i="7" s="1"/>
  <c r="Q182" i="7"/>
  <c r="AU182" i="7" s="1"/>
  <c r="Q183" i="7"/>
  <c r="Q196" i="7"/>
  <c r="Q195" i="7"/>
  <c r="AU195" i="7" s="1"/>
  <c r="Q194" i="7"/>
  <c r="AU194" i="7" s="1"/>
  <c r="Q193" i="7"/>
  <c r="Q192" i="7"/>
  <c r="Q191" i="7"/>
  <c r="AU191" i="7" s="1"/>
  <c r="Q190" i="7"/>
  <c r="Q189" i="7"/>
  <c r="Q188" i="7"/>
  <c r="Q187" i="7"/>
  <c r="Q186" i="7"/>
  <c r="Q185" i="7"/>
  <c r="Q184" i="7"/>
  <c r="Q44" i="7"/>
  <c r="AU44" i="7" s="1"/>
  <c r="Q45" i="7"/>
  <c r="AU45" i="7" s="1"/>
  <c r="Q46" i="7"/>
  <c r="AU46" i="7" s="1"/>
  <c r="Q47" i="7"/>
  <c r="AU47" i="7" s="1"/>
  <c r="Q48" i="7"/>
  <c r="AU48" i="7" s="1"/>
  <c r="Q49" i="7"/>
  <c r="AU49" i="7" s="1"/>
  <c r="Q50" i="7"/>
  <c r="AU50" i="7" s="1"/>
  <c r="Q51" i="7"/>
  <c r="AU51" i="7" s="1"/>
  <c r="Q52" i="7"/>
  <c r="AU52" i="7" s="1"/>
  <c r="Q53" i="7"/>
  <c r="AU53" i="7" s="1"/>
  <c r="Q54" i="7"/>
  <c r="AU54" i="7" s="1"/>
  <c r="Q55" i="7"/>
  <c r="AU55" i="7" s="1"/>
  <c r="Q56" i="7"/>
  <c r="AU56" i="7" s="1"/>
  <c r="Q57" i="7"/>
  <c r="AU57" i="7" s="1"/>
  <c r="Q58" i="7"/>
  <c r="AU58" i="7" s="1"/>
  <c r="Q59" i="7"/>
  <c r="AU59" i="7" s="1"/>
  <c r="Q60" i="7"/>
  <c r="AU60" i="7" s="1"/>
  <c r="Q61" i="7"/>
  <c r="AU61" i="7" s="1"/>
  <c r="Q62" i="7"/>
  <c r="AU62" i="7" s="1"/>
  <c r="Q63" i="7"/>
  <c r="AU63" i="7" s="1"/>
  <c r="Q64" i="7"/>
  <c r="AU64" i="7" s="1"/>
  <c r="Q65" i="7"/>
  <c r="AU65" i="7" s="1"/>
  <c r="Q66" i="7"/>
  <c r="AU66" i="7" s="1"/>
  <c r="Q67" i="7"/>
  <c r="AU67" i="7" s="1"/>
  <c r="AU186" i="7"/>
  <c r="AU187" i="7"/>
  <c r="L95" i="7"/>
  <c r="L94" i="7"/>
  <c r="L96" i="7"/>
  <c r="L97" i="7"/>
  <c r="L98" i="7"/>
  <c r="L99" i="7"/>
  <c r="L100" i="7"/>
  <c r="L101" i="7"/>
  <c r="S101" i="7" s="1"/>
  <c r="L102" i="7"/>
  <c r="L103" i="7"/>
  <c r="L104" i="7"/>
  <c r="L105" i="7"/>
  <c r="S105" i="7" s="1"/>
  <c r="L106" i="7"/>
  <c r="L107" i="7"/>
  <c r="L108" i="7"/>
  <c r="L109" i="7"/>
  <c r="L110" i="7"/>
  <c r="L111" i="7"/>
  <c r="L112" i="7"/>
  <c r="L113" i="7"/>
  <c r="L114" i="7"/>
  <c r="L115" i="7"/>
  <c r="L116" i="7"/>
  <c r="L117" i="7"/>
  <c r="S117" i="7" s="1"/>
  <c r="L118" i="7"/>
  <c r="L119" i="7"/>
  <c r="L120" i="7"/>
  <c r="L121" i="7"/>
  <c r="S121" i="7" s="1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S153" i="7" s="1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S177" i="7" s="1"/>
  <c r="L178" i="7"/>
  <c r="L179" i="7"/>
  <c r="L180" i="7"/>
  <c r="L181" i="7"/>
  <c r="L182" i="7"/>
  <c r="L183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R118" i="7" s="1"/>
  <c r="B52" i="22" s="1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AM123" i="1"/>
  <c r="AM122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G95" i="7"/>
  <c r="G94" i="7"/>
  <c r="G96" i="7"/>
  <c r="G97" i="7"/>
  <c r="G98" i="7"/>
  <c r="G99" i="7"/>
  <c r="O99" i="7" s="1"/>
  <c r="G100" i="7"/>
  <c r="G101" i="7"/>
  <c r="G102" i="7"/>
  <c r="G103" i="7"/>
  <c r="G104" i="7"/>
  <c r="G105" i="7"/>
  <c r="G106" i="7"/>
  <c r="G107" i="7"/>
  <c r="O107" i="7" s="1"/>
  <c r="G108" i="7"/>
  <c r="G109" i="7"/>
  <c r="G110" i="7"/>
  <c r="G111" i="7"/>
  <c r="O111" i="7" s="1"/>
  <c r="G112" i="7"/>
  <c r="G113" i="7"/>
  <c r="G114" i="7"/>
  <c r="AA114" i="7" s="1"/>
  <c r="G48" i="22" s="1"/>
  <c r="G115" i="7"/>
  <c r="O115" i="7" s="1"/>
  <c r="G116" i="7"/>
  <c r="G117" i="7"/>
  <c r="G118" i="7"/>
  <c r="G119" i="7"/>
  <c r="O119" i="7" s="1"/>
  <c r="G120" i="7"/>
  <c r="G121" i="7"/>
  <c r="G122" i="7"/>
  <c r="G123" i="7"/>
  <c r="AA124" i="7" s="1"/>
  <c r="G58" i="22" s="1"/>
  <c r="G124" i="7"/>
  <c r="G125" i="7"/>
  <c r="G126" i="7"/>
  <c r="O126" i="7" s="1"/>
  <c r="G127" i="7"/>
  <c r="G128" i="7"/>
  <c r="G129" i="7"/>
  <c r="G130" i="7"/>
  <c r="G131" i="7"/>
  <c r="G132" i="7"/>
  <c r="G133" i="7"/>
  <c r="G134" i="7"/>
  <c r="O134" i="7" s="1"/>
  <c r="G135" i="7"/>
  <c r="AA136" i="7" s="1"/>
  <c r="G70" i="22" s="1"/>
  <c r="G136" i="7"/>
  <c r="G137" i="7"/>
  <c r="G138" i="7"/>
  <c r="G139" i="7"/>
  <c r="AA140" i="7" s="1"/>
  <c r="G74" i="22" s="1"/>
  <c r="G140" i="7"/>
  <c r="G141" i="7"/>
  <c r="G142" i="7"/>
  <c r="G143" i="7"/>
  <c r="AA144" i="7" s="1"/>
  <c r="G78" i="22" s="1"/>
  <c r="G144" i="7"/>
  <c r="G145" i="7"/>
  <c r="G146" i="7"/>
  <c r="O146" i="7" s="1"/>
  <c r="G147" i="7"/>
  <c r="AA148" i="7" s="1"/>
  <c r="G148" i="7"/>
  <c r="G149" i="7"/>
  <c r="G150" i="7"/>
  <c r="G151" i="7"/>
  <c r="AA152" i="7" s="1"/>
  <c r="G152" i="7"/>
  <c r="G153" i="7"/>
  <c r="G154" i="7"/>
  <c r="G155" i="7"/>
  <c r="AA156" i="7" s="1"/>
  <c r="G90" i="22" s="1"/>
  <c r="G156" i="7"/>
  <c r="G157" i="7"/>
  <c r="G158" i="7"/>
  <c r="G159" i="7"/>
  <c r="AA160" i="7" s="1"/>
  <c r="G94" i="22" s="1"/>
  <c r="G160" i="7"/>
  <c r="G161" i="7"/>
  <c r="G162" i="7"/>
  <c r="G163" i="7"/>
  <c r="AA164" i="7" s="1"/>
  <c r="G164" i="7"/>
  <c r="G165" i="7"/>
  <c r="G166" i="7"/>
  <c r="O166" i="7" s="1"/>
  <c r="G167" i="7"/>
  <c r="AA168" i="7" s="1"/>
  <c r="G168" i="7"/>
  <c r="G169" i="7"/>
  <c r="G170" i="7"/>
  <c r="G171" i="7"/>
  <c r="AA172" i="7" s="1"/>
  <c r="G106" i="22" s="1"/>
  <c r="G172" i="7"/>
  <c r="G173" i="7"/>
  <c r="G174" i="7"/>
  <c r="G175" i="7"/>
  <c r="AA176" i="7" s="1"/>
  <c r="G176" i="7"/>
  <c r="G177" i="7"/>
  <c r="G178" i="7"/>
  <c r="G179" i="7"/>
  <c r="AA180" i="7" s="1"/>
  <c r="G114" i="22" s="1"/>
  <c r="G180" i="7"/>
  <c r="G181" i="7"/>
  <c r="G182" i="7"/>
  <c r="G183" i="7"/>
  <c r="F95" i="7"/>
  <c r="F94" i="7"/>
  <c r="F96" i="7"/>
  <c r="F97" i="7"/>
  <c r="N97" i="7" s="1"/>
  <c r="F98" i="7"/>
  <c r="F99" i="7"/>
  <c r="F100" i="7"/>
  <c r="F101" i="7"/>
  <c r="N101" i="7" s="1"/>
  <c r="F102" i="7"/>
  <c r="F103" i="7"/>
  <c r="F104" i="7"/>
  <c r="F105" i="7"/>
  <c r="N105" i="7" s="1"/>
  <c r="F106" i="7"/>
  <c r="F107" i="7"/>
  <c r="F108" i="7"/>
  <c r="F109" i="7"/>
  <c r="N109" i="7" s="1"/>
  <c r="F110" i="7"/>
  <c r="F111" i="7"/>
  <c r="F112" i="7"/>
  <c r="N112" i="7" s="1"/>
  <c r="F113" i="7"/>
  <c r="N113" i="7" s="1"/>
  <c r="F114" i="7"/>
  <c r="F115" i="7"/>
  <c r="F116" i="7"/>
  <c r="F117" i="7"/>
  <c r="N117" i="7" s="1"/>
  <c r="F118" i="7"/>
  <c r="F119" i="7"/>
  <c r="F120" i="7"/>
  <c r="F121" i="7"/>
  <c r="N121" i="7" s="1"/>
  <c r="F122" i="7"/>
  <c r="F123" i="7"/>
  <c r="N123" i="7" s="1"/>
  <c r="F124" i="7"/>
  <c r="F125" i="7"/>
  <c r="N125" i="7" s="1"/>
  <c r="F126" i="7"/>
  <c r="F127" i="7"/>
  <c r="F128" i="7"/>
  <c r="F129" i="7"/>
  <c r="N129" i="7" s="1"/>
  <c r="F130" i="7"/>
  <c r="F131" i="7"/>
  <c r="F132" i="7"/>
  <c r="F133" i="7"/>
  <c r="N133" i="7" s="1"/>
  <c r="F134" i="7"/>
  <c r="F135" i="7"/>
  <c r="F136" i="7"/>
  <c r="F137" i="7"/>
  <c r="N137" i="7" s="1"/>
  <c r="F138" i="7"/>
  <c r="F139" i="7"/>
  <c r="F140" i="7"/>
  <c r="Z140" i="7" s="1"/>
  <c r="F141" i="7"/>
  <c r="N141" i="7" s="1"/>
  <c r="F142" i="7"/>
  <c r="F143" i="7"/>
  <c r="F144" i="7"/>
  <c r="F145" i="7"/>
  <c r="N145" i="7" s="1"/>
  <c r="F146" i="7"/>
  <c r="F147" i="7"/>
  <c r="F148" i="7"/>
  <c r="N148" i="7" s="1"/>
  <c r="F149" i="7"/>
  <c r="N149" i="7" s="1"/>
  <c r="F150" i="7"/>
  <c r="F151" i="7"/>
  <c r="F152" i="7"/>
  <c r="N152" i="7" s="1"/>
  <c r="F153" i="7"/>
  <c r="N153" i="7" s="1"/>
  <c r="F154" i="7"/>
  <c r="F155" i="7"/>
  <c r="N155" i="7" s="1"/>
  <c r="F156" i="7"/>
  <c r="N156" i="7" s="1"/>
  <c r="F157" i="7"/>
  <c r="N157" i="7" s="1"/>
  <c r="F158" i="7"/>
  <c r="F159" i="7"/>
  <c r="F160" i="7"/>
  <c r="N160" i="7" s="1"/>
  <c r="F161" i="7"/>
  <c r="N161" i="7" s="1"/>
  <c r="F162" i="7"/>
  <c r="F163" i="7"/>
  <c r="F164" i="7"/>
  <c r="F165" i="7"/>
  <c r="N165" i="7" s="1"/>
  <c r="F166" i="7"/>
  <c r="F167" i="7"/>
  <c r="F168" i="7"/>
  <c r="F169" i="7"/>
  <c r="N169" i="7" s="1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AM103" i="7"/>
  <c r="Q37" i="22" s="1"/>
  <c r="AM119" i="7"/>
  <c r="Q53" i="22" s="1"/>
  <c r="AM162" i="7"/>
  <c r="Q96" i="22" s="1"/>
  <c r="AL145" i="7"/>
  <c r="P79" i="22" s="1"/>
  <c r="AE197" i="7"/>
  <c r="AE196" i="7"/>
  <c r="AE195" i="7"/>
  <c r="AE194" i="7"/>
  <c r="AE193" i="7"/>
  <c r="AE192" i="7"/>
  <c r="AE191" i="7"/>
  <c r="AE190" i="7"/>
  <c r="AE189" i="7"/>
  <c r="AE188" i="7"/>
  <c r="AE187" i="7"/>
  <c r="AE186" i="7"/>
  <c r="AE185" i="7"/>
  <c r="AE184" i="7"/>
  <c r="AE183" i="7"/>
  <c r="AE182" i="7"/>
  <c r="AE181" i="7"/>
  <c r="AE180" i="7"/>
  <c r="AE179" i="7"/>
  <c r="AE178" i="7"/>
  <c r="AE177" i="7"/>
  <c r="AE176" i="7"/>
  <c r="AE175" i="7"/>
  <c r="AE174" i="7"/>
  <c r="AE173" i="7"/>
  <c r="AE172" i="7"/>
  <c r="AE171" i="7"/>
  <c r="AE170" i="7"/>
  <c r="AE169" i="7"/>
  <c r="AE168" i="7"/>
  <c r="AE167" i="7"/>
  <c r="AE166" i="7"/>
  <c r="AE165" i="7"/>
  <c r="AE164" i="7"/>
  <c r="AE163" i="7"/>
  <c r="AE162" i="7"/>
  <c r="AE161" i="7"/>
  <c r="AE160" i="7"/>
  <c r="AE159" i="7"/>
  <c r="AE158" i="7"/>
  <c r="AE157" i="7"/>
  <c r="AE156" i="7"/>
  <c r="AE155" i="7"/>
  <c r="AE154" i="7"/>
  <c r="AE153" i="7"/>
  <c r="AE152" i="7"/>
  <c r="AE151" i="7"/>
  <c r="AE150" i="7"/>
  <c r="AE149" i="7"/>
  <c r="AE148" i="7"/>
  <c r="AE147" i="7"/>
  <c r="AE146" i="7"/>
  <c r="AE145" i="7"/>
  <c r="AE144" i="7"/>
  <c r="AE143" i="7"/>
  <c r="AE142" i="7"/>
  <c r="AE141" i="7"/>
  <c r="AE140" i="7"/>
  <c r="AE139" i="7"/>
  <c r="AE138" i="7"/>
  <c r="AE137" i="7"/>
  <c r="AE136" i="7"/>
  <c r="AE135" i="7"/>
  <c r="AE134" i="7"/>
  <c r="AE133" i="7"/>
  <c r="AE132" i="7"/>
  <c r="AE131" i="7"/>
  <c r="AE130" i="7"/>
  <c r="AE129" i="7"/>
  <c r="AE128" i="7"/>
  <c r="AE127" i="7"/>
  <c r="AE126" i="7"/>
  <c r="AE125" i="7"/>
  <c r="AE124" i="7"/>
  <c r="AE123" i="7"/>
  <c r="AE122" i="7"/>
  <c r="AE121" i="7"/>
  <c r="AE120" i="7"/>
  <c r="AE119" i="7"/>
  <c r="AE118" i="7"/>
  <c r="AE117" i="7"/>
  <c r="AE116" i="7"/>
  <c r="AE115" i="7"/>
  <c r="AE114" i="7"/>
  <c r="AE113" i="7"/>
  <c r="AE112" i="7"/>
  <c r="AE111" i="7"/>
  <c r="AE110" i="7"/>
  <c r="AE109" i="7"/>
  <c r="AE108" i="7"/>
  <c r="AE107" i="7"/>
  <c r="AE106" i="7"/>
  <c r="X107" i="7"/>
  <c r="X108" i="7"/>
  <c r="X109" i="7"/>
  <c r="X110" i="7"/>
  <c r="X111" i="7"/>
  <c r="X112" i="7"/>
  <c r="X113" i="7"/>
  <c r="X114" i="7"/>
  <c r="X115" i="7"/>
  <c r="X116" i="7"/>
  <c r="X117" i="7"/>
  <c r="X118" i="7"/>
  <c r="X119" i="7"/>
  <c r="X120" i="7"/>
  <c r="X121" i="7"/>
  <c r="X122" i="7"/>
  <c r="X123" i="7"/>
  <c r="X124" i="7"/>
  <c r="X125" i="7"/>
  <c r="X126" i="7"/>
  <c r="X127" i="7"/>
  <c r="X128" i="7"/>
  <c r="X129" i="7"/>
  <c r="X130" i="7"/>
  <c r="X131" i="7"/>
  <c r="X132" i="7"/>
  <c r="X133" i="7"/>
  <c r="X134" i="7"/>
  <c r="X135" i="7"/>
  <c r="X136" i="7"/>
  <c r="X137" i="7"/>
  <c r="X138" i="7"/>
  <c r="X139" i="7"/>
  <c r="X140" i="7"/>
  <c r="X141" i="7"/>
  <c r="X142" i="7"/>
  <c r="X143" i="7"/>
  <c r="X144" i="7"/>
  <c r="X145" i="7"/>
  <c r="X146" i="7"/>
  <c r="X147" i="7"/>
  <c r="X148" i="7"/>
  <c r="X149" i="7"/>
  <c r="X150" i="7"/>
  <c r="X151" i="7"/>
  <c r="X152" i="7"/>
  <c r="X153" i="7"/>
  <c r="X154" i="7"/>
  <c r="X155" i="7"/>
  <c r="X156" i="7"/>
  <c r="X157" i="7"/>
  <c r="X158" i="7"/>
  <c r="X159" i="7"/>
  <c r="X160" i="7"/>
  <c r="X161" i="7"/>
  <c r="X162" i="7"/>
  <c r="X163" i="7"/>
  <c r="X164" i="7"/>
  <c r="X165" i="7"/>
  <c r="X166" i="7"/>
  <c r="X167" i="7"/>
  <c r="X168" i="7"/>
  <c r="X169" i="7"/>
  <c r="X170" i="7"/>
  <c r="X171" i="7"/>
  <c r="X172" i="7"/>
  <c r="X173" i="7"/>
  <c r="X174" i="7"/>
  <c r="X175" i="7"/>
  <c r="X176" i="7"/>
  <c r="X177" i="7"/>
  <c r="X178" i="7"/>
  <c r="X179" i="7"/>
  <c r="X180" i="7"/>
  <c r="X181" i="7"/>
  <c r="X182" i="7"/>
  <c r="X183" i="7"/>
  <c r="X184" i="7"/>
  <c r="X185" i="7"/>
  <c r="X186" i="7"/>
  <c r="X187" i="7"/>
  <c r="X188" i="7"/>
  <c r="X189" i="7"/>
  <c r="X190" i="7"/>
  <c r="X191" i="7"/>
  <c r="X192" i="7"/>
  <c r="X193" i="7"/>
  <c r="W78" i="7"/>
  <c r="W79" i="7"/>
  <c r="W80" i="7"/>
  <c r="W81" i="7"/>
  <c r="W82" i="7"/>
  <c r="W83" i="7"/>
  <c r="W84" i="7"/>
  <c r="W85" i="7"/>
  <c r="W86" i="7"/>
  <c r="W87" i="7"/>
  <c r="W88" i="7"/>
  <c r="W89" i="7"/>
  <c r="W90" i="7"/>
  <c r="W91" i="7"/>
  <c r="W92" i="7"/>
  <c r="W93" i="7"/>
  <c r="W94" i="7"/>
  <c r="W95" i="7"/>
  <c r="W96" i="7"/>
  <c r="W97" i="7"/>
  <c r="W98" i="7"/>
  <c r="W99" i="7"/>
  <c r="W100" i="7"/>
  <c r="W101" i="7"/>
  <c r="W102" i="7"/>
  <c r="W103" i="7"/>
  <c r="W104" i="7"/>
  <c r="W105" i="7"/>
  <c r="W106" i="7"/>
  <c r="W107" i="7"/>
  <c r="W108" i="7"/>
  <c r="W109" i="7"/>
  <c r="W110" i="7"/>
  <c r="W111" i="7"/>
  <c r="W112" i="7"/>
  <c r="W113" i="7"/>
  <c r="W114" i="7"/>
  <c r="W115" i="7"/>
  <c r="W116" i="7"/>
  <c r="W117" i="7"/>
  <c r="W118" i="7"/>
  <c r="W119" i="7"/>
  <c r="W120" i="7"/>
  <c r="W121" i="7"/>
  <c r="W122" i="7"/>
  <c r="W123" i="7"/>
  <c r="W124" i="7"/>
  <c r="W125" i="7"/>
  <c r="W126" i="7"/>
  <c r="W127" i="7"/>
  <c r="W128" i="7"/>
  <c r="W129" i="7"/>
  <c r="W130" i="7"/>
  <c r="W131" i="7"/>
  <c r="W132" i="7"/>
  <c r="W133" i="7"/>
  <c r="W134" i="7"/>
  <c r="W135" i="7"/>
  <c r="W136" i="7"/>
  <c r="W137" i="7"/>
  <c r="W138" i="7"/>
  <c r="W139" i="7"/>
  <c r="W140" i="7"/>
  <c r="W141" i="7"/>
  <c r="W142" i="7"/>
  <c r="W143" i="7"/>
  <c r="W144" i="7"/>
  <c r="W145" i="7"/>
  <c r="W146" i="7"/>
  <c r="W147" i="7"/>
  <c r="W148" i="7"/>
  <c r="W149" i="7"/>
  <c r="W150" i="7"/>
  <c r="W151" i="7"/>
  <c r="W152" i="7"/>
  <c r="W153" i="7"/>
  <c r="W154" i="7"/>
  <c r="W155" i="7"/>
  <c r="W156" i="7"/>
  <c r="W157" i="7"/>
  <c r="W158" i="7"/>
  <c r="W159" i="7"/>
  <c r="W160" i="7"/>
  <c r="W161" i="7"/>
  <c r="W162" i="7"/>
  <c r="W163" i="7"/>
  <c r="W164" i="7"/>
  <c r="W165" i="7"/>
  <c r="W166" i="7"/>
  <c r="W167" i="7"/>
  <c r="W168" i="7"/>
  <c r="W169" i="7"/>
  <c r="W170" i="7"/>
  <c r="W171" i="7"/>
  <c r="W172" i="7"/>
  <c r="W173" i="7"/>
  <c r="W174" i="7"/>
  <c r="W175" i="7"/>
  <c r="W176" i="7"/>
  <c r="W177" i="7"/>
  <c r="W178" i="7"/>
  <c r="W179" i="7"/>
  <c r="W180" i="7"/>
  <c r="W181" i="7"/>
  <c r="W182" i="7"/>
  <c r="W183" i="7"/>
  <c r="W184" i="7"/>
  <c r="W185" i="7"/>
  <c r="W186" i="7"/>
  <c r="W187" i="7"/>
  <c r="W188" i="7"/>
  <c r="W189" i="7"/>
  <c r="W190" i="7"/>
  <c r="W191" i="7"/>
  <c r="W192" i="7"/>
  <c r="W193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128" i="7"/>
  <c r="Y129" i="7"/>
  <c r="Y130" i="7"/>
  <c r="Y131" i="7"/>
  <c r="Y132" i="7"/>
  <c r="Y133" i="7"/>
  <c r="Y134" i="7"/>
  <c r="Y135" i="7"/>
  <c r="Y136" i="7"/>
  <c r="Y137" i="7"/>
  <c r="Y138" i="7"/>
  <c r="Y139" i="7"/>
  <c r="Y140" i="7"/>
  <c r="Y141" i="7"/>
  <c r="Y142" i="7"/>
  <c r="Y143" i="7"/>
  <c r="Y144" i="7"/>
  <c r="Y145" i="7"/>
  <c r="Y146" i="7"/>
  <c r="Y147" i="7"/>
  <c r="Y148" i="7"/>
  <c r="Y149" i="7"/>
  <c r="Y150" i="7"/>
  <c r="Y151" i="7"/>
  <c r="Y152" i="7"/>
  <c r="Y153" i="7"/>
  <c r="Y154" i="7"/>
  <c r="Y155" i="7"/>
  <c r="Y156" i="7"/>
  <c r="Y157" i="7"/>
  <c r="Y158" i="7"/>
  <c r="Y159" i="7"/>
  <c r="Y160" i="7"/>
  <c r="Y161" i="7"/>
  <c r="Y162" i="7"/>
  <c r="Y163" i="7"/>
  <c r="Y164" i="7"/>
  <c r="Y165" i="7"/>
  <c r="Y166" i="7"/>
  <c r="Y167" i="7"/>
  <c r="Y168" i="7"/>
  <c r="Y169" i="7"/>
  <c r="Y170" i="7"/>
  <c r="Y171" i="7"/>
  <c r="Y172" i="7"/>
  <c r="Y173" i="7"/>
  <c r="Y174" i="7"/>
  <c r="Y175" i="7"/>
  <c r="Y176" i="7"/>
  <c r="Y177" i="7"/>
  <c r="Y178" i="7"/>
  <c r="Y179" i="7"/>
  <c r="Y180" i="7"/>
  <c r="Y181" i="7"/>
  <c r="Y182" i="7"/>
  <c r="Y183" i="7"/>
  <c r="Y184" i="7"/>
  <c r="Y185" i="7"/>
  <c r="Y186" i="7"/>
  <c r="Y187" i="7"/>
  <c r="Y188" i="7"/>
  <c r="Y189" i="7"/>
  <c r="Y190" i="7"/>
  <c r="Y191" i="7"/>
  <c r="Y192" i="7"/>
  <c r="Y193" i="7"/>
  <c r="W68" i="7"/>
  <c r="W69" i="7"/>
  <c r="W70" i="7"/>
  <c r="W71" i="7"/>
  <c r="W72" i="7"/>
  <c r="W73" i="7"/>
  <c r="W74" i="7"/>
  <c r="W75" i="7"/>
  <c r="W76" i="7"/>
  <c r="W77" i="7"/>
  <c r="Y197" i="7"/>
  <c r="Y196" i="7"/>
  <c r="Y195" i="7"/>
  <c r="Y194" i="7"/>
  <c r="X197" i="7"/>
  <c r="X196" i="7"/>
  <c r="X195" i="7"/>
  <c r="X194" i="7"/>
  <c r="W197" i="7"/>
  <c r="W196" i="7"/>
  <c r="W195" i="7"/>
  <c r="W194" i="7"/>
  <c r="W67" i="7"/>
  <c r="W66" i="7"/>
  <c r="W65" i="7"/>
  <c r="W64" i="7"/>
  <c r="W63" i="7"/>
  <c r="W62" i="7"/>
  <c r="W61" i="7"/>
  <c r="W60" i="7"/>
  <c r="W59" i="7"/>
  <c r="W58" i="7"/>
  <c r="W57" i="7"/>
  <c r="W56" i="7"/>
  <c r="W55" i="7"/>
  <c r="W54" i="7"/>
  <c r="W53" i="7"/>
  <c r="W52" i="7"/>
  <c r="W51" i="7"/>
  <c r="W50" i="7"/>
  <c r="W49" i="7"/>
  <c r="W48" i="7"/>
  <c r="W47" i="7"/>
  <c r="W46" i="7"/>
  <c r="W45" i="7"/>
  <c r="W44" i="7"/>
  <c r="W43" i="7"/>
  <c r="W42" i="7"/>
  <c r="W41" i="7"/>
  <c r="W40" i="7"/>
  <c r="W39" i="7"/>
  <c r="W38" i="7"/>
  <c r="W37" i="7"/>
  <c r="W36" i="7"/>
  <c r="W35" i="7"/>
  <c r="W34" i="7"/>
  <c r="W33" i="7"/>
  <c r="W32" i="7"/>
  <c r="W31" i="7"/>
  <c r="W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W16" i="7"/>
  <c r="W15" i="7"/>
  <c r="W14" i="7"/>
  <c r="W13" i="7"/>
  <c r="W12" i="7"/>
  <c r="W11" i="7"/>
  <c r="W10" i="7"/>
  <c r="W9" i="7"/>
  <c r="W8" i="7"/>
  <c r="W7" i="7"/>
  <c r="W6" i="7"/>
  <c r="W5" i="7"/>
  <c r="W4" i="7"/>
  <c r="W3" i="7"/>
  <c r="G184" i="7"/>
  <c r="G185" i="7"/>
  <c r="O185" i="7" s="1"/>
  <c r="G186" i="7"/>
  <c r="O186" i="7" s="1"/>
  <c r="G187" i="7"/>
  <c r="G188" i="7"/>
  <c r="AA188" i="7" s="1"/>
  <c r="G122" i="22" s="1"/>
  <c r="G189" i="7"/>
  <c r="G190" i="7"/>
  <c r="O190" i="7" s="1"/>
  <c r="G191" i="7"/>
  <c r="G192" i="7"/>
  <c r="AA192" i="7" s="1"/>
  <c r="G193" i="7"/>
  <c r="G194" i="7"/>
  <c r="G195" i="7"/>
  <c r="G196" i="7"/>
  <c r="G197" i="7"/>
  <c r="O197" i="7" s="1"/>
  <c r="F184" i="7"/>
  <c r="F185" i="7"/>
  <c r="F186" i="7"/>
  <c r="F187" i="7"/>
  <c r="F188" i="7"/>
  <c r="F189" i="7"/>
  <c r="F190" i="7"/>
  <c r="F191" i="7"/>
  <c r="N191" i="7" s="1"/>
  <c r="F192" i="7"/>
  <c r="F193" i="7"/>
  <c r="F194" i="7"/>
  <c r="F195" i="7"/>
  <c r="F196" i="7"/>
  <c r="F197" i="7"/>
  <c r="R95" i="7"/>
  <c r="R99" i="7"/>
  <c r="B33" i="22" s="1"/>
  <c r="R107" i="7"/>
  <c r="B41" i="22" s="1"/>
  <c r="R111" i="7"/>
  <c r="B45" i="22" s="1"/>
  <c r="R115" i="7"/>
  <c r="R119" i="7"/>
  <c r="B53" i="22" s="1"/>
  <c r="R123" i="7"/>
  <c r="B57" i="22" s="1"/>
  <c r="R127" i="7"/>
  <c r="R135" i="7"/>
  <c r="B69" i="22" s="1"/>
  <c r="R138" i="7"/>
  <c r="R139" i="7"/>
  <c r="R146" i="7"/>
  <c r="B80" i="22" s="1"/>
  <c r="R147" i="7"/>
  <c r="R151" i="7"/>
  <c r="B85" i="22" s="1"/>
  <c r="R158" i="7"/>
  <c r="R159" i="7"/>
  <c r="R163" i="7"/>
  <c r="B97" i="22" s="1"/>
  <c r="R165" i="7"/>
  <c r="R166" i="7"/>
  <c r="R167" i="7"/>
  <c r="B101" i="22" s="1"/>
  <c r="R171" i="7"/>
  <c r="B105" i="22" s="1"/>
  <c r="R174" i="7"/>
  <c r="R175" i="7"/>
  <c r="R179" i="7"/>
  <c r="R183" i="7"/>
  <c r="B117" i="22" s="1"/>
  <c r="R71" i="7"/>
  <c r="B5" i="22" s="1"/>
  <c r="R72" i="7"/>
  <c r="R75" i="7"/>
  <c r="B9" i="22" s="1"/>
  <c r="R76" i="7"/>
  <c r="B10" i="22" s="1"/>
  <c r="R78" i="7"/>
  <c r="R79" i="7"/>
  <c r="B13" i="22" s="1"/>
  <c r="R83" i="7"/>
  <c r="B17" i="22" s="1"/>
  <c r="R87" i="7"/>
  <c r="B21" i="22" s="1"/>
  <c r="R91" i="7"/>
  <c r="B25" i="22" s="1"/>
  <c r="K197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9" i="7"/>
  <c r="K8" i="7"/>
  <c r="K7" i="7"/>
  <c r="K6" i="7"/>
  <c r="K5" i="7"/>
  <c r="K4" i="7"/>
  <c r="K3" i="7"/>
  <c r="K2" i="7"/>
  <c r="P68" i="7"/>
  <c r="P69" i="7"/>
  <c r="AT69" i="7" s="1"/>
  <c r="P70" i="7"/>
  <c r="AT70" i="7" s="1"/>
  <c r="P71" i="7"/>
  <c r="AT71" i="7" s="1"/>
  <c r="P72" i="7"/>
  <c r="P73" i="7"/>
  <c r="AT73" i="7" s="1"/>
  <c r="P74" i="7"/>
  <c r="AT74" i="7" s="1"/>
  <c r="P75" i="7"/>
  <c r="AT75" i="7" s="1"/>
  <c r="P76" i="7"/>
  <c r="P77" i="7"/>
  <c r="AT77" i="7" s="1"/>
  <c r="P78" i="7"/>
  <c r="AT78" i="7" s="1"/>
  <c r="P79" i="7"/>
  <c r="AT79" i="7" s="1"/>
  <c r="P80" i="7"/>
  <c r="P81" i="7"/>
  <c r="AT81" i="7" s="1"/>
  <c r="P82" i="7"/>
  <c r="AT82" i="7" s="1"/>
  <c r="P83" i="7"/>
  <c r="AT83" i="7" s="1"/>
  <c r="P84" i="7"/>
  <c r="P85" i="7"/>
  <c r="AT85" i="7" s="1"/>
  <c r="P86" i="7"/>
  <c r="P87" i="7"/>
  <c r="AT87" i="7" s="1"/>
  <c r="P88" i="7"/>
  <c r="P89" i="7"/>
  <c r="AT89" i="7" s="1"/>
  <c r="P90" i="7"/>
  <c r="AT90" i="7" s="1"/>
  <c r="P91" i="7"/>
  <c r="AT91" i="7" s="1"/>
  <c r="P92" i="7"/>
  <c r="P93" i="7"/>
  <c r="AT93" i="7" s="1"/>
  <c r="P94" i="7"/>
  <c r="AT94" i="7" s="1"/>
  <c r="P95" i="7"/>
  <c r="AT95" i="7" s="1"/>
  <c r="P96" i="7"/>
  <c r="P97" i="7"/>
  <c r="AT97" i="7" s="1"/>
  <c r="P98" i="7"/>
  <c r="AT98" i="7" s="1"/>
  <c r="P99" i="7"/>
  <c r="AT99" i="7" s="1"/>
  <c r="P100" i="7"/>
  <c r="P101" i="7"/>
  <c r="AT101" i="7" s="1"/>
  <c r="P102" i="7"/>
  <c r="P103" i="7"/>
  <c r="AT103" i="7" s="1"/>
  <c r="P104" i="7"/>
  <c r="P105" i="7"/>
  <c r="AT105" i="7" s="1"/>
  <c r="P106" i="7"/>
  <c r="P107" i="7"/>
  <c r="AT107" i="7" s="1"/>
  <c r="P108" i="7"/>
  <c r="P109" i="7"/>
  <c r="AT109" i="7" s="1"/>
  <c r="P110" i="7"/>
  <c r="AT110" i="7" s="1"/>
  <c r="P111" i="7"/>
  <c r="AT111" i="7" s="1"/>
  <c r="P112" i="7"/>
  <c r="P113" i="7"/>
  <c r="AT113" i="7" s="1"/>
  <c r="P114" i="7"/>
  <c r="AT114" i="7" s="1"/>
  <c r="P115" i="7"/>
  <c r="AT115" i="7" s="1"/>
  <c r="P116" i="7"/>
  <c r="P117" i="7"/>
  <c r="AT117" i="7" s="1"/>
  <c r="P118" i="7"/>
  <c r="P119" i="7"/>
  <c r="AT119" i="7" s="1"/>
  <c r="P120" i="7"/>
  <c r="P121" i="7"/>
  <c r="AT121" i="7" s="1"/>
  <c r="P122" i="7"/>
  <c r="AT122" i="7" s="1"/>
  <c r="P123" i="7"/>
  <c r="AT123" i="7" s="1"/>
  <c r="P124" i="7"/>
  <c r="P125" i="7"/>
  <c r="AT125" i="7" s="1"/>
  <c r="P126" i="7"/>
  <c r="AT126" i="7" s="1"/>
  <c r="P127" i="7"/>
  <c r="AT127" i="7" s="1"/>
  <c r="P128" i="7"/>
  <c r="P129" i="7"/>
  <c r="AT129" i="7" s="1"/>
  <c r="P130" i="7"/>
  <c r="AT130" i="7" s="1"/>
  <c r="P131" i="7"/>
  <c r="AT131" i="7" s="1"/>
  <c r="P132" i="7"/>
  <c r="P133" i="7"/>
  <c r="AT133" i="7" s="1"/>
  <c r="P134" i="7"/>
  <c r="P135" i="7"/>
  <c r="AT135" i="7" s="1"/>
  <c r="P136" i="7"/>
  <c r="P137" i="7"/>
  <c r="AT137" i="7" s="1"/>
  <c r="P138" i="7"/>
  <c r="AT138" i="7" s="1"/>
  <c r="P139" i="7"/>
  <c r="AT139" i="7" s="1"/>
  <c r="P140" i="7"/>
  <c r="P141" i="7"/>
  <c r="AT141" i="7" s="1"/>
  <c r="P142" i="7"/>
  <c r="AT142" i="7" s="1"/>
  <c r="P143" i="7"/>
  <c r="AT143" i="7" s="1"/>
  <c r="P144" i="7"/>
  <c r="P145" i="7"/>
  <c r="AT145" i="7" s="1"/>
  <c r="P146" i="7"/>
  <c r="AT146" i="7" s="1"/>
  <c r="P147" i="7"/>
  <c r="AT147" i="7" s="1"/>
  <c r="P148" i="7"/>
  <c r="P149" i="7"/>
  <c r="AT149" i="7" s="1"/>
  <c r="P150" i="7"/>
  <c r="P151" i="7"/>
  <c r="AT151" i="7" s="1"/>
  <c r="P152" i="7"/>
  <c r="P153" i="7"/>
  <c r="AT153" i="7" s="1"/>
  <c r="P154" i="7"/>
  <c r="AT154" i="7" s="1"/>
  <c r="P155" i="7"/>
  <c r="AT155" i="7" s="1"/>
  <c r="P156" i="7"/>
  <c r="P157" i="7"/>
  <c r="AT157" i="7" s="1"/>
  <c r="P158" i="7"/>
  <c r="AT158" i="7" s="1"/>
  <c r="P159" i="7"/>
  <c r="AT159" i="7" s="1"/>
  <c r="P160" i="7"/>
  <c r="P161" i="7"/>
  <c r="AT161" i="7" s="1"/>
  <c r="P162" i="7"/>
  <c r="AT162" i="7" s="1"/>
  <c r="P163" i="7"/>
  <c r="AT163" i="7" s="1"/>
  <c r="P164" i="7"/>
  <c r="P165" i="7"/>
  <c r="AT165" i="7" s="1"/>
  <c r="P166" i="7"/>
  <c r="AT166" i="7" s="1"/>
  <c r="P167" i="7"/>
  <c r="AT167" i="7" s="1"/>
  <c r="P168" i="7"/>
  <c r="P169" i="7"/>
  <c r="AT169" i="7" s="1"/>
  <c r="P170" i="7"/>
  <c r="AT170" i="7" s="1"/>
  <c r="P171" i="7"/>
  <c r="AT171" i="7" s="1"/>
  <c r="P172" i="7"/>
  <c r="P173" i="7"/>
  <c r="AT173" i="7" s="1"/>
  <c r="P174" i="7"/>
  <c r="AT174" i="7" s="1"/>
  <c r="P175" i="7"/>
  <c r="AT175" i="7" s="1"/>
  <c r="P176" i="7"/>
  <c r="P177" i="7"/>
  <c r="AT177" i="7" s="1"/>
  <c r="P178" i="7"/>
  <c r="AT178" i="7" s="1"/>
  <c r="P179" i="7"/>
  <c r="AT179" i="7" s="1"/>
  <c r="P180" i="7"/>
  <c r="P181" i="7"/>
  <c r="AT181" i="7" s="1"/>
  <c r="P182" i="7"/>
  <c r="P183" i="7"/>
  <c r="AT183" i="7" s="1"/>
  <c r="P10" i="7"/>
  <c r="AT10" i="7" s="1"/>
  <c r="P11" i="7"/>
  <c r="AT11" i="7" s="1"/>
  <c r="P12" i="7"/>
  <c r="P13" i="7"/>
  <c r="P14" i="7"/>
  <c r="AT14" i="7" s="1"/>
  <c r="P15" i="7"/>
  <c r="AT15" i="7" s="1"/>
  <c r="P16" i="7"/>
  <c r="AT16" i="7" s="1"/>
  <c r="P17" i="7"/>
  <c r="P18" i="7"/>
  <c r="AT18" i="7" s="1"/>
  <c r="P19" i="7"/>
  <c r="AT19" i="7" s="1"/>
  <c r="P20" i="7"/>
  <c r="AT20" i="7" s="1"/>
  <c r="P21" i="7"/>
  <c r="P22" i="7"/>
  <c r="AT22" i="7" s="1"/>
  <c r="P23" i="7"/>
  <c r="AT23" i="7" s="1"/>
  <c r="P24" i="7"/>
  <c r="P25" i="7"/>
  <c r="P26" i="7"/>
  <c r="AT26" i="7" s="1"/>
  <c r="P27" i="7"/>
  <c r="AT27" i="7" s="1"/>
  <c r="P28" i="7"/>
  <c r="AT28" i="7" s="1"/>
  <c r="P29" i="7"/>
  <c r="P30" i="7"/>
  <c r="AT30" i="7" s="1"/>
  <c r="P31" i="7"/>
  <c r="AT31" i="7" s="1"/>
  <c r="P32" i="7"/>
  <c r="AT32" i="7" s="1"/>
  <c r="P33" i="7"/>
  <c r="P34" i="7"/>
  <c r="AT34" i="7" s="1"/>
  <c r="P35" i="7"/>
  <c r="AT35" i="7" s="1"/>
  <c r="P36" i="7"/>
  <c r="AT36" i="7" s="1"/>
  <c r="P37" i="7"/>
  <c r="P38" i="7"/>
  <c r="AT38" i="7" s="1"/>
  <c r="P39" i="7"/>
  <c r="AT39" i="7" s="1"/>
  <c r="P40" i="7"/>
  <c r="P41" i="7"/>
  <c r="P42" i="7"/>
  <c r="AT42" i="7" s="1"/>
  <c r="P43" i="7"/>
  <c r="AT43" i="7" s="1"/>
  <c r="P44" i="7"/>
  <c r="P45" i="7"/>
  <c r="P46" i="7"/>
  <c r="AT46" i="7" s="1"/>
  <c r="P47" i="7"/>
  <c r="AT47" i="7" s="1"/>
  <c r="P48" i="7"/>
  <c r="AT48" i="7" s="1"/>
  <c r="P49" i="7"/>
  <c r="P50" i="7"/>
  <c r="AT50" i="7" s="1"/>
  <c r="P51" i="7"/>
  <c r="AT51" i="7" s="1"/>
  <c r="P52" i="7"/>
  <c r="AT52" i="7" s="1"/>
  <c r="P53" i="7"/>
  <c r="P54" i="7"/>
  <c r="AT54" i="7" s="1"/>
  <c r="P55" i="7"/>
  <c r="AT55" i="7" s="1"/>
  <c r="P56" i="7"/>
  <c r="AT56" i="7" s="1"/>
  <c r="P57" i="7"/>
  <c r="P58" i="7"/>
  <c r="AT58" i="7" s="1"/>
  <c r="P59" i="7"/>
  <c r="AT59" i="7" s="1"/>
  <c r="P60" i="7"/>
  <c r="P61" i="7"/>
  <c r="P62" i="7"/>
  <c r="AT62" i="7" s="1"/>
  <c r="P63" i="7"/>
  <c r="AT63" i="7" s="1"/>
  <c r="P64" i="7"/>
  <c r="AT64" i="7" s="1"/>
  <c r="P65" i="7"/>
  <c r="P66" i="7"/>
  <c r="AT66" i="7" s="1"/>
  <c r="P67" i="7"/>
  <c r="AT67" i="7" s="1"/>
  <c r="P184" i="7"/>
  <c r="AT184" i="7" s="1"/>
  <c r="P185" i="7"/>
  <c r="P186" i="7"/>
  <c r="AT186" i="7" s="1"/>
  <c r="P187" i="7"/>
  <c r="AT187" i="7" s="1"/>
  <c r="P188" i="7"/>
  <c r="P189" i="7"/>
  <c r="P190" i="7"/>
  <c r="AT190" i="7" s="1"/>
  <c r="P191" i="7"/>
  <c r="AT191" i="7" s="1"/>
  <c r="P192" i="7"/>
  <c r="P193" i="7"/>
  <c r="P194" i="7"/>
  <c r="AT194" i="7" s="1"/>
  <c r="P195" i="7"/>
  <c r="AT195" i="7" s="1"/>
  <c r="P196" i="7"/>
  <c r="AT196" i="7" s="1"/>
  <c r="P197" i="7"/>
  <c r="P9" i="7"/>
  <c r="AT9" i="7" s="1"/>
  <c r="P8" i="7"/>
  <c r="P7" i="7"/>
  <c r="AT7" i="7" s="1"/>
  <c r="P6" i="7"/>
  <c r="AT6" i="7" s="1"/>
  <c r="P5" i="7"/>
  <c r="AT5" i="7" s="1"/>
  <c r="P4" i="7"/>
  <c r="P3" i="7"/>
  <c r="P2" i="7"/>
  <c r="AT2" i="7" s="1"/>
  <c r="AT86" i="7"/>
  <c r="AT102" i="7"/>
  <c r="AT118" i="7"/>
  <c r="AT134" i="7"/>
  <c r="AT150" i="7"/>
  <c r="AT182" i="7"/>
  <c r="AT192" i="7"/>
  <c r="AT188" i="7"/>
  <c r="AT60" i="7"/>
  <c r="AT44" i="7"/>
  <c r="AT40" i="7"/>
  <c r="AT24" i="7"/>
  <c r="AT12" i="7"/>
  <c r="AT3" i="7"/>
  <c r="AS10" i="7"/>
  <c r="AS11" i="7"/>
  <c r="AS12" i="7"/>
  <c r="AS13" i="7"/>
  <c r="AS14" i="7"/>
  <c r="AS15" i="7"/>
  <c r="AS16" i="7"/>
  <c r="AS17" i="7"/>
  <c r="AS18" i="7"/>
  <c r="AS19" i="7"/>
  <c r="AS20" i="7"/>
  <c r="AS21" i="7"/>
  <c r="AS22" i="7"/>
  <c r="AS23" i="7"/>
  <c r="AS24" i="7"/>
  <c r="AS25" i="7"/>
  <c r="AS26" i="7"/>
  <c r="AS27" i="7"/>
  <c r="AS28" i="7"/>
  <c r="AS29" i="7"/>
  <c r="AS30" i="7"/>
  <c r="AS31" i="7"/>
  <c r="AS32" i="7"/>
  <c r="AS33" i="7"/>
  <c r="AS34" i="7"/>
  <c r="AS35" i="7"/>
  <c r="AS36" i="7"/>
  <c r="AS37" i="7"/>
  <c r="AS38" i="7"/>
  <c r="AS39" i="7"/>
  <c r="AS40" i="7"/>
  <c r="AS41" i="7"/>
  <c r="AS42" i="7"/>
  <c r="AS43" i="7"/>
  <c r="AS44" i="7"/>
  <c r="AS45" i="7"/>
  <c r="AS46" i="7"/>
  <c r="AS47" i="7"/>
  <c r="AS48" i="7"/>
  <c r="AS49" i="7"/>
  <c r="AS50" i="7"/>
  <c r="AS51" i="7"/>
  <c r="AS52" i="7"/>
  <c r="AS53" i="7"/>
  <c r="AS54" i="7"/>
  <c r="AS55" i="7"/>
  <c r="AS56" i="7"/>
  <c r="AS57" i="7"/>
  <c r="AS58" i="7"/>
  <c r="AS59" i="7"/>
  <c r="AS60" i="7"/>
  <c r="AS61" i="7"/>
  <c r="AS62" i="7"/>
  <c r="AS63" i="7"/>
  <c r="AS64" i="7"/>
  <c r="AS65" i="7"/>
  <c r="AS66" i="7"/>
  <c r="AS67" i="7"/>
  <c r="AS68" i="7"/>
  <c r="AS69" i="7"/>
  <c r="T3" i="22" s="1"/>
  <c r="AS70" i="7"/>
  <c r="AS71" i="7"/>
  <c r="AS72" i="7"/>
  <c r="AS73" i="7"/>
  <c r="T7" i="22" s="1"/>
  <c r="AS74" i="7"/>
  <c r="AS75" i="7"/>
  <c r="AS76" i="7"/>
  <c r="AS77" i="7"/>
  <c r="T11" i="22" s="1"/>
  <c r="AS78" i="7"/>
  <c r="AS79" i="7"/>
  <c r="T13" i="22" s="1"/>
  <c r="AS80" i="7"/>
  <c r="AS81" i="7"/>
  <c r="T15" i="22" s="1"/>
  <c r="AS82" i="7"/>
  <c r="AS83" i="7"/>
  <c r="AS84" i="7"/>
  <c r="AS85" i="7"/>
  <c r="T19" i="22" s="1"/>
  <c r="AS86" i="7"/>
  <c r="AS87" i="7"/>
  <c r="AS88" i="7"/>
  <c r="AS89" i="7"/>
  <c r="T23" i="22" s="1"/>
  <c r="AS90" i="7"/>
  <c r="AS91" i="7"/>
  <c r="AS92" i="7"/>
  <c r="AS93" i="7"/>
  <c r="T27" i="22" s="1"/>
  <c r="AS94" i="7"/>
  <c r="AS95" i="7"/>
  <c r="T29" i="22" s="1"/>
  <c r="AS96" i="7"/>
  <c r="AS97" i="7"/>
  <c r="T31" i="22" s="1"/>
  <c r="AS98" i="7"/>
  <c r="AS99" i="7"/>
  <c r="AS100" i="7"/>
  <c r="AS101" i="7"/>
  <c r="T35" i="22" s="1"/>
  <c r="AS102" i="7"/>
  <c r="AS103" i="7"/>
  <c r="AS104" i="7"/>
  <c r="AS105" i="7"/>
  <c r="T39" i="22" s="1"/>
  <c r="AS106" i="7"/>
  <c r="AS107" i="7"/>
  <c r="T41" i="22" s="1"/>
  <c r="AS108" i="7"/>
  <c r="AS109" i="7"/>
  <c r="T43" i="22" s="1"/>
  <c r="AS110" i="7"/>
  <c r="AS111" i="7"/>
  <c r="T45" i="22" s="1"/>
  <c r="AS112" i="7"/>
  <c r="AS113" i="7"/>
  <c r="T47" i="22" s="1"/>
  <c r="AS114" i="7"/>
  <c r="AS115" i="7"/>
  <c r="T49" i="22" s="1"/>
  <c r="AS116" i="7"/>
  <c r="AS117" i="7"/>
  <c r="T51" i="22" s="1"/>
  <c r="AS118" i="7"/>
  <c r="AS119" i="7"/>
  <c r="AS120" i="7"/>
  <c r="AS121" i="7"/>
  <c r="T55" i="22" s="1"/>
  <c r="AS122" i="7"/>
  <c r="AS123" i="7"/>
  <c r="T57" i="22" s="1"/>
  <c r="AS124" i="7"/>
  <c r="AS125" i="7"/>
  <c r="T59" i="22" s="1"/>
  <c r="AS126" i="7"/>
  <c r="AS127" i="7"/>
  <c r="AS128" i="7"/>
  <c r="AS129" i="7"/>
  <c r="T63" i="22" s="1"/>
  <c r="AS130" i="7"/>
  <c r="AS131" i="7"/>
  <c r="AS132" i="7"/>
  <c r="AS133" i="7"/>
  <c r="T67" i="22" s="1"/>
  <c r="AS134" i="7"/>
  <c r="AS135" i="7"/>
  <c r="T69" i="22" s="1"/>
  <c r="AS136" i="7"/>
  <c r="AS137" i="7"/>
  <c r="T71" i="22" s="1"/>
  <c r="AS138" i="7"/>
  <c r="AS139" i="7"/>
  <c r="T73" i="22" s="1"/>
  <c r="AS140" i="7"/>
  <c r="AS141" i="7"/>
  <c r="T75" i="22" s="1"/>
  <c r="AS142" i="7"/>
  <c r="AS143" i="7"/>
  <c r="AS144" i="7"/>
  <c r="AS145" i="7"/>
  <c r="T79" i="22" s="1"/>
  <c r="AS146" i="7"/>
  <c r="AS147" i="7"/>
  <c r="AS148" i="7"/>
  <c r="AS149" i="7"/>
  <c r="T83" i="22" s="1"/>
  <c r="AS150" i="7"/>
  <c r="AS151" i="7"/>
  <c r="AS152" i="7"/>
  <c r="AS153" i="7"/>
  <c r="T87" i="22" s="1"/>
  <c r="AS154" i="7"/>
  <c r="AS155" i="7"/>
  <c r="AS156" i="7"/>
  <c r="AS157" i="7"/>
  <c r="T91" i="22" s="1"/>
  <c r="AS158" i="7"/>
  <c r="AS159" i="7"/>
  <c r="AS160" i="7"/>
  <c r="AS161" i="7"/>
  <c r="T95" i="22" s="1"/>
  <c r="AS162" i="7"/>
  <c r="AS163" i="7"/>
  <c r="AS164" i="7"/>
  <c r="T98" i="22" s="1"/>
  <c r="AS165" i="7"/>
  <c r="AS166" i="7"/>
  <c r="AS167" i="7"/>
  <c r="AS168" i="7"/>
  <c r="AS169" i="7"/>
  <c r="T103" i="22" s="1"/>
  <c r="AS170" i="7"/>
  <c r="AS171" i="7"/>
  <c r="T105" i="22" s="1"/>
  <c r="AS172" i="7"/>
  <c r="AS173" i="7"/>
  <c r="T107" i="22" s="1"/>
  <c r="AS174" i="7"/>
  <c r="AS175" i="7"/>
  <c r="AS176" i="7"/>
  <c r="AS177" i="7"/>
  <c r="T111" i="22" s="1"/>
  <c r="AS178" i="7"/>
  <c r="AS179" i="7"/>
  <c r="AS180" i="7"/>
  <c r="AS181" i="7"/>
  <c r="T115" i="22" s="1"/>
  <c r="AS182" i="7"/>
  <c r="AS183" i="7"/>
  <c r="AS184" i="7"/>
  <c r="AS185" i="7"/>
  <c r="T119" i="22" s="1"/>
  <c r="AS186" i="7"/>
  <c r="AS187" i="7"/>
  <c r="T121" i="22" s="1"/>
  <c r="AS188" i="7"/>
  <c r="AS189" i="7"/>
  <c r="T123" i="22" s="1"/>
  <c r="AS190" i="7"/>
  <c r="AS191" i="7"/>
  <c r="AS192" i="7"/>
  <c r="AS193" i="7"/>
  <c r="T127" i="22" s="1"/>
  <c r="AS194" i="7"/>
  <c r="AS195" i="7"/>
  <c r="AS196" i="7"/>
  <c r="T130" i="22" s="1"/>
  <c r="AS197" i="7"/>
  <c r="AR10" i="7"/>
  <c r="AR11" i="7"/>
  <c r="AR12" i="7"/>
  <c r="AR13" i="7"/>
  <c r="AR14" i="7"/>
  <c r="AR15" i="7"/>
  <c r="AR16" i="7"/>
  <c r="AR17" i="7"/>
  <c r="AR18" i="7"/>
  <c r="AR19" i="7"/>
  <c r="AR20" i="7"/>
  <c r="AR21" i="7"/>
  <c r="AR22" i="7"/>
  <c r="AR23" i="7"/>
  <c r="AR24" i="7"/>
  <c r="AR25" i="7"/>
  <c r="AR26" i="7"/>
  <c r="AR27" i="7"/>
  <c r="AR28" i="7"/>
  <c r="AR29" i="7"/>
  <c r="AR30" i="7"/>
  <c r="AR31" i="7"/>
  <c r="AR32" i="7"/>
  <c r="AR33" i="7"/>
  <c r="AR34" i="7"/>
  <c r="AR35" i="7"/>
  <c r="AR36" i="7"/>
  <c r="AR37" i="7"/>
  <c r="AR38" i="7"/>
  <c r="AR39" i="7"/>
  <c r="AR40" i="7"/>
  <c r="AR41" i="7"/>
  <c r="AR42" i="7"/>
  <c r="AR43" i="7"/>
  <c r="AR44" i="7"/>
  <c r="AR45" i="7"/>
  <c r="AR46" i="7"/>
  <c r="AR47" i="7"/>
  <c r="AR48" i="7"/>
  <c r="AR49" i="7"/>
  <c r="AR50" i="7"/>
  <c r="AR51" i="7"/>
  <c r="AR52" i="7"/>
  <c r="AR53" i="7"/>
  <c r="AR54" i="7"/>
  <c r="AR55" i="7"/>
  <c r="AR56" i="7"/>
  <c r="AR57" i="7"/>
  <c r="AR58" i="7"/>
  <c r="AR59" i="7"/>
  <c r="AR60" i="7"/>
  <c r="AR61" i="7"/>
  <c r="AR62" i="7"/>
  <c r="AR63" i="7"/>
  <c r="AR64" i="7"/>
  <c r="AR65" i="7"/>
  <c r="AR66" i="7"/>
  <c r="AR67" i="7"/>
  <c r="AR68" i="7"/>
  <c r="AR69" i="7"/>
  <c r="AR70" i="7"/>
  <c r="U4" i="22" s="1"/>
  <c r="AR71" i="7"/>
  <c r="AR72" i="7"/>
  <c r="AR73" i="7"/>
  <c r="AR74" i="7"/>
  <c r="U8" i="22" s="1"/>
  <c r="AR75" i="7"/>
  <c r="U9" i="22" s="1"/>
  <c r="AR76" i="7"/>
  <c r="AR77" i="7"/>
  <c r="AR78" i="7"/>
  <c r="U12" i="22" s="1"/>
  <c r="AR79" i="7"/>
  <c r="U13" i="22" s="1"/>
  <c r="AR80" i="7"/>
  <c r="AR81" i="7"/>
  <c r="AR82" i="7"/>
  <c r="U16" i="22" s="1"/>
  <c r="AR83" i="7"/>
  <c r="U17" i="22" s="1"/>
  <c r="AR84" i="7"/>
  <c r="AR85" i="7"/>
  <c r="AR86" i="7"/>
  <c r="U20" i="22" s="1"/>
  <c r="AR87" i="7"/>
  <c r="AR88" i="7"/>
  <c r="AR89" i="7"/>
  <c r="AR90" i="7"/>
  <c r="U24" i="22" s="1"/>
  <c r="AR91" i="7"/>
  <c r="U25" i="22" s="1"/>
  <c r="AR92" i="7"/>
  <c r="AR93" i="7"/>
  <c r="AR94" i="7"/>
  <c r="U28" i="22" s="1"/>
  <c r="AR95" i="7"/>
  <c r="U29" i="22" s="1"/>
  <c r="AR96" i="7"/>
  <c r="AR97" i="7"/>
  <c r="AR98" i="7"/>
  <c r="U32" i="22" s="1"/>
  <c r="AR99" i="7"/>
  <c r="U33" i="22" s="1"/>
  <c r="AR100" i="7"/>
  <c r="AR101" i="7"/>
  <c r="AR102" i="7"/>
  <c r="U36" i="22" s="1"/>
  <c r="AR103" i="7"/>
  <c r="AR104" i="7"/>
  <c r="AR105" i="7"/>
  <c r="AR106" i="7"/>
  <c r="AR107" i="7"/>
  <c r="U41" i="22" s="1"/>
  <c r="AR108" i="7"/>
  <c r="AR109" i="7"/>
  <c r="AR110" i="7"/>
  <c r="U44" i="22" s="1"/>
  <c r="AR111" i="7"/>
  <c r="U45" i="22" s="1"/>
  <c r="AR112" i="7"/>
  <c r="AR113" i="7"/>
  <c r="AR114" i="7"/>
  <c r="U48" i="22" s="1"/>
  <c r="AR115" i="7"/>
  <c r="U49" i="22" s="1"/>
  <c r="AR116" i="7"/>
  <c r="AR117" i="7"/>
  <c r="AR118" i="7"/>
  <c r="U52" i="22" s="1"/>
  <c r="AR119" i="7"/>
  <c r="AR120" i="7"/>
  <c r="AR121" i="7"/>
  <c r="AR122" i="7"/>
  <c r="U56" i="22" s="1"/>
  <c r="AR123" i="7"/>
  <c r="AR124" i="7"/>
  <c r="AR125" i="7"/>
  <c r="AR126" i="7"/>
  <c r="AR127" i="7"/>
  <c r="U61" i="22" s="1"/>
  <c r="AR128" i="7"/>
  <c r="AR129" i="7"/>
  <c r="AR130" i="7"/>
  <c r="AR131" i="7"/>
  <c r="AR132" i="7"/>
  <c r="AR133" i="7"/>
  <c r="AR134" i="7"/>
  <c r="AR135" i="7"/>
  <c r="AR136" i="7"/>
  <c r="AR137" i="7"/>
  <c r="AR138" i="7"/>
  <c r="AR139" i="7"/>
  <c r="AR140" i="7"/>
  <c r="AR141" i="7"/>
  <c r="AR142" i="7"/>
  <c r="U76" i="22" s="1"/>
  <c r="AR143" i="7"/>
  <c r="AR144" i="7"/>
  <c r="AR145" i="7"/>
  <c r="AR146" i="7"/>
  <c r="AR147" i="7"/>
  <c r="AR148" i="7"/>
  <c r="AR149" i="7"/>
  <c r="AR150" i="7"/>
  <c r="AR151" i="7"/>
  <c r="AR152" i="7"/>
  <c r="U86" i="22" s="1"/>
  <c r="AR153" i="7"/>
  <c r="AR154" i="7"/>
  <c r="U88" i="22" s="1"/>
  <c r="AR155" i="7"/>
  <c r="AR156" i="7"/>
  <c r="AR157" i="7"/>
  <c r="AR158" i="7"/>
  <c r="U92" i="22" s="1"/>
  <c r="AR159" i="7"/>
  <c r="AR160" i="7"/>
  <c r="AR161" i="7"/>
  <c r="AR162" i="7"/>
  <c r="U96" i="22" s="1"/>
  <c r="AR163" i="7"/>
  <c r="AR164" i="7"/>
  <c r="AR165" i="7"/>
  <c r="AR166" i="7"/>
  <c r="U100" i="22" s="1"/>
  <c r="AR167" i="7"/>
  <c r="AR168" i="7"/>
  <c r="AR169" i="7"/>
  <c r="AR170" i="7"/>
  <c r="AR171" i="7"/>
  <c r="AR172" i="7"/>
  <c r="AR173" i="7"/>
  <c r="AR174" i="7"/>
  <c r="AR175" i="7"/>
  <c r="AR176" i="7"/>
  <c r="AR177" i="7"/>
  <c r="AR178" i="7"/>
  <c r="U112" i="22" s="1"/>
  <c r="AR179" i="7"/>
  <c r="AR180" i="7"/>
  <c r="AR181" i="7"/>
  <c r="AR182" i="7"/>
  <c r="U116" i="22" s="1"/>
  <c r="AR183" i="7"/>
  <c r="AR184" i="7"/>
  <c r="AR185" i="7"/>
  <c r="AR186" i="7"/>
  <c r="AR187" i="7"/>
  <c r="AR188" i="7"/>
  <c r="AR189" i="7"/>
  <c r="AR190" i="7"/>
  <c r="AR191" i="7"/>
  <c r="AR192" i="7"/>
  <c r="AR193" i="7"/>
  <c r="AR194" i="7"/>
  <c r="AR195" i="7"/>
  <c r="AR196" i="7"/>
  <c r="U130" i="22" s="1"/>
  <c r="AR197" i="7"/>
  <c r="M19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AI124" i="7" s="1"/>
  <c r="M125" i="7"/>
  <c r="M126" i="7"/>
  <c r="M127" i="7"/>
  <c r="M128" i="7"/>
  <c r="AI128" i="7" s="1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AI152" i="7" s="1"/>
  <c r="M153" i="7"/>
  <c r="M154" i="7"/>
  <c r="M155" i="7"/>
  <c r="M156" i="7"/>
  <c r="M157" i="7"/>
  <c r="AI158" i="7" s="1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AI172" i="7" s="1"/>
  <c r="M173" i="7"/>
  <c r="M174" i="7"/>
  <c r="M175" i="7"/>
  <c r="M176" i="7"/>
  <c r="M177" i="7"/>
  <c r="M178" i="7"/>
  <c r="M179" i="7"/>
  <c r="M180" i="7"/>
  <c r="M181" i="7"/>
  <c r="M182" i="7"/>
  <c r="M183" i="7"/>
  <c r="M196" i="7"/>
  <c r="AI197" i="7" s="1"/>
  <c r="M195" i="7"/>
  <c r="M194" i="7"/>
  <c r="M193" i="7"/>
  <c r="M192" i="7"/>
  <c r="AI193" i="7" s="1"/>
  <c r="M191" i="7"/>
  <c r="M190" i="7"/>
  <c r="M189" i="7"/>
  <c r="M188" i="7"/>
  <c r="M187" i="7"/>
  <c r="M186" i="7"/>
  <c r="M185" i="7"/>
  <c r="M184" i="7"/>
  <c r="L68" i="7"/>
  <c r="L67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E68" i="7"/>
  <c r="V68" i="7" s="1"/>
  <c r="E69" i="7"/>
  <c r="V69" i="7" s="1"/>
  <c r="E3" i="22" s="1"/>
  <c r="E70" i="7"/>
  <c r="V70" i="7" s="1"/>
  <c r="E71" i="7"/>
  <c r="V71" i="7" s="1"/>
  <c r="E5" i="22" s="1"/>
  <c r="E72" i="7"/>
  <c r="V72" i="7" s="1"/>
  <c r="E73" i="7"/>
  <c r="V73" i="7" s="1"/>
  <c r="E74" i="7"/>
  <c r="V74" i="7" s="1"/>
  <c r="E75" i="7"/>
  <c r="V75" i="7" s="1"/>
  <c r="E76" i="7"/>
  <c r="V76" i="7" s="1"/>
  <c r="E10" i="22" s="1"/>
  <c r="E77" i="7"/>
  <c r="V77" i="7" s="1"/>
  <c r="E11" i="22" s="1"/>
  <c r="E78" i="7"/>
  <c r="V78" i="7" s="1"/>
  <c r="E12" i="22" s="1"/>
  <c r="E79" i="7"/>
  <c r="V79" i="7" s="1"/>
  <c r="E13" i="22" s="1"/>
  <c r="E80" i="7"/>
  <c r="V80" i="7" s="1"/>
  <c r="E14" i="22" s="1"/>
  <c r="E81" i="7"/>
  <c r="V81" i="7" s="1"/>
  <c r="E82" i="7"/>
  <c r="V82" i="7" s="1"/>
  <c r="E16" i="22" s="1"/>
  <c r="E83" i="7"/>
  <c r="V83" i="7" s="1"/>
  <c r="E17" i="22" s="1"/>
  <c r="E84" i="7"/>
  <c r="V84" i="7" s="1"/>
  <c r="E18" i="22" s="1"/>
  <c r="E85" i="7"/>
  <c r="V85" i="7" s="1"/>
  <c r="E86" i="7"/>
  <c r="V86" i="7" s="1"/>
  <c r="E87" i="7"/>
  <c r="V87" i="7" s="1"/>
  <c r="E21" i="22" s="1"/>
  <c r="E88" i="7"/>
  <c r="V88" i="7" s="1"/>
  <c r="E22" i="22" s="1"/>
  <c r="E89" i="7"/>
  <c r="V89" i="7" s="1"/>
  <c r="E90" i="7"/>
  <c r="V90" i="7" s="1"/>
  <c r="E24" i="22" s="1"/>
  <c r="E91" i="7"/>
  <c r="V91" i="7" s="1"/>
  <c r="E25" i="22" s="1"/>
  <c r="E92" i="7"/>
  <c r="V92" i="7" s="1"/>
  <c r="E26" i="22" s="1"/>
  <c r="E93" i="7"/>
  <c r="V93" i="7" s="1"/>
  <c r="E27" i="22" s="1"/>
  <c r="E94" i="7"/>
  <c r="V94" i="7" s="1"/>
  <c r="E95" i="7"/>
  <c r="V95" i="7" s="1"/>
  <c r="E96" i="7"/>
  <c r="V96" i="7" s="1"/>
  <c r="E97" i="7"/>
  <c r="V97" i="7" s="1"/>
  <c r="E98" i="7"/>
  <c r="V98" i="7" s="1"/>
  <c r="E99" i="7"/>
  <c r="V99" i="7" s="1"/>
  <c r="E100" i="7"/>
  <c r="V100" i="7" s="1"/>
  <c r="E101" i="7"/>
  <c r="V101" i="7" s="1"/>
  <c r="E102" i="7"/>
  <c r="V102" i="7" s="1"/>
  <c r="E103" i="7"/>
  <c r="V103" i="7" s="1"/>
  <c r="E104" i="7"/>
  <c r="V104" i="7" s="1"/>
  <c r="E105" i="7"/>
  <c r="V105" i="7" s="1"/>
  <c r="E106" i="7"/>
  <c r="V106" i="7" s="1"/>
  <c r="E107" i="7"/>
  <c r="V107" i="7" s="1"/>
  <c r="E108" i="7"/>
  <c r="V108" i="7" s="1"/>
  <c r="E109" i="7"/>
  <c r="V109" i="7" s="1"/>
  <c r="E110" i="7"/>
  <c r="V110" i="7" s="1"/>
  <c r="E111" i="7"/>
  <c r="V111" i="7" s="1"/>
  <c r="E112" i="7"/>
  <c r="V112" i="7" s="1"/>
  <c r="E113" i="7"/>
  <c r="V113" i="7" s="1"/>
  <c r="E114" i="7"/>
  <c r="V114" i="7" s="1"/>
  <c r="E115" i="7"/>
  <c r="V115" i="7" s="1"/>
  <c r="E116" i="7"/>
  <c r="V116" i="7" s="1"/>
  <c r="E117" i="7"/>
  <c r="V117" i="7" s="1"/>
  <c r="E118" i="7"/>
  <c r="V118" i="7" s="1"/>
  <c r="E119" i="7"/>
  <c r="V119" i="7" s="1"/>
  <c r="E120" i="7"/>
  <c r="V120" i="7" s="1"/>
  <c r="E121" i="7"/>
  <c r="V121" i="7" s="1"/>
  <c r="E122" i="7"/>
  <c r="V122" i="7" s="1"/>
  <c r="E123" i="7"/>
  <c r="V123" i="7" s="1"/>
  <c r="E124" i="7"/>
  <c r="V124" i="7" s="1"/>
  <c r="E125" i="7"/>
  <c r="V125" i="7" s="1"/>
  <c r="E126" i="7"/>
  <c r="V126" i="7" s="1"/>
  <c r="E127" i="7"/>
  <c r="V127" i="7" s="1"/>
  <c r="E128" i="7"/>
  <c r="V128" i="7" s="1"/>
  <c r="E129" i="7"/>
  <c r="V129" i="7" s="1"/>
  <c r="E130" i="7"/>
  <c r="V130" i="7" s="1"/>
  <c r="E131" i="7"/>
  <c r="V131" i="7" s="1"/>
  <c r="E132" i="7"/>
  <c r="V132" i="7" s="1"/>
  <c r="E133" i="7"/>
  <c r="V133" i="7" s="1"/>
  <c r="E134" i="7"/>
  <c r="V134" i="7" s="1"/>
  <c r="E135" i="7"/>
  <c r="V135" i="7" s="1"/>
  <c r="E136" i="7"/>
  <c r="V136" i="7" s="1"/>
  <c r="E137" i="7"/>
  <c r="V137" i="7" s="1"/>
  <c r="E138" i="7"/>
  <c r="V138" i="7" s="1"/>
  <c r="E139" i="7"/>
  <c r="V139" i="7" s="1"/>
  <c r="E140" i="7"/>
  <c r="V140" i="7" s="1"/>
  <c r="E141" i="7"/>
  <c r="V141" i="7" s="1"/>
  <c r="E142" i="7"/>
  <c r="V142" i="7" s="1"/>
  <c r="E143" i="7"/>
  <c r="V143" i="7" s="1"/>
  <c r="E144" i="7"/>
  <c r="V144" i="7" s="1"/>
  <c r="E145" i="7"/>
  <c r="V145" i="7" s="1"/>
  <c r="E146" i="7"/>
  <c r="V146" i="7" s="1"/>
  <c r="E147" i="7"/>
  <c r="V147" i="7" s="1"/>
  <c r="E148" i="7"/>
  <c r="V148" i="7" s="1"/>
  <c r="E149" i="7"/>
  <c r="V149" i="7" s="1"/>
  <c r="E150" i="7"/>
  <c r="V150" i="7" s="1"/>
  <c r="E151" i="7"/>
  <c r="V151" i="7" s="1"/>
  <c r="E152" i="7"/>
  <c r="V152" i="7" s="1"/>
  <c r="E153" i="7"/>
  <c r="V153" i="7" s="1"/>
  <c r="E154" i="7"/>
  <c r="V154" i="7" s="1"/>
  <c r="E155" i="7"/>
  <c r="V155" i="7" s="1"/>
  <c r="E156" i="7"/>
  <c r="V156" i="7" s="1"/>
  <c r="E157" i="7"/>
  <c r="V157" i="7" s="1"/>
  <c r="E158" i="7"/>
  <c r="V158" i="7" s="1"/>
  <c r="E159" i="7"/>
  <c r="V159" i="7" s="1"/>
  <c r="E160" i="7"/>
  <c r="V160" i="7" s="1"/>
  <c r="E161" i="7"/>
  <c r="V161" i="7" s="1"/>
  <c r="E162" i="7"/>
  <c r="V162" i="7" s="1"/>
  <c r="E163" i="7"/>
  <c r="V163" i="7" s="1"/>
  <c r="E164" i="7"/>
  <c r="V164" i="7" s="1"/>
  <c r="E165" i="7"/>
  <c r="V165" i="7" s="1"/>
  <c r="E166" i="7"/>
  <c r="V166" i="7" s="1"/>
  <c r="E167" i="7"/>
  <c r="V167" i="7" s="1"/>
  <c r="E168" i="7"/>
  <c r="V168" i="7" s="1"/>
  <c r="E169" i="7"/>
  <c r="V169" i="7" s="1"/>
  <c r="E170" i="7"/>
  <c r="V170" i="7" s="1"/>
  <c r="E171" i="7"/>
  <c r="V171" i="7" s="1"/>
  <c r="E172" i="7"/>
  <c r="V172" i="7" s="1"/>
  <c r="E173" i="7"/>
  <c r="V173" i="7" s="1"/>
  <c r="E174" i="7"/>
  <c r="V174" i="7" s="1"/>
  <c r="E175" i="7"/>
  <c r="V175" i="7" s="1"/>
  <c r="E176" i="7"/>
  <c r="V176" i="7" s="1"/>
  <c r="E177" i="7"/>
  <c r="V177" i="7" s="1"/>
  <c r="E178" i="7"/>
  <c r="V178" i="7"/>
  <c r="E179" i="7"/>
  <c r="V179" i="7" s="1"/>
  <c r="E180" i="7"/>
  <c r="V180" i="7" s="1"/>
  <c r="E181" i="7"/>
  <c r="V181" i="7" s="1"/>
  <c r="E182" i="7"/>
  <c r="V182" i="7" s="1"/>
  <c r="E183" i="7"/>
  <c r="V183" i="7" s="1"/>
  <c r="E186" i="7"/>
  <c r="V186" i="7" s="1"/>
  <c r="E187" i="7"/>
  <c r="V187" i="7" s="1"/>
  <c r="E188" i="7"/>
  <c r="V188" i="7" s="1"/>
  <c r="M84" i="23" s="1"/>
  <c r="E189" i="7"/>
  <c r="V189" i="7" s="1"/>
  <c r="M85" i="23" s="1"/>
  <c r="E190" i="7"/>
  <c r="V190" i="7" s="1"/>
  <c r="M86" i="23" s="1"/>
  <c r="E191" i="7"/>
  <c r="V191" i="7" s="1"/>
  <c r="E192" i="7"/>
  <c r="V192" i="7" s="1"/>
  <c r="M88" i="23" s="1"/>
  <c r="E193" i="7"/>
  <c r="V193" i="7"/>
  <c r="M89" i="23" s="1"/>
  <c r="E194" i="7"/>
  <c r="V194" i="7" s="1"/>
  <c r="E195" i="7"/>
  <c r="V195" i="7" s="1"/>
  <c r="E196" i="7"/>
  <c r="V196" i="7" s="1"/>
  <c r="M92" i="23" s="1"/>
  <c r="E197" i="7"/>
  <c r="V197" i="7" s="1"/>
  <c r="M93" i="23" s="1"/>
  <c r="E185" i="7"/>
  <c r="V185" i="7" s="1"/>
  <c r="E184" i="7"/>
  <c r="V184" i="7" s="1"/>
  <c r="N75" i="5"/>
  <c r="N74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204" i="5"/>
  <c r="H197" i="7"/>
  <c r="N203" i="5"/>
  <c r="H196" i="7"/>
  <c r="N202" i="5"/>
  <c r="H195" i="7"/>
  <c r="N201" i="5"/>
  <c r="H194" i="7"/>
  <c r="N200" i="5"/>
  <c r="H193" i="7"/>
  <c r="N199" i="5"/>
  <c r="H192" i="7"/>
  <c r="N198" i="5"/>
  <c r="H191" i="7"/>
  <c r="N197" i="5"/>
  <c r="H190" i="7"/>
  <c r="N196" i="5"/>
  <c r="H189" i="7"/>
  <c r="N195" i="5"/>
  <c r="H188" i="7"/>
  <c r="N194" i="5"/>
  <c r="H187" i="7"/>
  <c r="N193" i="5"/>
  <c r="H186" i="7"/>
  <c r="N192" i="5"/>
  <c r="H185" i="7"/>
  <c r="N191" i="5"/>
  <c r="H184" i="7"/>
  <c r="H183" i="7"/>
  <c r="H182" i="7"/>
  <c r="H181" i="7"/>
  <c r="H180" i="7"/>
  <c r="H179" i="7"/>
  <c r="H178" i="7"/>
  <c r="H177" i="7"/>
  <c r="H176" i="7"/>
  <c r="H175" i="7"/>
  <c r="H174" i="7"/>
  <c r="H173" i="7"/>
  <c r="H172" i="7"/>
  <c r="H171" i="7"/>
  <c r="H170" i="7"/>
  <c r="H169" i="7"/>
  <c r="H168" i="7"/>
  <c r="H167" i="7"/>
  <c r="H166" i="7"/>
  <c r="H165" i="7"/>
  <c r="H164" i="7"/>
  <c r="H163" i="7"/>
  <c r="H162" i="7"/>
  <c r="H161" i="7"/>
  <c r="H160" i="7"/>
  <c r="H159" i="7"/>
  <c r="H158" i="7"/>
  <c r="H157" i="7"/>
  <c r="AD158" i="7" s="1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X24" i="1"/>
  <c r="X20" i="1"/>
  <c r="X25" i="1"/>
  <c r="X21" i="1"/>
  <c r="X26" i="1"/>
  <c r="AB26" i="1" s="1"/>
  <c r="X22" i="1"/>
  <c r="AD23" i="1" s="1"/>
  <c r="X27" i="1"/>
  <c r="X23" i="1"/>
  <c r="X28" i="1"/>
  <c r="AD28" i="1" s="1"/>
  <c r="X29" i="1"/>
  <c r="X30" i="1"/>
  <c r="AB30" i="1"/>
  <c r="X31" i="1"/>
  <c r="AB31" i="1" s="1"/>
  <c r="X32" i="1"/>
  <c r="X33" i="1"/>
  <c r="AB33" i="1" s="1"/>
  <c r="G3" i="23" s="1"/>
  <c r="X34" i="1"/>
  <c r="AB34" i="1" s="1"/>
  <c r="G4" i="23" s="1"/>
  <c r="X35" i="1"/>
  <c r="AB35" i="1" s="1"/>
  <c r="G5" i="23" s="1"/>
  <c r="X36" i="1"/>
  <c r="Z36" i="1" s="1"/>
  <c r="X37" i="1"/>
  <c r="X38" i="1"/>
  <c r="AB38" i="1" s="1"/>
  <c r="G8" i="23" s="1"/>
  <c r="X39" i="1"/>
  <c r="X40" i="1"/>
  <c r="X41" i="1"/>
  <c r="AB41" i="1" s="1"/>
  <c r="G11" i="23" s="1"/>
  <c r="X42" i="1"/>
  <c r="AB42" i="1" s="1"/>
  <c r="G12" i="23" s="1"/>
  <c r="X43" i="1"/>
  <c r="AB43" i="1" s="1"/>
  <c r="G13" i="23" s="1"/>
  <c r="X44" i="1"/>
  <c r="X45" i="1"/>
  <c r="X46" i="1"/>
  <c r="AB46" i="1" s="1"/>
  <c r="G16" i="23" s="1"/>
  <c r="X47" i="1"/>
  <c r="X48" i="1"/>
  <c r="X49" i="1"/>
  <c r="AB49" i="1" s="1"/>
  <c r="G19" i="23" s="1"/>
  <c r="X50" i="1"/>
  <c r="AB50" i="1" s="1"/>
  <c r="G20" i="23" s="1"/>
  <c r="X51" i="1"/>
  <c r="AB51" i="1" s="1"/>
  <c r="G21" i="23" s="1"/>
  <c r="X52" i="1"/>
  <c r="AD52" i="1" s="1"/>
  <c r="X53" i="1"/>
  <c r="X54" i="1"/>
  <c r="AB54" i="1" s="1"/>
  <c r="G24" i="23" s="1"/>
  <c r="X55" i="1"/>
  <c r="X56" i="1"/>
  <c r="X57" i="1"/>
  <c r="AB57" i="1" s="1"/>
  <c r="G27" i="23" s="1"/>
  <c r="X58" i="1"/>
  <c r="X59" i="1"/>
  <c r="AB59" i="1" s="1"/>
  <c r="G29" i="23" s="1"/>
  <c r="X60" i="1"/>
  <c r="AD60" i="1" s="1"/>
  <c r="X61" i="1"/>
  <c r="X62" i="1"/>
  <c r="AB62" i="1"/>
  <c r="G32" i="23" s="1"/>
  <c r="X63" i="1"/>
  <c r="X64" i="1"/>
  <c r="X65" i="1"/>
  <c r="AB65" i="1" s="1"/>
  <c r="G35" i="23" s="1"/>
  <c r="X66" i="1"/>
  <c r="X67" i="1"/>
  <c r="AB67" i="1" s="1"/>
  <c r="G37" i="23" s="1"/>
  <c r="X68" i="1"/>
  <c r="AD68" i="1" s="1"/>
  <c r="X69" i="1"/>
  <c r="X70" i="1"/>
  <c r="AB70" i="1"/>
  <c r="G40" i="23" s="1"/>
  <c r="X71" i="1"/>
  <c r="X72" i="1"/>
  <c r="X73" i="1"/>
  <c r="AB73" i="1" s="1"/>
  <c r="G43" i="23" s="1"/>
  <c r="X74" i="1"/>
  <c r="X75" i="1"/>
  <c r="AB75" i="1" s="1"/>
  <c r="G45" i="23" s="1"/>
  <c r="X76" i="1"/>
  <c r="X77" i="1"/>
  <c r="X78" i="1"/>
  <c r="AB78" i="1" s="1"/>
  <c r="G48" i="23" s="1"/>
  <c r="X79" i="1"/>
  <c r="X80" i="1"/>
  <c r="X81" i="1"/>
  <c r="AB81" i="1" s="1"/>
  <c r="G51" i="23" s="1"/>
  <c r="X82" i="1"/>
  <c r="AB82" i="1" s="1"/>
  <c r="G52" i="23" s="1"/>
  <c r="X83" i="1"/>
  <c r="AB83" i="1" s="1"/>
  <c r="G53" i="23" s="1"/>
  <c r="X84" i="1"/>
  <c r="AD84" i="1" s="1"/>
  <c r="X85" i="1"/>
  <c r="X86" i="1"/>
  <c r="AB86" i="1" s="1"/>
  <c r="X87" i="1"/>
  <c r="X88" i="1"/>
  <c r="X89" i="1"/>
  <c r="Z89" i="1" s="1"/>
  <c r="X90" i="1"/>
  <c r="AB90" i="1" s="1"/>
  <c r="G60" i="23" s="1"/>
  <c r="X91" i="1"/>
  <c r="X92" i="1"/>
  <c r="AB92" i="1" s="1"/>
  <c r="G62" i="23" s="1"/>
  <c r="X93" i="1"/>
  <c r="X94" i="1"/>
  <c r="AB94" i="1"/>
  <c r="G64" i="23" s="1"/>
  <c r="X95" i="1"/>
  <c r="AB95" i="1" s="1"/>
  <c r="X96" i="1"/>
  <c r="AB96" i="1"/>
  <c r="G66" i="23" s="1"/>
  <c r="X97" i="1"/>
  <c r="Z97" i="1" s="1"/>
  <c r="X98" i="1"/>
  <c r="AB98" i="1" s="1"/>
  <c r="G68" i="23" s="1"/>
  <c r="X99" i="1"/>
  <c r="X100" i="1"/>
  <c r="AB100" i="1" s="1"/>
  <c r="G70" i="23" s="1"/>
  <c r="X101" i="1"/>
  <c r="X102" i="1"/>
  <c r="AB102" i="1"/>
  <c r="G72" i="23" s="1"/>
  <c r="X103" i="1"/>
  <c r="Z104" i="1" s="1"/>
  <c r="X104" i="1"/>
  <c r="AB104" i="1"/>
  <c r="G74" i="23" s="1"/>
  <c r="X105" i="1"/>
  <c r="Z105" i="1" s="1"/>
  <c r="X106" i="1"/>
  <c r="AB106" i="1" s="1"/>
  <c r="G76" i="23" s="1"/>
  <c r="X107" i="1"/>
  <c r="Z107" i="1" s="1"/>
  <c r="X108" i="1"/>
  <c r="AB112" i="1" s="1"/>
  <c r="G82" i="23" s="1"/>
  <c r="X109" i="1"/>
  <c r="X110" i="1"/>
  <c r="AB110" i="1"/>
  <c r="G80" i="23" s="1"/>
  <c r="X111" i="1"/>
  <c r="X112" i="1"/>
  <c r="X113" i="1"/>
  <c r="AB113" i="1" s="1"/>
  <c r="X114" i="1"/>
  <c r="AB114" i="1" s="1"/>
  <c r="G84" i="23" s="1"/>
  <c r="X115" i="1"/>
  <c r="X116" i="1"/>
  <c r="AB120" i="1" s="1"/>
  <c r="G90" i="23" s="1"/>
  <c r="X117" i="1"/>
  <c r="X118" i="1"/>
  <c r="AB118" i="1"/>
  <c r="G88" i="23" s="1"/>
  <c r="X119" i="1"/>
  <c r="X120" i="1"/>
  <c r="X121" i="1"/>
  <c r="AD121" i="1" s="1"/>
  <c r="X122" i="1"/>
  <c r="AB122" i="1" s="1"/>
  <c r="G92" i="23" s="1"/>
  <c r="X123" i="1"/>
  <c r="AD123" i="1" s="1"/>
  <c r="W24" i="1"/>
  <c r="Y24" i="1" s="1"/>
  <c r="W20" i="1"/>
  <c r="W25" i="1"/>
  <c r="W21" i="1"/>
  <c r="W26" i="1"/>
  <c r="W22" i="1"/>
  <c r="W27" i="1"/>
  <c r="Y28" i="1" s="1"/>
  <c r="W23" i="1"/>
  <c r="W28" i="1"/>
  <c r="AA28" i="1" s="1"/>
  <c r="W29" i="1"/>
  <c r="W30" i="1"/>
  <c r="W31" i="1"/>
  <c r="W32" i="1"/>
  <c r="AA32" i="1" s="1"/>
  <c r="F2" i="23" s="1"/>
  <c r="W33" i="1"/>
  <c r="AA33" i="1" s="1"/>
  <c r="F3" i="23" s="1"/>
  <c r="W34" i="1"/>
  <c r="AA34" i="1" s="1"/>
  <c r="F4" i="23" s="1"/>
  <c r="W35" i="1"/>
  <c r="AA35" i="1" s="1"/>
  <c r="F5" i="23" s="1"/>
  <c r="W36" i="1"/>
  <c r="AA36" i="1" s="1"/>
  <c r="F6" i="23" s="1"/>
  <c r="W37" i="1"/>
  <c r="AA37" i="1" s="1"/>
  <c r="F7" i="23" s="1"/>
  <c r="W38" i="1"/>
  <c r="AA38" i="1" s="1"/>
  <c r="F8" i="23" s="1"/>
  <c r="W39" i="1"/>
  <c r="AA39" i="1" s="1"/>
  <c r="F9" i="23" s="1"/>
  <c r="W40" i="1"/>
  <c r="AA40" i="1" s="1"/>
  <c r="F10" i="23" s="1"/>
  <c r="W41" i="1"/>
  <c r="AA41" i="1" s="1"/>
  <c r="F11" i="23" s="1"/>
  <c r="W42" i="1"/>
  <c r="AA42" i="1" s="1"/>
  <c r="F12" i="23" s="1"/>
  <c r="W43" i="1"/>
  <c r="AA43" i="1" s="1"/>
  <c r="F13" i="23" s="1"/>
  <c r="W44" i="1"/>
  <c r="AA44" i="1" s="1"/>
  <c r="F14" i="23" s="1"/>
  <c r="W45" i="1"/>
  <c r="AA45" i="1" s="1"/>
  <c r="F15" i="23" s="1"/>
  <c r="W46" i="1"/>
  <c r="AA46" i="1" s="1"/>
  <c r="F16" i="23" s="1"/>
  <c r="W47" i="1"/>
  <c r="AA47" i="1" s="1"/>
  <c r="F17" i="23" s="1"/>
  <c r="W48" i="1"/>
  <c r="AA48" i="1" s="1"/>
  <c r="F18" i="23" s="1"/>
  <c r="W49" i="1"/>
  <c r="AA49" i="1" s="1"/>
  <c r="F19" i="23" s="1"/>
  <c r="W50" i="1"/>
  <c r="AA50" i="1" s="1"/>
  <c r="F20" i="23" s="1"/>
  <c r="W51" i="1"/>
  <c r="AA51" i="1" s="1"/>
  <c r="F21" i="23" s="1"/>
  <c r="W52" i="1"/>
  <c r="AA52" i="1" s="1"/>
  <c r="F22" i="23" s="1"/>
  <c r="W53" i="1"/>
  <c r="AA53" i="1" s="1"/>
  <c r="F23" i="23" s="1"/>
  <c r="W54" i="1"/>
  <c r="AA54" i="1" s="1"/>
  <c r="F24" i="23" s="1"/>
  <c r="W55" i="1"/>
  <c r="AA55" i="1" s="1"/>
  <c r="F25" i="23" s="1"/>
  <c r="W56" i="1"/>
  <c r="AA56" i="1" s="1"/>
  <c r="F26" i="23" s="1"/>
  <c r="W57" i="1"/>
  <c r="AA57" i="1" s="1"/>
  <c r="F27" i="23" s="1"/>
  <c r="W58" i="1"/>
  <c r="AA58" i="1" s="1"/>
  <c r="F28" i="23" s="1"/>
  <c r="W59" i="1"/>
  <c r="AA59" i="1" s="1"/>
  <c r="F29" i="23" s="1"/>
  <c r="W60" i="1"/>
  <c r="AA60" i="1" s="1"/>
  <c r="F30" i="23" s="1"/>
  <c r="W61" i="1"/>
  <c r="AA61" i="1" s="1"/>
  <c r="F31" i="23" s="1"/>
  <c r="W62" i="1"/>
  <c r="AA62" i="1" s="1"/>
  <c r="F32" i="23" s="1"/>
  <c r="W63" i="1"/>
  <c r="AA63" i="1" s="1"/>
  <c r="F33" i="23" s="1"/>
  <c r="W64" i="1"/>
  <c r="AA64" i="1" s="1"/>
  <c r="F34" i="23" s="1"/>
  <c r="W65" i="1"/>
  <c r="AA65" i="1" s="1"/>
  <c r="F35" i="23" s="1"/>
  <c r="W66" i="1"/>
  <c r="AA66" i="1" s="1"/>
  <c r="F36" i="23" s="1"/>
  <c r="W67" i="1"/>
  <c r="AA67" i="1" s="1"/>
  <c r="F37" i="23" s="1"/>
  <c r="W68" i="1"/>
  <c r="AA68" i="1" s="1"/>
  <c r="F38" i="23" s="1"/>
  <c r="W69" i="1"/>
  <c r="AA69" i="1" s="1"/>
  <c r="F39" i="23" s="1"/>
  <c r="W70" i="1"/>
  <c r="AA70" i="1" s="1"/>
  <c r="F40" i="23" s="1"/>
  <c r="W71" i="1"/>
  <c r="AA71" i="1" s="1"/>
  <c r="F41" i="23" s="1"/>
  <c r="W72" i="1"/>
  <c r="AA72" i="1" s="1"/>
  <c r="F42" i="23" s="1"/>
  <c r="W73" i="1"/>
  <c r="AA73" i="1" s="1"/>
  <c r="F43" i="23" s="1"/>
  <c r="W74" i="1"/>
  <c r="AA74" i="1" s="1"/>
  <c r="F44" i="23" s="1"/>
  <c r="W75" i="1"/>
  <c r="AA75" i="1" s="1"/>
  <c r="F45" i="23" s="1"/>
  <c r="W76" i="1"/>
  <c r="AA76" i="1" s="1"/>
  <c r="F46" i="23" s="1"/>
  <c r="W77" i="1"/>
  <c r="AA77" i="1" s="1"/>
  <c r="F47" i="23" s="1"/>
  <c r="W78" i="1"/>
  <c r="AA78" i="1" s="1"/>
  <c r="F48" i="23" s="1"/>
  <c r="W79" i="1"/>
  <c r="AA79" i="1" s="1"/>
  <c r="F49" i="23" s="1"/>
  <c r="W80" i="1"/>
  <c r="AA80" i="1" s="1"/>
  <c r="F50" i="23" s="1"/>
  <c r="W81" i="1"/>
  <c r="AA81" i="1" s="1"/>
  <c r="F51" i="23" s="1"/>
  <c r="W82" i="1"/>
  <c r="AA82" i="1" s="1"/>
  <c r="F52" i="23" s="1"/>
  <c r="W83" i="1"/>
  <c r="AA83" i="1" s="1"/>
  <c r="F53" i="23" s="1"/>
  <c r="W84" i="1"/>
  <c r="AA84" i="1" s="1"/>
  <c r="W85" i="1"/>
  <c r="AA85" i="1" s="1"/>
  <c r="W86" i="1"/>
  <c r="AA86" i="1" s="1"/>
  <c r="W87" i="1"/>
  <c r="AA87" i="1" s="1"/>
  <c r="W88" i="1"/>
  <c r="AA88" i="1" s="1"/>
  <c r="W89" i="1"/>
  <c r="AA89" i="1" s="1"/>
  <c r="W90" i="1"/>
  <c r="AA90" i="1" s="1"/>
  <c r="W91" i="1"/>
  <c r="AA91" i="1" s="1"/>
  <c r="W92" i="1"/>
  <c r="W93" i="1"/>
  <c r="AA93" i="1" s="1"/>
  <c r="W94" i="1"/>
  <c r="AA94" i="1" s="1"/>
  <c r="W95" i="1"/>
  <c r="AA95" i="1" s="1"/>
  <c r="W96" i="1"/>
  <c r="AA96" i="1" s="1"/>
  <c r="W97" i="1"/>
  <c r="AA97" i="1" s="1"/>
  <c r="W98" i="1"/>
  <c r="AA98" i="1" s="1"/>
  <c r="W99" i="1"/>
  <c r="AA99" i="1" s="1"/>
  <c r="W100" i="1"/>
  <c r="AA100" i="1" s="1"/>
  <c r="W101" i="1"/>
  <c r="AA101" i="1" s="1"/>
  <c r="W102" i="1"/>
  <c r="AA102" i="1" s="1"/>
  <c r="W103" i="1"/>
  <c r="AA103" i="1" s="1"/>
  <c r="W104" i="1"/>
  <c r="AA104" i="1" s="1"/>
  <c r="W105" i="1"/>
  <c r="AA105" i="1" s="1"/>
  <c r="W106" i="1"/>
  <c r="AA106" i="1" s="1"/>
  <c r="W107" i="1"/>
  <c r="AA107" i="1" s="1"/>
  <c r="W108" i="1"/>
  <c r="AA108" i="1" s="1"/>
  <c r="W109" i="1"/>
  <c r="AA109" i="1" s="1"/>
  <c r="W110" i="1"/>
  <c r="AA110" i="1" s="1"/>
  <c r="W111" i="1"/>
  <c r="AA111" i="1" s="1"/>
  <c r="W112" i="1"/>
  <c r="AA112" i="1" s="1"/>
  <c r="W113" i="1"/>
  <c r="AA113" i="1" s="1"/>
  <c r="W114" i="1"/>
  <c r="AA114" i="1" s="1"/>
  <c r="W115" i="1"/>
  <c r="AA115" i="1" s="1"/>
  <c r="W116" i="1"/>
  <c r="AA116" i="1" s="1"/>
  <c r="W117" i="1"/>
  <c r="AA117" i="1" s="1"/>
  <c r="W118" i="1"/>
  <c r="AA118" i="1" s="1"/>
  <c r="W119" i="1"/>
  <c r="AA119" i="1" s="1"/>
  <c r="W120" i="1"/>
  <c r="AA120" i="1" s="1"/>
  <c r="W121" i="1"/>
  <c r="AA121" i="1" s="1"/>
  <c r="W122" i="1"/>
  <c r="AA122" i="1" s="1"/>
  <c r="W123" i="1"/>
  <c r="AA123" i="1" s="1"/>
  <c r="AH123" i="1"/>
  <c r="AG123" i="1"/>
  <c r="AF123" i="1"/>
  <c r="AE123" i="1"/>
  <c r="AH122" i="1"/>
  <c r="AG122" i="1"/>
  <c r="AF122" i="1"/>
  <c r="AE122" i="1"/>
  <c r="AD122" i="1"/>
  <c r="AH121" i="1"/>
  <c r="AG121" i="1"/>
  <c r="AF121" i="1"/>
  <c r="AE121" i="1"/>
  <c r="Z121" i="1"/>
  <c r="AH120" i="1"/>
  <c r="AG120" i="1"/>
  <c r="AF120" i="1"/>
  <c r="AE120" i="1"/>
  <c r="AS22" i="1"/>
  <c r="AS126" i="1" s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R123" i="1"/>
  <c r="AQ123" i="1"/>
  <c r="AR122" i="1"/>
  <c r="AQ122" i="1"/>
  <c r="AR121" i="1"/>
  <c r="AQ121" i="1"/>
  <c r="AR120" i="1"/>
  <c r="AQ120" i="1"/>
  <c r="AK123" i="1"/>
  <c r="E93" i="23" s="1"/>
  <c r="AK122" i="1"/>
  <c r="E92" i="23" s="1"/>
  <c r="AK121" i="1"/>
  <c r="E91" i="23" s="1"/>
  <c r="AK120" i="1"/>
  <c r="E90" i="23" s="1"/>
  <c r="AK119" i="1"/>
  <c r="E89" i="23" s="1"/>
  <c r="AJ123" i="1"/>
  <c r="AJ122" i="1"/>
  <c r="AJ121" i="1"/>
  <c r="AJ120" i="1"/>
  <c r="AJ119" i="1"/>
  <c r="AI123" i="1"/>
  <c r="AI122" i="1"/>
  <c r="AI121" i="1"/>
  <c r="AI120" i="1"/>
  <c r="AI119" i="1"/>
  <c r="AJ108" i="1"/>
  <c r="AJ104" i="1"/>
  <c r="AJ100" i="1"/>
  <c r="AJ80" i="1"/>
  <c r="AJ72" i="1"/>
  <c r="AJ68" i="1"/>
  <c r="AJ64" i="1"/>
  <c r="AJ60" i="1"/>
  <c r="AJ52" i="1"/>
  <c r="AJ48" i="1"/>
  <c r="AJ32" i="1"/>
  <c r="AJ28" i="1"/>
  <c r="AJ24" i="1"/>
  <c r="AJ20" i="1"/>
  <c r="AJ12" i="1"/>
  <c r="L197" i="7"/>
  <c r="S197" i="7" s="1"/>
  <c r="L196" i="7"/>
  <c r="S196" i="7" s="1"/>
  <c r="L195" i="7"/>
  <c r="L194" i="7"/>
  <c r="L193" i="7"/>
  <c r="S193" i="7" s="1"/>
  <c r="L192" i="7"/>
  <c r="L191" i="7"/>
  <c r="L190" i="7"/>
  <c r="L189" i="7"/>
  <c r="L188" i="7"/>
  <c r="L187" i="7"/>
  <c r="L186" i="7"/>
  <c r="L185" i="7"/>
  <c r="S185" i="7" s="1"/>
  <c r="L184" i="7"/>
  <c r="N73" i="5"/>
  <c r="L66" i="7"/>
  <c r="N72" i="5"/>
  <c r="L65" i="7"/>
  <c r="N71" i="5"/>
  <c r="L64" i="7"/>
  <c r="N70" i="5"/>
  <c r="L63" i="7"/>
  <c r="N69" i="5"/>
  <c r="L62" i="7"/>
  <c r="N68" i="5"/>
  <c r="L61" i="7"/>
  <c r="N67" i="5"/>
  <c r="L60" i="7"/>
  <c r="N66" i="5"/>
  <c r="L59" i="7"/>
  <c r="N65" i="5"/>
  <c r="L58" i="7"/>
  <c r="N64" i="5"/>
  <c r="L57" i="7"/>
  <c r="N63" i="5"/>
  <c r="L56" i="7"/>
  <c r="N62" i="5"/>
  <c r="L55" i="7"/>
  <c r="N61" i="5"/>
  <c r="L54" i="7"/>
  <c r="N60" i="5"/>
  <c r="L53" i="7"/>
  <c r="N59" i="5"/>
  <c r="L52" i="7"/>
  <c r="N58" i="5"/>
  <c r="L51" i="7"/>
  <c r="N57" i="5"/>
  <c r="L50" i="7"/>
  <c r="N56" i="5"/>
  <c r="L49" i="7"/>
  <c r="N55" i="5"/>
  <c r="L48" i="7"/>
  <c r="N54" i="5"/>
  <c r="L47" i="7"/>
  <c r="N53" i="5"/>
  <c r="L46" i="7"/>
  <c r="N52" i="5"/>
  <c r="L45" i="7"/>
  <c r="N51" i="5"/>
  <c r="L44" i="7"/>
  <c r="N50" i="5"/>
  <c r="L43" i="7"/>
  <c r="N49" i="5"/>
  <c r="L42" i="7"/>
  <c r="N48" i="5"/>
  <c r="L41" i="7"/>
  <c r="N47" i="5"/>
  <c r="L40" i="7"/>
  <c r="N46" i="5"/>
  <c r="L39" i="7"/>
  <c r="N45" i="5"/>
  <c r="L38" i="7"/>
  <c r="N44" i="5"/>
  <c r="L37" i="7"/>
  <c r="N43" i="5"/>
  <c r="L36" i="7"/>
  <c r="N42" i="5"/>
  <c r="L35" i="7"/>
  <c r="N41" i="5"/>
  <c r="L34" i="7"/>
  <c r="S34" i="7" s="1"/>
  <c r="N40" i="5"/>
  <c r="L33" i="7"/>
  <c r="N39" i="5"/>
  <c r="L32" i="7"/>
  <c r="N38" i="5"/>
  <c r="L31" i="7"/>
  <c r="N37" i="5"/>
  <c r="L30" i="7"/>
  <c r="N36" i="5"/>
  <c r="L29" i="7"/>
  <c r="N35" i="5"/>
  <c r="L28" i="7"/>
  <c r="N34" i="5"/>
  <c r="L27" i="7"/>
  <c r="N33" i="5"/>
  <c r="L26" i="7"/>
  <c r="N32" i="5"/>
  <c r="L25" i="7"/>
  <c r="N31" i="5"/>
  <c r="L24" i="7"/>
  <c r="N30" i="5"/>
  <c r="L23" i="7"/>
  <c r="N29" i="5"/>
  <c r="L22" i="7"/>
  <c r="N28" i="5"/>
  <c r="L21" i="7"/>
  <c r="N27" i="5"/>
  <c r="L20" i="7"/>
  <c r="N26" i="5"/>
  <c r="L19" i="7"/>
  <c r="N25" i="5"/>
  <c r="L18" i="7"/>
  <c r="N24" i="5"/>
  <c r="L17" i="7"/>
  <c r="N23" i="5"/>
  <c r="L16" i="7"/>
  <c r="N22" i="5"/>
  <c r="L15" i="7"/>
  <c r="N21" i="5"/>
  <c r="L14" i="7"/>
  <c r="S15" i="7" s="1"/>
  <c r="N20" i="5"/>
  <c r="L13" i="7"/>
  <c r="N19" i="5"/>
  <c r="L12" i="7"/>
  <c r="N18" i="5"/>
  <c r="L11" i="7"/>
  <c r="N17" i="5"/>
  <c r="L10" i="7"/>
  <c r="N16" i="5"/>
  <c r="L9" i="7"/>
  <c r="N15" i="5"/>
  <c r="L8" i="7"/>
  <c r="S8" i="7" s="1"/>
  <c r="N14" i="5"/>
  <c r="L7" i="7"/>
  <c r="N13" i="5"/>
  <c r="L6" i="7"/>
  <c r="S6" i="7" s="1"/>
  <c r="N12" i="5"/>
  <c r="L5" i="7"/>
  <c r="N11" i="5"/>
  <c r="L4" i="7"/>
  <c r="N10" i="5"/>
  <c r="L3" i="7"/>
  <c r="N9" i="5"/>
  <c r="L2" i="7"/>
  <c r="M67" i="7"/>
  <c r="M66" i="7"/>
  <c r="M65" i="7"/>
  <c r="AI66" i="7" s="1"/>
  <c r="M64" i="7"/>
  <c r="M63" i="7"/>
  <c r="M62" i="7"/>
  <c r="M61" i="7"/>
  <c r="AI62" i="7" s="1"/>
  <c r="M60" i="7"/>
  <c r="M59" i="7"/>
  <c r="M58" i="7"/>
  <c r="M57" i="7"/>
  <c r="AI57" i="7" s="1"/>
  <c r="M56" i="7"/>
  <c r="M55" i="7"/>
  <c r="M54" i="7"/>
  <c r="M53" i="7"/>
  <c r="AI54" i="7" s="1"/>
  <c r="M52" i="7"/>
  <c r="M51" i="7"/>
  <c r="M50" i="7"/>
  <c r="M49" i="7"/>
  <c r="M48" i="7"/>
  <c r="M47" i="7"/>
  <c r="M46" i="7"/>
  <c r="M45" i="7"/>
  <c r="AI45" i="7" s="1"/>
  <c r="M44" i="7"/>
  <c r="M43" i="7"/>
  <c r="M42" i="7"/>
  <c r="M41" i="7"/>
  <c r="AI42" i="7" s="1"/>
  <c r="M40" i="7"/>
  <c r="M39" i="7"/>
  <c r="M38" i="7"/>
  <c r="M37" i="7"/>
  <c r="AI38" i="7" s="1"/>
  <c r="M36" i="7"/>
  <c r="M35" i="7"/>
  <c r="M34" i="7"/>
  <c r="M33" i="7"/>
  <c r="AI34" i="7" s="1"/>
  <c r="M32" i="7"/>
  <c r="M31" i="7"/>
  <c r="M30" i="7"/>
  <c r="M29" i="7"/>
  <c r="AI29" i="7" s="1"/>
  <c r="M28" i="7"/>
  <c r="M27" i="7"/>
  <c r="M26" i="7"/>
  <c r="M25" i="7"/>
  <c r="AI25" i="7" s="1"/>
  <c r="M24" i="7"/>
  <c r="M23" i="7"/>
  <c r="M22" i="7"/>
  <c r="M21" i="7"/>
  <c r="M20" i="7"/>
  <c r="M19" i="7"/>
  <c r="M18" i="7"/>
  <c r="M17" i="7"/>
  <c r="M16" i="7"/>
  <c r="M15" i="7"/>
  <c r="M14" i="7"/>
  <c r="M13" i="7"/>
  <c r="AI13" i="7" s="1"/>
  <c r="M12" i="7"/>
  <c r="M11" i="7"/>
  <c r="M10" i="7"/>
  <c r="M9" i="7"/>
  <c r="AI10" i="7" s="1"/>
  <c r="M8" i="7"/>
  <c r="M7" i="7"/>
  <c r="M6" i="7"/>
  <c r="M5" i="7"/>
  <c r="AI6" i="7" s="1"/>
  <c r="M4" i="7"/>
  <c r="M3" i="7"/>
  <c r="M2" i="7"/>
  <c r="AD32" i="17"/>
  <c r="AD28" i="17" s="1"/>
  <c r="AD24" i="17" s="1"/>
  <c r="AD20" i="17" s="1"/>
  <c r="AD16" i="17" s="1"/>
  <c r="AD12" i="17" s="1"/>
  <c r="AD8" i="17" s="1"/>
  <c r="AD31" i="17"/>
  <c r="AD27" i="17"/>
  <c r="AD23" i="17" s="1"/>
  <c r="AD19" i="17" s="1"/>
  <c r="AD15" i="17" s="1"/>
  <c r="AD11" i="17" s="1"/>
  <c r="AD7" i="17" s="1"/>
  <c r="AD30" i="17"/>
  <c r="AD26" i="17"/>
  <c r="AD22" i="17" s="1"/>
  <c r="AD18" i="17" s="1"/>
  <c r="AD14" i="17" s="1"/>
  <c r="AD10" i="17" s="1"/>
  <c r="AD6" i="17" s="1"/>
  <c r="AD33" i="17"/>
  <c r="AD29" i="17" s="1"/>
  <c r="AD25" i="17" s="1"/>
  <c r="AD21" i="17" s="1"/>
  <c r="AD17" i="17" s="1"/>
  <c r="AD13" i="17" s="1"/>
  <c r="AD9" i="17" s="1"/>
  <c r="AD226" i="17"/>
  <c r="AD230" i="17" s="1"/>
  <c r="AD234" i="17" s="1"/>
  <c r="AE10" i="17"/>
  <c r="AE11" i="17"/>
  <c r="AE12" i="17"/>
  <c r="AE13" i="17"/>
  <c r="AE14" i="17"/>
  <c r="AE15" i="17"/>
  <c r="AE16" i="17"/>
  <c r="AE17" i="17"/>
  <c r="AE18" i="17"/>
  <c r="AE19" i="17"/>
  <c r="AE20" i="17"/>
  <c r="AE21" i="17"/>
  <c r="AE22" i="17"/>
  <c r="AE23" i="17"/>
  <c r="AE24" i="17"/>
  <c r="AE25" i="17"/>
  <c r="AE26" i="17"/>
  <c r="AE27" i="17"/>
  <c r="AE28" i="17"/>
  <c r="AE29" i="17"/>
  <c r="AE30" i="17"/>
  <c r="AE31" i="17"/>
  <c r="AE32" i="17"/>
  <c r="AE33" i="17"/>
  <c r="AE34" i="17"/>
  <c r="AE35" i="17"/>
  <c r="AE36" i="17"/>
  <c r="AE37" i="17"/>
  <c r="AE38" i="17"/>
  <c r="AE39" i="17"/>
  <c r="AE40" i="17"/>
  <c r="AE41" i="17"/>
  <c r="AE42" i="17"/>
  <c r="AE43" i="17"/>
  <c r="AE44" i="17"/>
  <c r="AE45" i="17"/>
  <c r="AE46" i="17"/>
  <c r="AE47" i="17"/>
  <c r="AE48" i="17"/>
  <c r="AE49" i="17"/>
  <c r="AE50" i="17"/>
  <c r="AE51" i="17"/>
  <c r="AE52" i="17"/>
  <c r="AE53" i="17"/>
  <c r="AE54" i="17"/>
  <c r="AE55" i="17"/>
  <c r="AE56" i="17"/>
  <c r="AE57" i="17"/>
  <c r="AE58" i="17"/>
  <c r="AE59" i="17"/>
  <c r="AE60" i="17"/>
  <c r="AE61" i="17"/>
  <c r="AE62" i="17"/>
  <c r="AE63" i="17"/>
  <c r="AE64" i="17"/>
  <c r="AE65" i="17"/>
  <c r="AE66" i="17"/>
  <c r="AE67" i="17"/>
  <c r="AE68" i="17"/>
  <c r="AE69" i="17"/>
  <c r="AE70" i="17"/>
  <c r="AE71" i="17"/>
  <c r="AE72" i="17"/>
  <c r="AE73" i="17"/>
  <c r="AE74" i="17"/>
  <c r="AE75" i="17"/>
  <c r="AE76" i="17"/>
  <c r="AE77" i="17"/>
  <c r="AE78" i="17"/>
  <c r="AE79" i="17"/>
  <c r="AE80" i="17"/>
  <c r="AE81" i="17"/>
  <c r="AE82" i="17"/>
  <c r="AE83" i="17"/>
  <c r="AE84" i="17"/>
  <c r="AE85" i="17"/>
  <c r="AE86" i="17"/>
  <c r="AE87" i="17"/>
  <c r="AE88" i="17"/>
  <c r="AE89" i="17"/>
  <c r="AE90" i="17"/>
  <c r="AE91" i="17"/>
  <c r="AE92" i="17"/>
  <c r="AE93" i="17"/>
  <c r="AE94" i="17"/>
  <c r="AE95" i="17"/>
  <c r="AE96" i="17"/>
  <c r="AE97" i="17"/>
  <c r="AE98" i="17"/>
  <c r="AE99" i="17"/>
  <c r="AE100" i="17"/>
  <c r="AE101" i="17"/>
  <c r="AE102" i="17"/>
  <c r="AE103" i="17"/>
  <c r="AE104" i="17"/>
  <c r="AE105" i="17"/>
  <c r="AE106" i="17"/>
  <c r="AE107" i="17"/>
  <c r="AE108" i="17"/>
  <c r="AE109" i="17"/>
  <c r="AE110" i="17"/>
  <c r="AE111" i="17"/>
  <c r="AE112" i="17"/>
  <c r="AE113" i="17"/>
  <c r="AE114" i="17"/>
  <c r="AE115" i="17"/>
  <c r="AE116" i="17"/>
  <c r="AE117" i="17"/>
  <c r="AE118" i="17"/>
  <c r="AE119" i="17"/>
  <c r="AE120" i="17"/>
  <c r="AE121" i="17"/>
  <c r="AE122" i="17"/>
  <c r="AE123" i="17"/>
  <c r="AE124" i="17"/>
  <c r="AE125" i="17"/>
  <c r="AE126" i="17"/>
  <c r="AE127" i="17"/>
  <c r="AE128" i="17"/>
  <c r="AE129" i="17"/>
  <c r="AE130" i="17"/>
  <c r="AE131" i="17"/>
  <c r="AE132" i="17"/>
  <c r="AE133" i="17"/>
  <c r="AE134" i="17"/>
  <c r="AE135" i="17"/>
  <c r="AE136" i="17"/>
  <c r="AE137" i="17"/>
  <c r="AE138" i="17"/>
  <c r="AE139" i="17"/>
  <c r="AE140" i="17"/>
  <c r="AE141" i="17"/>
  <c r="AE142" i="17"/>
  <c r="AE143" i="17"/>
  <c r="AE144" i="17"/>
  <c r="AE145" i="17"/>
  <c r="AE146" i="17"/>
  <c r="AE147" i="17"/>
  <c r="AE148" i="17"/>
  <c r="AE149" i="17"/>
  <c r="AE150" i="17"/>
  <c r="AE151" i="17"/>
  <c r="AE152" i="17"/>
  <c r="AE153" i="17"/>
  <c r="AE154" i="17"/>
  <c r="AE155" i="17"/>
  <c r="AE156" i="17"/>
  <c r="AE157" i="17"/>
  <c r="AE158" i="17"/>
  <c r="AE159" i="17"/>
  <c r="AE160" i="17"/>
  <c r="AE161" i="17"/>
  <c r="AE162" i="17"/>
  <c r="AE163" i="17"/>
  <c r="AE164" i="17"/>
  <c r="AE165" i="17"/>
  <c r="AE166" i="17"/>
  <c r="AE167" i="17"/>
  <c r="AE168" i="17"/>
  <c r="AE169" i="17"/>
  <c r="AE170" i="17"/>
  <c r="AE171" i="17"/>
  <c r="AE172" i="17"/>
  <c r="AE173" i="17"/>
  <c r="AE174" i="17"/>
  <c r="AE175" i="17"/>
  <c r="AE176" i="17"/>
  <c r="AE177" i="17"/>
  <c r="AE178" i="17"/>
  <c r="AE179" i="17"/>
  <c r="AE180" i="17"/>
  <c r="AE181" i="17"/>
  <c r="AE182" i="17"/>
  <c r="AE183" i="17"/>
  <c r="AE184" i="17"/>
  <c r="AE185" i="17"/>
  <c r="AE186" i="17"/>
  <c r="AE187" i="17"/>
  <c r="AE188" i="17"/>
  <c r="AE189" i="17"/>
  <c r="AE190" i="17"/>
  <c r="AE191" i="17"/>
  <c r="AE192" i="17"/>
  <c r="AE193" i="17"/>
  <c r="AE194" i="17"/>
  <c r="AE195" i="17"/>
  <c r="AE196" i="17"/>
  <c r="AE197" i="17"/>
  <c r="AE198" i="17"/>
  <c r="AE199" i="17"/>
  <c r="AE200" i="17"/>
  <c r="AE201" i="17"/>
  <c r="AE202" i="17"/>
  <c r="AE203" i="17"/>
  <c r="AE204" i="17"/>
  <c r="AE205" i="17"/>
  <c r="AE206" i="17"/>
  <c r="AE207" i="17"/>
  <c r="AE208" i="17"/>
  <c r="AE209" i="17"/>
  <c r="AE210" i="17"/>
  <c r="AE211" i="17"/>
  <c r="AE212" i="17"/>
  <c r="AE213" i="17"/>
  <c r="AE214" i="17"/>
  <c r="AE215" i="17"/>
  <c r="AE216" i="17"/>
  <c r="AE217" i="17"/>
  <c r="AE218" i="17"/>
  <c r="AE219" i="17"/>
  <c r="AE220" i="17"/>
  <c r="AE221" i="17"/>
  <c r="AE222" i="17"/>
  <c r="AE223" i="17"/>
  <c r="AE224" i="17"/>
  <c r="AE225" i="17"/>
  <c r="AE226" i="17"/>
  <c r="AE227" i="17"/>
  <c r="AE228" i="17"/>
  <c r="AE229" i="17"/>
  <c r="AE230" i="17"/>
  <c r="AE231" i="17"/>
  <c r="AE232" i="17"/>
  <c r="AE233" i="17"/>
  <c r="AE234" i="17"/>
  <c r="AE235" i="17"/>
  <c r="AE9" i="17"/>
  <c r="AE8" i="17"/>
  <c r="AE7" i="17"/>
  <c r="AD229" i="17"/>
  <c r="AD233" i="17" s="1"/>
  <c r="AD228" i="17"/>
  <c r="AD232" i="17" s="1"/>
  <c r="AD227" i="17"/>
  <c r="AD231" i="17" s="1"/>
  <c r="AD235" i="17" s="1"/>
  <c r="AD225" i="17"/>
  <c r="AD224" i="17"/>
  <c r="AD223" i="17"/>
  <c r="AD222" i="17"/>
  <c r="AD221" i="17"/>
  <c r="AD220" i="17"/>
  <c r="AD219" i="17"/>
  <c r="AD218" i="17"/>
  <c r="AD217" i="17"/>
  <c r="AD216" i="17"/>
  <c r="AD215" i="17"/>
  <c r="AD214" i="17"/>
  <c r="AD213" i="17"/>
  <c r="AD212" i="17"/>
  <c r="AD211" i="17"/>
  <c r="AD210" i="17"/>
  <c r="AD209" i="17"/>
  <c r="AD208" i="17"/>
  <c r="AD207" i="17"/>
  <c r="AD206" i="17"/>
  <c r="AD205" i="17"/>
  <c r="AD204" i="17"/>
  <c r="AD203" i="17"/>
  <c r="AD202" i="17"/>
  <c r="AD201" i="17"/>
  <c r="AD200" i="17"/>
  <c r="AD199" i="17"/>
  <c r="AD198" i="17"/>
  <c r="AD197" i="17"/>
  <c r="AD196" i="17"/>
  <c r="AD195" i="17"/>
  <c r="AD194" i="17"/>
  <c r="AD193" i="17"/>
  <c r="AD192" i="17"/>
  <c r="AD191" i="17"/>
  <c r="AD190" i="17"/>
  <c r="AD189" i="17"/>
  <c r="AD188" i="17"/>
  <c r="AD187" i="17"/>
  <c r="AD186" i="17"/>
  <c r="AD185" i="17"/>
  <c r="AD184" i="17"/>
  <c r="AD183" i="17"/>
  <c r="AD182" i="17"/>
  <c r="AD181" i="17"/>
  <c r="AD180" i="17"/>
  <c r="AD179" i="17"/>
  <c r="AD178" i="17"/>
  <c r="AD177" i="17"/>
  <c r="AD176" i="17"/>
  <c r="AD175" i="17"/>
  <c r="AD174" i="17"/>
  <c r="AD173" i="17"/>
  <c r="AD172" i="17"/>
  <c r="AD171" i="17"/>
  <c r="AD170" i="17"/>
  <c r="AD169" i="17"/>
  <c r="AD168" i="17"/>
  <c r="AD167" i="17"/>
  <c r="AD166" i="17"/>
  <c r="AD165" i="17"/>
  <c r="AD164" i="17"/>
  <c r="AD163" i="17"/>
  <c r="AD162" i="17"/>
  <c r="AD161" i="17"/>
  <c r="AD160" i="17"/>
  <c r="AD159" i="17"/>
  <c r="AD158" i="17"/>
  <c r="AD157" i="17"/>
  <c r="AD156" i="17"/>
  <c r="AD155" i="17"/>
  <c r="AD154" i="17"/>
  <c r="AD153" i="17"/>
  <c r="AD152" i="17"/>
  <c r="AD151" i="17"/>
  <c r="AD150" i="17"/>
  <c r="AD149" i="17"/>
  <c r="AD148" i="17"/>
  <c r="AD147" i="17"/>
  <c r="AD146" i="17"/>
  <c r="AD145" i="17"/>
  <c r="AD144" i="17"/>
  <c r="AD143" i="17"/>
  <c r="AD142" i="17"/>
  <c r="AD141" i="17"/>
  <c r="AD140" i="17"/>
  <c r="AD139" i="17"/>
  <c r="AD138" i="17"/>
  <c r="AD137" i="17"/>
  <c r="AD136" i="17"/>
  <c r="AD135" i="17"/>
  <c r="AD134" i="17"/>
  <c r="AD133" i="17"/>
  <c r="AD132" i="17"/>
  <c r="AD131" i="17"/>
  <c r="AD130" i="17"/>
  <c r="AD129" i="17"/>
  <c r="AD128" i="17"/>
  <c r="AD127" i="17"/>
  <c r="AD126" i="17"/>
  <c r="AD125" i="17"/>
  <c r="AD124" i="17"/>
  <c r="AD123" i="17"/>
  <c r="AD122" i="17"/>
  <c r="AD121" i="17"/>
  <c r="AD120" i="17"/>
  <c r="AD119" i="17"/>
  <c r="AD118" i="17"/>
  <c r="AD117" i="17"/>
  <c r="AD116" i="17"/>
  <c r="AD115" i="17"/>
  <c r="AD114" i="17"/>
  <c r="AD113" i="17"/>
  <c r="AD112" i="17"/>
  <c r="AD111" i="17"/>
  <c r="AD110" i="17"/>
  <c r="AD109" i="17"/>
  <c r="AD108" i="17"/>
  <c r="AD107" i="17"/>
  <c r="AD106" i="17"/>
  <c r="AD105" i="17"/>
  <c r="AD104" i="17"/>
  <c r="AD103" i="17"/>
  <c r="AD102" i="17"/>
  <c r="AD101" i="17"/>
  <c r="AD100" i="17"/>
  <c r="AD99" i="17"/>
  <c r="AD98" i="17"/>
  <c r="AD97" i="17"/>
  <c r="AD96" i="17"/>
  <c r="AD95" i="17"/>
  <c r="AD94" i="17"/>
  <c r="AD93" i="17"/>
  <c r="AD92" i="17"/>
  <c r="AD91" i="17"/>
  <c r="AD90" i="17"/>
  <c r="AD89" i="17"/>
  <c r="AD88" i="17"/>
  <c r="AD87" i="17"/>
  <c r="AD86" i="17"/>
  <c r="AD85" i="17"/>
  <c r="AD84" i="17"/>
  <c r="AD83" i="17"/>
  <c r="AD82" i="17"/>
  <c r="AD81" i="17"/>
  <c r="AD80" i="17"/>
  <c r="AD79" i="17"/>
  <c r="AD78" i="17"/>
  <c r="AD77" i="17"/>
  <c r="AD76" i="17"/>
  <c r="AD75" i="17"/>
  <c r="AD74" i="17"/>
  <c r="AD73" i="17"/>
  <c r="AD72" i="17"/>
  <c r="AD71" i="17"/>
  <c r="AD70" i="17"/>
  <c r="AD69" i="17"/>
  <c r="AD68" i="17"/>
  <c r="AD67" i="17"/>
  <c r="AD66" i="17"/>
  <c r="AD65" i="17"/>
  <c r="AD64" i="17"/>
  <c r="AD63" i="17"/>
  <c r="AD62" i="17"/>
  <c r="AD61" i="17"/>
  <c r="AD60" i="17"/>
  <c r="AD59" i="17"/>
  <c r="AD58" i="17"/>
  <c r="AD57" i="17"/>
  <c r="AD56" i="17"/>
  <c r="AD55" i="17"/>
  <c r="AD54" i="17"/>
  <c r="AD53" i="17"/>
  <c r="AD52" i="17"/>
  <c r="AD51" i="17"/>
  <c r="AD50" i="17"/>
  <c r="AD49" i="17"/>
  <c r="AD48" i="17"/>
  <c r="AD47" i="17"/>
  <c r="AD46" i="17"/>
  <c r="AD45" i="17"/>
  <c r="AD44" i="17"/>
  <c r="AD43" i="17"/>
  <c r="AD42" i="17"/>
  <c r="AD41" i="17"/>
  <c r="AD40" i="17"/>
  <c r="AD39" i="17"/>
  <c r="AD38" i="17"/>
  <c r="AD37" i="17"/>
  <c r="AD36" i="17"/>
  <c r="AD35" i="17"/>
  <c r="AD34" i="17"/>
  <c r="T204" i="5"/>
  <c r="T203" i="5"/>
  <c r="T202" i="5"/>
  <c r="T201" i="5"/>
  <c r="T200" i="5"/>
  <c r="T199" i="5"/>
  <c r="T198" i="5"/>
  <c r="T197" i="5"/>
  <c r="T196" i="5"/>
  <c r="T195" i="5"/>
  <c r="T194" i="5"/>
  <c r="T193" i="5"/>
  <c r="T192" i="5"/>
  <c r="T191" i="5"/>
  <c r="T190" i="5"/>
  <c r="T189" i="5"/>
  <c r="T188" i="5"/>
  <c r="T187" i="5"/>
  <c r="T186" i="5"/>
  <c r="T185" i="5"/>
  <c r="T184" i="5"/>
  <c r="T183" i="5"/>
  <c r="T182" i="5"/>
  <c r="T181" i="5"/>
  <c r="T180" i="5"/>
  <c r="T179" i="5"/>
  <c r="T178" i="5"/>
  <c r="T177" i="5"/>
  <c r="T176" i="5"/>
  <c r="T175" i="5"/>
  <c r="T174" i="5"/>
  <c r="T173" i="5"/>
  <c r="T172" i="5"/>
  <c r="T171" i="5"/>
  <c r="T170" i="5"/>
  <c r="T169" i="5"/>
  <c r="T168" i="5"/>
  <c r="T167" i="5"/>
  <c r="T166" i="5"/>
  <c r="T165" i="5"/>
  <c r="T164" i="5"/>
  <c r="T163" i="5"/>
  <c r="T162" i="5"/>
  <c r="T161" i="5"/>
  <c r="T160" i="5"/>
  <c r="T159" i="5"/>
  <c r="T158" i="5"/>
  <c r="T157" i="5"/>
  <c r="T156" i="5"/>
  <c r="T155" i="5"/>
  <c r="T154" i="5"/>
  <c r="T153" i="5"/>
  <c r="T152" i="5"/>
  <c r="T151" i="5"/>
  <c r="T150" i="5"/>
  <c r="T149" i="5"/>
  <c r="T148" i="5"/>
  <c r="T147" i="5"/>
  <c r="T146" i="5"/>
  <c r="T145" i="5"/>
  <c r="T144" i="5"/>
  <c r="T143" i="5"/>
  <c r="T142" i="5"/>
  <c r="T141" i="5"/>
  <c r="T140" i="5"/>
  <c r="T139" i="5"/>
  <c r="T138" i="5"/>
  <c r="T137" i="5"/>
  <c r="T136" i="5"/>
  <c r="T135" i="5"/>
  <c r="T134" i="5"/>
  <c r="O204" i="5"/>
  <c r="M204" i="5"/>
  <c r="M203" i="5"/>
  <c r="D195" i="7"/>
  <c r="M202" i="5"/>
  <c r="M201" i="5"/>
  <c r="O201" i="5"/>
  <c r="M200" i="5"/>
  <c r="O199" i="5"/>
  <c r="M199" i="5"/>
  <c r="O198" i="5"/>
  <c r="M198" i="5"/>
  <c r="O197" i="5"/>
  <c r="M197" i="5"/>
  <c r="O196" i="5"/>
  <c r="M196" i="5"/>
  <c r="M195" i="5"/>
  <c r="D187" i="7"/>
  <c r="M194" i="5"/>
  <c r="M193" i="5"/>
  <c r="C185" i="7"/>
  <c r="M192" i="5"/>
  <c r="O191" i="5"/>
  <c r="M191" i="5"/>
  <c r="O190" i="5"/>
  <c r="M190" i="5"/>
  <c r="O189" i="5"/>
  <c r="M189" i="5"/>
  <c r="O188" i="5"/>
  <c r="M188" i="5"/>
  <c r="M187" i="5"/>
  <c r="M186" i="5"/>
  <c r="M185" i="5"/>
  <c r="O185" i="5"/>
  <c r="M184" i="5"/>
  <c r="O183" i="5"/>
  <c r="M183" i="5"/>
  <c r="O182" i="5"/>
  <c r="M182" i="5"/>
  <c r="O181" i="5"/>
  <c r="M181" i="5"/>
  <c r="O180" i="5"/>
  <c r="M180" i="5"/>
  <c r="M179" i="5"/>
  <c r="C171" i="7"/>
  <c r="M178" i="5"/>
  <c r="M177" i="5"/>
  <c r="O177" i="5"/>
  <c r="M176" i="5"/>
  <c r="O175" i="5"/>
  <c r="M175" i="5"/>
  <c r="O174" i="5"/>
  <c r="M174" i="5"/>
  <c r="O173" i="5"/>
  <c r="M173" i="5"/>
  <c r="O172" i="5"/>
  <c r="M172" i="5"/>
  <c r="M171" i="5"/>
  <c r="O171" i="5"/>
  <c r="M170" i="5"/>
  <c r="M169" i="5"/>
  <c r="O169" i="5"/>
  <c r="M168" i="5"/>
  <c r="O167" i="5"/>
  <c r="M167" i="5"/>
  <c r="O166" i="5"/>
  <c r="M166" i="5"/>
  <c r="O165" i="5"/>
  <c r="M165" i="5"/>
  <c r="O164" i="5"/>
  <c r="M164" i="5"/>
  <c r="M163" i="5"/>
  <c r="O163" i="5"/>
  <c r="M162" i="5"/>
  <c r="M161" i="5"/>
  <c r="O161" i="5"/>
  <c r="M160" i="5"/>
  <c r="O159" i="5"/>
  <c r="M159" i="5"/>
  <c r="O158" i="5"/>
  <c r="M158" i="5"/>
  <c r="O157" i="5"/>
  <c r="M157" i="5"/>
  <c r="O156" i="5"/>
  <c r="M156" i="5"/>
  <c r="M155" i="5"/>
  <c r="D147" i="7"/>
  <c r="M154" i="5"/>
  <c r="M153" i="5"/>
  <c r="O153" i="5"/>
  <c r="M152" i="5"/>
  <c r="O151" i="5"/>
  <c r="M151" i="5"/>
  <c r="O150" i="5"/>
  <c r="M150" i="5"/>
  <c r="O149" i="5"/>
  <c r="M149" i="5"/>
  <c r="O148" i="5"/>
  <c r="M148" i="5"/>
  <c r="M147" i="5"/>
  <c r="M146" i="5"/>
  <c r="M145" i="5"/>
  <c r="M144" i="5"/>
  <c r="O143" i="5"/>
  <c r="M143" i="5"/>
  <c r="O142" i="5"/>
  <c r="M142" i="5"/>
  <c r="O141" i="5"/>
  <c r="M141" i="5"/>
  <c r="O140" i="5"/>
  <c r="M140" i="5"/>
  <c r="M139" i="5"/>
  <c r="M138" i="5"/>
  <c r="O137" i="5"/>
  <c r="M137" i="5"/>
  <c r="C197" i="7"/>
  <c r="D196" i="7"/>
  <c r="C196" i="7"/>
  <c r="D194" i="7"/>
  <c r="C194" i="7"/>
  <c r="D192" i="7"/>
  <c r="C192" i="7"/>
  <c r="D191" i="7"/>
  <c r="C191" i="7"/>
  <c r="D190" i="7"/>
  <c r="C190" i="7"/>
  <c r="D189" i="7"/>
  <c r="C189" i="7"/>
  <c r="D188" i="7"/>
  <c r="C188" i="7"/>
  <c r="D186" i="7"/>
  <c r="C186" i="7"/>
  <c r="D185" i="7"/>
  <c r="D184" i="7"/>
  <c r="C184" i="7"/>
  <c r="D183" i="7"/>
  <c r="C183" i="7"/>
  <c r="D182" i="7"/>
  <c r="C182" i="7"/>
  <c r="D181" i="7"/>
  <c r="C181" i="7"/>
  <c r="D180" i="7"/>
  <c r="C180" i="7"/>
  <c r="C179" i="7"/>
  <c r="D178" i="7"/>
  <c r="C178" i="7"/>
  <c r="D176" i="7"/>
  <c r="C176" i="7"/>
  <c r="D175" i="7"/>
  <c r="C175" i="7"/>
  <c r="D174" i="7"/>
  <c r="C174" i="7"/>
  <c r="D173" i="7"/>
  <c r="C173" i="7"/>
  <c r="D172" i="7"/>
  <c r="C172" i="7"/>
  <c r="D171" i="7"/>
  <c r="D170" i="7"/>
  <c r="C170" i="7"/>
  <c r="C169" i="7"/>
  <c r="D168" i="7"/>
  <c r="C168" i="7"/>
  <c r="D167" i="7"/>
  <c r="C167" i="7"/>
  <c r="D166" i="7"/>
  <c r="C166" i="7"/>
  <c r="D165" i="7"/>
  <c r="C165" i="7"/>
  <c r="D164" i="7"/>
  <c r="C164" i="7"/>
  <c r="D162" i="7"/>
  <c r="C162" i="7"/>
  <c r="D160" i="7"/>
  <c r="C160" i="7"/>
  <c r="D159" i="7"/>
  <c r="C159" i="7"/>
  <c r="D158" i="7"/>
  <c r="C158" i="7"/>
  <c r="D157" i="7"/>
  <c r="C157" i="7"/>
  <c r="D156" i="7"/>
  <c r="C156" i="7"/>
  <c r="D154" i="7"/>
  <c r="C154" i="7"/>
  <c r="D152" i="7"/>
  <c r="C152" i="7"/>
  <c r="D151" i="7"/>
  <c r="C151" i="7"/>
  <c r="D150" i="7"/>
  <c r="C150" i="7"/>
  <c r="D149" i="7"/>
  <c r="C149" i="7"/>
  <c r="D148" i="7"/>
  <c r="C148" i="7"/>
  <c r="D146" i="7"/>
  <c r="C146" i="7"/>
  <c r="D144" i="7"/>
  <c r="C144" i="7"/>
  <c r="D143" i="7"/>
  <c r="C143" i="7"/>
  <c r="D142" i="7"/>
  <c r="C142" i="7"/>
  <c r="D141" i="7"/>
  <c r="C141" i="7"/>
  <c r="D140" i="7"/>
  <c r="C140" i="7"/>
  <c r="C139" i="7"/>
  <c r="D138" i="7"/>
  <c r="C138" i="7"/>
  <c r="C137" i="7"/>
  <c r="D136" i="7"/>
  <c r="C136" i="7"/>
  <c r="D135" i="7"/>
  <c r="C135" i="7"/>
  <c r="D134" i="7"/>
  <c r="C134" i="7"/>
  <c r="D133" i="7"/>
  <c r="C133" i="7"/>
  <c r="D132" i="7"/>
  <c r="C132" i="7"/>
  <c r="C131" i="7"/>
  <c r="D130" i="7"/>
  <c r="C130" i="7"/>
  <c r="A197" i="7"/>
  <c r="A196" i="7"/>
  <c r="A195" i="7"/>
  <c r="A194" i="7"/>
  <c r="A193" i="7"/>
  <c r="A192" i="7"/>
  <c r="A191" i="7"/>
  <c r="A190" i="7"/>
  <c r="A189" i="7"/>
  <c r="A188" i="7"/>
  <c r="A122" i="22" s="1"/>
  <c r="A187" i="7"/>
  <c r="A186" i="7"/>
  <c r="A185" i="7"/>
  <c r="A184" i="7"/>
  <c r="A183" i="7"/>
  <c r="A182" i="7"/>
  <c r="A181" i="7"/>
  <c r="A180" i="7"/>
  <c r="A179" i="7"/>
  <c r="A178" i="7"/>
  <c r="A177" i="7"/>
  <c r="A176" i="7"/>
  <c r="A110" i="22" s="1"/>
  <c r="A175" i="7"/>
  <c r="A174" i="7"/>
  <c r="A173" i="7"/>
  <c r="A172" i="7"/>
  <c r="A171" i="7"/>
  <c r="A170" i="7"/>
  <c r="A104" i="22" s="1"/>
  <c r="A169" i="7"/>
  <c r="A168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83" i="22" s="1"/>
  <c r="A148" i="7"/>
  <c r="A147" i="7"/>
  <c r="A146" i="7"/>
  <c r="A145" i="7"/>
  <c r="A79" i="22" s="1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58" i="22" s="1"/>
  <c r="A123" i="7"/>
  <c r="A122" i="7"/>
  <c r="A121" i="7"/>
  <c r="A120" i="7"/>
  <c r="A119" i="7"/>
  <c r="A118" i="7"/>
  <c r="A117" i="7"/>
  <c r="A116" i="7"/>
  <c r="A115" i="7"/>
  <c r="A114" i="7"/>
  <c r="A113" i="7"/>
  <c r="A112" i="7"/>
  <c r="A46" i="22" s="1"/>
  <c r="A111" i="7"/>
  <c r="A110" i="7"/>
  <c r="A109" i="7"/>
  <c r="A108" i="7"/>
  <c r="A107" i="7"/>
  <c r="A106" i="7"/>
  <c r="A105" i="7"/>
  <c r="A39" i="22" s="1"/>
  <c r="A104" i="7"/>
  <c r="A103" i="7"/>
  <c r="A102" i="7"/>
  <c r="A36" i="22" s="1"/>
  <c r="A101" i="7"/>
  <c r="A100" i="7"/>
  <c r="A99" i="7"/>
  <c r="A98" i="7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19" i="22" s="1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U188" i="7"/>
  <c r="R187" i="7"/>
  <c r="R195" i="7"/>
  <c r="R191" i="7"/>
  <c r="AI135" i="7"/>
  <c r="AI155" i="7"/>
  <c r="AI194" i="7"/>
  <c r="AI177" i="7"/>
  <c r="R189" i="7"/>
  <c r="D169" i="7"/>
  <c r="O138" i="5"/>
  <c r="O146" i="5"/>
  <c r="O154" i="5"/>
  <c r="O162" i="5"/>
  <c r="O170" i="5"/>
  <c r="O178" i="5"/>
  <c r="O186" i="5"/>
  <c r="O194" i="5"/>
  <c r="O202" i="5"/>
  <c r="D131" i="7"/>
  <c r="D137" i="7"/>
  <c r="D139" i="7"/>
  <c r="C153" i="7"/>
  <c r="C155" i="7"/>
  <c r="T155" i="7" s="1"/>
  <c r="C161" i="7"/>
  <c r="C163" i="7"/>
  <c r="D179" i="7"/>
  <c r="D197" i="7"/>
  <c r="O144" i="5"/>
  <c r="O152" i="5"/>
  <c r="O160" i="5"/>
  <c r="O168" i="5"/>
  <c r="O176" i="5"/>
  <c r="O184" i="5"/>
  <c r="O192" i="5"/>
  <c r="O200" i="5"/>
  <c r="D153" i="7"/>
  <c r="D155" i="7"/>
  <c r="D161" i="7"/>
  <c r="D163" i="7"/>
  <c r="C177" i="7"/>
  <c r="C193" i="7"/>
  <c r="C195" i="7"/>
  <c r="O139" i="5"/>
  <c r="O147" i="5"/>
  <c r="O155" i="5"/>
  <c r="O179" i="5"/>
  <c r="O187" i="5"/>
  <c r="O195" i="5"/>
  <c r="O203" i="5"/>
  <c r="C145" i="7"/>
  <c r="D177" i="7"/>
  <c r="C187" i="7"/>
  <c r="D193" i="7"/>
  <c r="D145" i="7"/>
  <c r="C147" i="7"/>
  <c r="T147" i="7" s="1"/>
  <c r="O145" i="5"/>
  <c r="O193" i="5"/>
  <c r="AI159" i="7"/>
  <c r="AI179" i="7"/>
  <c r="AI131" i="7"/>
  <c r="AI133" i="7"/>
  <c r="AI171" i="7"/>
  <c r="D129" i="7"/>
  <c r="M136" i="5"/>
  <c r="M135" i="5"/>
  <c r="M134" i="5"/>
  <c r="D128" i="7"/>
  <c r="U129" i="7" s="1"/>
  <c r="C128" i="7"/>
  <c r="C127" i="7"/>
  <c r="D127" i="7"/>
  <c r="U128" i="7" s="1"/>
  <c r="O135" i="5"/>
  <c r="C129" i="7"/>
  <c r="O136" i="5"/>
  <c r="AA3" i="5"/>
  <c r="Y3" i="5"/>
  <c r="X3" i="5"/>
  <c r="W3" i="5"/>
  <c r="V3" i="5"/>
  <c r="U3" i="5"/>
  <c r="R3" i="5"/>
  <c r="AI118" i="1"/>
  <c r="AI117" i="1"/>
  <c r="AI116" i="1"/>
  <c r="AD118" i="1"/>
  <c r="AC117" i="1"/>
  <c r="Z119" i="1"/>
  <c r="AR119" i="1"/>
  <c r="AQ119" i="1"/>
  <c r="AR118" i="1"/>
  <c r="AQ118" i="1"/>
  <c r="AR117" i="1"/>
  <c r="AQ117" i="1"/>
  <c r="AR116" i="1"/>
  <c r="AQ116" i="1"/>
  <c r="AK118" i="1"/>
  <c r="E88" i="23" s="1"/>
  <c r="AK117" i="1"/>
  <c r="E87" i="23" s="1"/>
  <c r="AK116" i="1"/>
  <c r="E86" i="23" s="1"/>
  <c r="AH119" i="1"/>
  <c r="AG119" i="1"/>
  <c r="AH118" i="1"/>
  <c r="AG118" i="1"/>
  <c r="AH117" i="1"/>
  <c r="AG117" i="1"/>
  <c r="AH116" i="1"/>
  <c r="AG116" i="1"/>
  <c r="AF119" i="1"/>
  <c r="AE119" i="1"/>
  <c r="AF118" i="1"/>
  <c r="AE118" i="1"/>
  <c r="AF117" i="1"/>
  <c r="AE117" i="1"/>
  <c r="AF116" i="1"/>
  <c r="AE116" i="1"/>
  <c r="T133" i="5"/>
  <c r="T132" i="5"/>
  <c r="T131" i="5"/>
  <c r="T130" i="5"/>
  <c r="M133" i="5"/>
  <c r="M132" i="5"/>
  <c r="M131" i="5"/>
  <c r="M130" i="5"/>
  <c r="D126" i="7"/>
  <c r="C126" i="7"/>
  <c r="AI127" i="7"/>
  <c r="O134" i="5"/>
  <c r="D123" i="7"/>
  <c r="U123" i="7" s="1"/>
  <c r="D57" i="22" s="1"/>
  <c r="C123" i="7"/>
  <c r="O132" i="5"/>
  <c r="D125" i="7"/>
  <c r="C125" i="7"/>
  <c r="C124" i="7"/>
  <c r="T124" i="7" s="1"/>
  <c r="C58" i="22" s="1"/>
  <c r="D124" i="7"/>
  <c r="AJ117" i="1"/>
  <c r="AJ118" i="1"/>
  <c r="O131" i="5"/>
  <c r="O133" i="5"/>
  <c r="AS9" i="7"/>
  <c r="AS8" i="7"/>
  <c r="AS7" i="7"/>
  <c r="AS6" i="7"/>
  <c r="AS5" i="7"/>
  <c r="AS4" i="7"/>
  <c r="AS3" i="7"/>
  <c r="AS2" i="7"/>
  <c r="AR9" i="7"/>
  <c r="AR8" i="7"/>
  <c r="AR7" i="7"/>
  <c r="AR6" i="7"/>
  <c r="AR5" i="7"/>
  <c r="AR4" i="7"/>
  <c r="AR3" i="7"/>
  <c r="AR2" i="7"/>
  <c r="E9" i="7"/>
  <c r="V9" i="7" s="1"/>
  <c r="E8" i="7"/>
  <c r="V8" i="7" s="1"/>
  <c r="E7" i="7"/>
  <c r="V7" i="7" s="1"/>
  <c r="E6" i="7"/>
  <c r="V6" i="7" s="1"/>
  <c r="E5" i="7"/>
  <c r="V5" i="7" s="1"/>
  <c r="E4" i="7"/>
  <c r="V4" i="7" s="1"/>
  <c r="E3" i="7"/>
  <c r="V3" i="7" s="1"/>
  <c r="E2" i="7"/>
  <c r="V2" i="7"/>
  <c r="AS130" i="5"/>
  <c r="AH115" i="1"/>
  <c r="AH114" i="1"/>
  <c r="AH113" i="1"/>
  <c r="AH112" i="1"/>
  <c r="AH111" i="1"/>
  <c r="AH110" i="1"/>
  <c r="AH109" i="1"/>
  <c r="AH108" i="1"/>
  <c r="AH107" i="1"/>
  <c r="AH106" i="1"/>
  <c r="AH105" i="1"/>
  <c r="AH104" i="1"/>
  <c r="AH103" i="1"/>
  <c r="AH102" i="1"/>
  <c r="AH101" i="1"/>
  <c r="AH100" i="1"/>
  <c r="AH99" i="1"/>
  <c r="AH98" i="1"/>
  <c r="AH97" i="1"/>
  <c r="AH96" i="1"/>
  <c r="AH95" i="1"/>
  <c r="AH94" i="1"/>
  <c r="AH93" i="1"/>
  <c r="AH92" i="1"/>
  <c r="AH91" i="1"/>
  <c r="AH90" i="1"/>
  <c r="AH89" i="1"/>
  <c r="AH88" i="1"/>
  <c r="AH87" i="1"/>
  <c r="AH86" i="1"/>
  <c r="AH85" i="1"/>
  <c r="AH84" i="1"/>
  <c r="AH83" i="1"/>
  <c r="AH82" i="1"/>
  <c r="AH81" i="1"/>
  <c r="AH80" i="1"/>
  <c r="AH79" i="1"/>
  <c r="AH78" i="1"/>
  <c r="AH77" i="1"/>
  <c r="AH76" i="1"/>
  <c r="AH75" i="1"/>
  <c r="AH74" i="1"/>
  <c r="AH73" i="1"/>
  <c r="AH72" i="1"/>
  <c r="AH71" i="1"/>
  <c r="AH70" i="1"/>
  <c r="AH69" i="1"/>
  <c r="AH68" i="1"/>
  <c r="AH67" i="1"/>
  <c r="AH66" i="1"/>
  <c r="AH65" i="1"/>
  <c r="AH64" i="1"/>
  <c r="AH63" i="1"/>
  <c r="AH62" i="1"/>
  <c r="AH61" i="1"/>
  <c r="AH60" i="1"/>
  <c r="AH59" i="1"/>
  <c r="AH58" i="1"/>
  <c r="AH57" i="1"/>
  <c r="AH56" i="1"/>
  <c r="AH55" i="1"/>
  <c r="AH54" i="1"/>
  <c r="AH53" i="1"/>
  <c r="AH52" i="1"/>
  <c r="AH51" i="1"/>
  <c r="AH50" i="1"/>
  <c r="AH49" i="1"/>
  <c r="AH48" i="1"/>
  <c r="AH47" i="1"/>
  <c r="AH46" i="1"/>
  <c r="AH45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J107" i="1"/>
  <c r="AJ105" i="1"/>
  <c r="AJ101" i="1"/>
  <c r="AJ91" i="1"/>
  <c r="AJ75" i="1"/>
  <c r="AJ59" i="1"/>
  <c r="AJ53" i="1"/>
  <c r="AJ43" i="1"/>
  <c r="AJ29" i="1"/>
  <c r="AJ27" i="1"/>
  <c r="AJ11" i="1"/>
  <c r="AQ5" i="1"/>
  <c r="Q3" i="5"/>
  <c r="E67" i="7"/>
  <c r="V67" i="7" s="1"/>
  <c r="E66" i="7"/>
  <c r="V66" i="7" s="1"/>
  <c r="E65" i="7"/>
  <c r="V65" i="7" s="1"/>
  <c r="E64" i="7"/>
  <c r="V64" i="7" s="1"/>
  <c r="E63" i="7"/>
  <c r="V63" i="7" s="1"/>
  <c r="E62" i="7"/>
  <c r="V62" i="7" s="1"/>
  <c r="E61" i="7"/>
  <c r="E60" i="7"/>
  <c r="V60" i="7" s="1"/>
  <c r="E59" i="7"/>
  <c r="V59" i="7" s="1"/>
  <c r="E58" i="7"/>
  <c r="V58" i="7" s="1"/>
  <c r="E57" i="7"/>
  <c r="V57" i="7" s="1"/>
  <c r="E56" i="7"/>
  <c r="V56" i="7" s="1"/>
  <c r="E55" i="7"/>
  <c r="V55" i="7" s="1"/>
  <c r="E54" i="7"/>
  <c r="V54" i="7" s="1"/>
  <c r="E53" i="7"/>
  <c r="E52" i="7"/>
  <c r="E51" i="7"/>
  <c r="E50" i="7"/>
  <c r="V50" i="7" s="1"/>
  <c r="E49" i="7"/>
  <c r="E48" i="7"/>
  <c r="V48" i="7" s="1"/>
  <c r="E47" i="7"/>
  <c r="V47" i="7" s="1"/>
  <c r="E46" i="7"/>
  <c r="V46" i="7" s="1"/>
  <c r="E45" i="7"/>
  <c r="V45" i="7" s="1"/>
  <c r="E44" i="7"/>
  <c r="V44" i="7" s="1"/>
  <c r="E43" i="7"/>
  <c r="V43" i="7" s="1"/>
  <c r="E42" i="7"/>
  <c r="V42" i="7" s="1"/>
  <c r="E41" i="7"/>
  <c r="E40" i="7"/>
  <c r="V40" i="7" s="1"/>
  <c r="E39" i="7"/>
  <c r="V39" i="7" s="1"/>
  <c r="E38" i="7"/>
  <c r="V38" i="7" s="1"/>
  <c r="E37" i="7"/>
  <c r="E36" i="7"/>
  <c r="E35" i="7"/>
  <c r="V35" i="7" s="1"/>
  <c r="E34" i="7"/>
  <c r="V34" i="7" s="1"/>
  <c r="E33" i="7"/>
  <c r="V33" i="7" s="1"/>
  <c r="E32" i="7"/>
  <c r="V32" i="7" s="1"/>
  <c r="E31" i="7"/>
  <c r="V31" i="7" s="1"/>
  <c r="E30" i="7"/>
  <c r="V30" i="7" s="1"/>
  <c r="E29" i="7"/>
  <c r="V29" i="7" s="1"/>
  <c r="E28" i="7"/>
  <c r="E27" i="7"/>
  <c r="V27" i="7" s="1"/>
  <c r="E26" i="7"/>
  <c r="V26" i="7" s="1"/>
  <c r="E25" i="7"/>
  <c r="V25" i="7" s="1"/>
  <c r="E24" i="7"/>
  <c r="V24" i="7" s="1"/>
  <c r="E23" i="7"/>
  <c r="V23" i="7"/>
  <c r="E22" i="7"/>
  <c r="V22" i="7" s="1"/>
  <c r="E21" i="7"/>
  <c r="E20" i="7"/>
  <c r="V20" i="7" s="1"/>
  <c r="E19" i="7"/>
  <c r="V19" i="7" s="1"/>
  <c r="E18" i="7"/>
  <c r="V18" i="7" s="1"/>
  <c r="E17" i="7"/>
  <c r="E16" i="7"/>
  <c r="V16" i="7" s="1"/>
  <c r="E15" i="7"/>
  <c r="V15" i="7" s="1"/>
  <c r="E14" i="7"/>
  <c r="E13" i="7"/>
  <c r="E12" i="7"/>
  <c r="V12" i="7" s="1"/>
  <c r="E11" i="7"/>
  <c r="V11" i="7" s="1"/>
  <c r="E10" i="7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AR115" i="1"/>
  <c r="AQ115" i="1"/>
  <c r="AR114" i="1"/>
  <c r="AQ114" i="1"/>
  <c r="AR113" i="1"/>
  <c r="AQ113" i="1"/>
  <c r="AR112" i="1"/>
  <c r="AQ112" i="1"/>
  <c r="AR111" i="1"/>
  <c r="AQ111" i="1"/>
  <c r="AR110" i="1"/>
  <c r="AQ110" i="1"/>
  <c r="AR109" i="1"/>
  <c r="AQ109" i="1"/>
  <c r="AR108" i="1"/>
  <c r="AQ108" i="1"/>
  <c r="AR107" i="1"/>
  <c r="AQ107" i="1"/>
  <c r="AR106" i="1"/>
  <c r="AQ106" i="1"/>
  <c r="AR105" i="1"/>
  <c r="AQ105" i="1"/>
  <c r="AR104" i="1"/>
  <c r="AQ104" i="1"/>
  <c r="AR103" i="1"/>
  <c r="AQ103" i="1"/>
  <c r="AR102" i="1"/>
  <c r="AQ102" i="1"/>
  <c r="AR101" i="1"/>
  <c r="AQ101" i="1"/>
  <c r="AR100" i="1"/>
  <c r="AQ100" i="1"/>
  <c r="AR99" i="1"/>
  <c r="AQ99" i="1"/>
  <c r="AR98" i="1"/>
  <c r="AQ98" i="1"/>
  <c r="AR97" i="1"/>
  <c r="AQ97" i="1"/>
  <c r="AR96" i="1"/>
  <c r="AQ96" i="1"/>
  <c r="AR95" i="1"/>
  <c r="AQ95" i="1"/>
  <c r="AR94" i="1"/>
  <c r="AQ94" i="1"/>
  <c r="AR93" i="1"/>
  <c r="AQ93" i="1"/>
  <c r="AR92" i="1"/>
  <c r="AQ92" i="1"/>
  <c r="AR91" i="1"/>
  <c r="AQ91" i="1"/>
  <c r="AR90" i="1"/>
  <c r="AQ90" i="1"/>
  <c r="AR89" i="1"/>
  <c r="AQ89" i="1"/>
  <c r="AR88" i="1"/>
  <c r="AQ88" i="1"/>
  <c r="AR87" i="1"/>
  <c r="AQ87" i="1"/>
  <c r="AR86" i="1"/>
  <c r="AQ86" i="1"/>
  <c r="AR85" i="1"/>
  <c r="AQ85" i="1"/>
  <c r="AR84" i="1"/>
  <c r="AQ84" i="1"/>
  <c r="AR83" i="1"/>
  <c r="AQ83" i="1"/>
  <c r="AR82" i="1"/>
  <c r="AQ82" i="1"/>
  <c r="AR81" i="1"/>
  <c r="AQ81" i="1"/>
  <c r="AR80" i="1"/>
  <c r="AQ80" i="1"/>
  <c r="AR79" i="1"/>
  <c r="AQ79" i="1"/>
  <c r="AR78" i="1"/>
  <c r="AQ78" i="1"/>
  <c r="AR77" i="1"/>
  <c r="AQ77" i="1"/>
  <c r="AR76" i="1"/>
  <c r="AQ76" i="1"/>
  <c r="AR75" i="1"/>
  <c r="AQ75" i="1"/>
  <c r="AR74" i="1"/>
  <c r="AQ74" i="1"/>
  <c r="AR73" i="1"/>
  <c r="AQ73" i="1"/>
  <c r="AR72" i="1"/>
  <c r="AQ72" i="1"/>
  <c r="AR71" i="1"/>
  <c r="AQ71" i="1"/>
  <c r="AR70" i="1"/>
  <c r="AQ70" i="1"/>
  <c r="AR69" i="1"/>
  <c r="AQ69" i="1"/>
  <c r="AR68" i="1"/>
  <c r="AQ68" i="1"/>
  <c r="AR67" i="1"/>
  <c r="AQ67" i="1"/>
  <c r="AR66" i="1"/>
  <c r="AQ66" i="1"/>
  <c r="AR65" i="1"/>
  <c r="AQ65" i="1"/>
  <c r="AR64" i="1"/>
  <c r="AQ64" i="1"/>
  <c r="AR63" i="1"/>
  <c r="AQ63" i="1"/>
  <c r="AR62" i="1"/>
  <c r="AQ62" i="1"/>
  <c r="AR61" i="1"/>
  <c r="AQ61" i="1"/>
  <c r="AR60" i="1"/>
  <c r="AQ60" i="1"/>
  <c r="AR59" i="1"/>
  <c r="AQ59" i="1"/>
  <c r="AR58" i="1"/>
  <c r="AQ58" i="1"/>
  <c r="AR57" i="1"/>
  <c r="AQ57" i="1"/>
  <c r="AR56" i="1"/>
  <c r="AQ56" i="1"/>
  <c r="AR55" i="1"/>
  <c r="AQ55" i="1"/>
  <c r="AR54" i="1"/>
  <c r="AQ54" i="1"/>
  <c r="AR53" i="1"/>
  <c r="AQ53" i="1"/>
  <c r="AR52" i="1"/>
  <c r="AQ52" i="1"/>
  <c r="AR51" i="1"/>
  <c r="AQ51" i="1"/>
  <c r="AR50" i="1"/>
  <c r="AQ50" i="1"/>
  <c r="AR49" i="1"/>
  <c r="AQ49" i="1"/>
  <c r="AR48" i="1"/>
  <c r="AQ48" i="1"/>
  <c r="AR47" i="1"/>
  <c r="AQ47" i="1"/>
  <c r="AR46" i="1"/>
  <c r="AQ46" i="1"/>
  <c r="AR45" i="1"/>
  <c r="AQ45" i="1"/>
  <c r="AR44" i="1"/>
  <c r="AQ44" i="1"/>
  <c r="AR43" i="1"/>
  <c r="AQ43" i="1"/>
  <c r="AR42" i="1"/>
  <c r="AQ42" i="1"/>
  <c r="AR41" i="1"/>
  <c r="AQ41" i="1"/>
  <c r="AR40" i="1"/>
  <c r="AQ40" i="1"/>
  <c r="AR39" i="1"/>
  <c r="AQ39" i="1"/>
  <c r="AR38" i="1"/>
  <c r="AQ38" i="1"/>
  <c r="AR37" i="1"/>
  <c r="AQ37" i="1"/>
  <c r="AR36" i="1"/>
  <c r="AQ36" i="1"/>
  <c r="AR35" i="1"/>
  <c r="AQ35" i="1"/>
  <c r="AR34" i="1"/>
  <c r="AQ34" i="1"/>
  <c r="AR33" i="1"/>
  <c r="AQ33" i="1"/>
  <c r="AR32" i="1"/>
  <c r="AQ32" i="1"/>
  <c r="AR31" i="1"/>
  <c r="AQ31" i="1"/>
  <c r="AR30" i="1"/>
  <c r="AQ30" i="1"/>
  <c r="AR29" i="1"/>
  <c r="AQ29" i="1"/>
  <c r="AR28" i="1"/>
  <c r="AQ28" i="1"/>
  <c r="AR27" i="1"/>
  <c r="AQ27" i="1"/>
  <c r="AR26" i="1"/>
  <c r="AQ26" i="1"/>
  <c r="AR25" i="1"/>
  <c r="AQ25" i="1"/>
  <c r="AR24" i="1"/>
  <c r="AQ24" i="1"/>
  <c r="AR23" i="1"/>
  <c r="AQ23" i="1"/>
  <c r="AR22" i="1"/>
  <c r="AQ22" i="1"/>
  <c r="AR21" i="1"/>
  <c r="AQ21" i="1"/>
  <c r="AR20" i="1"/>
  <c r="AQ20" i="1"/>
  <c r="AR19" i="1"/>
  <c r="AQ19" i="1"/>
  <c r="AR18" i="1"/>
  <c r="AQ18" i="1"/>
  <c r="AR17" i="1"/>
  <c r="AQ17" i="1"/>
  <c r="AR16" i="1"/>
  <c r="AQ16" i="1"/>
  <c r="AR15" i="1"/>
  <c r="AQ15" i="1"/>
  <c r="AR14" i="1"/>
  <c r="AQ14" i="1"/>
  <c r="AR13" i="1"/>
  <c r="AQ13" i="1"/>
  <c r="AR12" i="1"/>
  <c r="AQ12" i="1"/>
  <c r="AR11" i="1"/>
  <c r="AQ11" i="1"/>
  <c r="AR10" i="1"/>
  <c r="AQ10" i="1"/>
  <c r="AR9" i="1"/>
  <c r="AQ9" i="1"/>
  <c r="AR8" i="1"/>
  <c r="AQ8" i="1"/>
  <c r="AR7" i="1"/>
  <c r="AQ7" i="1"/>
  <c r="AR6" i="1"/>
  <c r="AQ6" i="1"/>
  <c r="AR5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5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J114" i="1"/>
  <c r="AJ112" i="1"/>
  <c r="AJ110" i="1"/>
  <c r="AJ109" i="1"/>
  <c r="AJ106" i="1"/>
  <c r="AJ102" i="1"/>
  <c r="AJ98" i="1"/>
  <c r="AJ94" i="1"/>
  <c r="AJ92" i="1"/>
  <c r="AJ90" i="1"/>
  <c r="AJ89" i="1"/>
  <c r="AJ86" i="1"/>
  <c r="AJ85" i="1"/>
  <c r="AJ82" i="1"/>
  <c r="AJ81" i="1"/>
  <c r="AJ78" i="1"/>
  <c r="AJ76" i="1"/>
  <c r="AN76" i="1" s="1"/>
  <c r="AJ74" i="1"/>
  <c r="AJ73" i="1"/>
  <c r="AJ70" i="1"/>
  <c r="AJ69" i="1"/>
  <c r="AJ66" i="1"/>
  <c r="AJ65" i="1"/>
  <c r="AJ62" i="1"/>
  <c r="AJ61" i="1"/>
  <c r="AJ58" i="1"/>
  <c r="AJ54" i="1"/>
  <c r="AJ50" i="1"/>
  <c r="AJ46" i="1"/>
  <c r="AJ45" i="1"/>
  <c r="AJ44" i="1"/>
  <c r="AJ42" i="1"/>
  <c r="AJ38" i="1"/>
  <c r="AJ34" i="1"/>
  <c r="AJ30" i="1"/>
  <c r="AJ26" i="1"/>
  <c r="AJ25" i="1"/>
  <c r="AJ22" i="1"/>
  <c r="AJ21" i="1"/>
  <c r="AJ18" i="1"/>
  <c r="AJ17" i="1"/>
  <c r="AJ16" i="1"/>
  <c r="AJ14" i="1"/>
  <c r="AJ10" i="1"/>
  <c r="AJ9" i="1"/>
  <c r="AJ6" i="1"/>
  <c r="AJ5" i="1"/>
  <c r="AK115" i="1"/>
  <c r="E85" i="23" s="1"/>
  <c r="AK114" i="1"/>
  <c r="E84" i="23" s="1"/>
  <c r="AK113" i="1"/>
  <c r="E83" i="23" s="1"/>
  <c r="AK112" i="1"/>
  <c r="E82" i="23" s="1"/>
  <c r="AK111" i="1"/>
  <c r="E81" i="23" s="1"/>
  <c r="AK110" i="1"/>
  <c r="E80" i="23" s="1"/>
  <c r="AK109" i="1"/>
  <c r="E79" i="23" s="1"/>
  <c r="AK108" i="1"/>
  <c r="E78" i="23" s="1"/>
  <c r="AK107" i="1"/>
  <c r="E77" i="23" s="1"/>
  <c r="AK106" i="1"/>
  <c r="E76" i="23" s="1"/>
  <c r="AK105" i="1"/>
  <c r="E75" i="23" s="1"/>
  <c r="AK104" i="1"/>
  <c r="E74" i="23" s="1"/>
  <c r="AK103" i="1"/>
  <c r="E73" i="23" s="1"/>
  <c r="AK102" i="1"/>
  <c r="E72" i="23" s="1"/>
  <c r="AK101" i="1"/>
  <c r="E71" i="23" s="1"/>
  <c r="E70" i="23"/>
  <c r="AK99" i="1"/>
  <c r="E69" i="23" s="1"/>
  <c r="AK98" i="1"/>
  <c r="E68" i="23" s="1"/>
  <c r="AK97" i="1"/>
  <c r="E67" i="23" s="1"/>
  <c r="AK96" i="1"/>
  <c r="E66" i="23" s="1"/>
  <c r="AK95" i="1"/>
  <c r="E65" i="23" s="1"/>
  <c r="AK94" i="1"/>
  <c r="E64" i="23" s="1"/>
  <c r="AK93" i="1"/>
  <c r="E63" i="23" s="1"/>
  <c r="AK92" i="1"/>
  <c r="E62" i="23" s="1"/>
  <c r="AK91" i="1"/>
  <c r="E61" i="23" s="1"/>
  <c r="AK90" i="1"/>
  <c r="E60" i="23" s="1"/>
  <c r="AK89" i="1"/>
  <c r="E59" i="23" s="1"/>
  <c r="AK88" i="1"/>
  <c r="E58" i="23" s="1"/>
  <c r="AK87" i="1"/>
  <c r="E57" i="23" s="1"/>
  <c r="AK86" i="1"/>
  <c r="E56" i="23" s="1"/>
  <c r="AK85" i="1"/>
  <c r="E55" i="23" s="1"/>
  <c r="AK84" i="1"/>
  <c r="E54" i="23" s="1"/>
  <c r="AK83" i="1"/>
  <c r="E53" i="23" s="1"/>
  <c r="AK82" i="1"/>
  <c r="E52" i="23" s="1"/>
  <c r="AK81" i="1"/>
  <c r="E51" i="23" s="1"/>
  <c r="AK80" i="1"/>
  <c r="E50" i="23" s="1"/>
  <c r="AK79" i="1"/>
  <c r="E49" i="23" s="1"/>
  <c r="AK78" i="1"/>
  <c r="E48" i="23" s="1"/>
  <c r="AK77" i="1"/>
  <c r="E47" i="23" s="1"/>
  <c r="AK76" i="1"/>
  <c r="E46" i="23" s="1"/>
  <c r="AK75" i="1"/>
  <c r="E45" i="23" s="1"/>
  <c r="AK74" i="1"/>
  <c r="E44" i="23" s="1"/>
  <c r="AK73" i="1"/>
  <c r="E43" i="23" s="1"/>
  <c r="AK72" i="1"/>
  <c r="E42" i="23" s="1"/>
  <c r="AK71" i="1"/>
  <c r="E41" i="23" s="1"/>
  <c r="AK70" i="1"/>
  <c r="E40" i="23" s="1"/>
  <c r="AK69" i="1"/>
  <c r="E39" i="23" s="1"/>
  <c r="AK68" i="1"/>
  <c r="E38" i="23" s="1"/>
  <c r="AK67" i="1"/>
  <c r="E37" i="23" s="1"/>
  <c r="AK66" i="1"/>
  <c r="E36" i="23" s="1"/>
  <c r="AK65" i="1"/>
  <c r="E35" i="23" s="1"/>
  <c r="AK64" i="1"/>
  <c r="E34" i="23" s="1"/>
  <c r="AK63" i="1"/>
  <c r="E33" i="23" s="1"/>
  <c r="AK62" i="1"/>
  <c r="E32" i="23" s="1"/>
  <c r="AK61" i="1"/>
  <c r="E31" i="23" s="1"/>
  <c r="AK60" i="1"/>
  <c r="E30" i="23" s="1"/>
  <c r="AK59" i="1"/>
  <c r="E29" i="23" s="1"/>
  <c r="AK58" i="1"/>
  <c r="E28" i="23" s="1"/>
  <c r="AK57" i="1"/>
  <c r="E27" i="23" s="1"/>
  <c r="AK56" i="1"/>
  <c r="E26" i="23" s="1"/>
  <c r="AK55" i="1"/>
  <c r="E25" i="23" s="1"/>
  <c r="AK54" i="1"/>
  <c r="E24" i="23" s="1"/>
  <c r="AK53" i="1"/>
  <c r="E23" i="23" s="1"/>
  <c r="AK52" i="1"/>
  <c r="E22" i="23" s="1"/>
  <c r="AK51" i="1"/>
  <c r="E21" i="23" s="1"/>
  <c r="AK50" i="1"/>
  <c r="E20" i="23" s="1"/>
  <c r="AK49" i="1"/>
  <c r="E19" i="23" s="1"/>
  <c r="AK48" i="1"/>
  <c r="E18" i="23" s="1"/>
  <c r="AK47" i="1"/>
  <c r="E17" i="23" s="1"/>
  <c r="AK46" i="1"/>
  <c r="E16" i="23" s="1"/>
  <c r="AK45" i="1"/>
  <c r="E15" i="23" s="1"/>
  <c r="AK44" i="1"/>
  <c r="E14" i="23" s="1"/>
  <c r="AK43" i="1"/>
  <c r="E13" i="23" s="1"/>
  <c r="AK42" i="1"/>
  <c r="E12" i="23" s="1"/>
  <c r="AK41" i="1"/>
  <c r="E11" i="23" s="1"/>
  <c r="AK40" i="1"/>
  <c r="E10" i="23" s="1"/>
  <c r="AK39" i="1"/>
  <c r="E9" i="23" s="1"/>
  <c r="AK38" i="1"/>
  <c r="E8" i="23" s="1"/>
  <c r="AK37" i="1"/>
  <c r="E7" i="23" s="1"/>
  <c r="AK36" i="1"/>
  <c r="E6" i="23" s="1"/>
  <c r="AK35" i="1"/>
  <c r="E5" i="23" s="1"/>
  <c r="AK34" i="1"/>
  <c r="E4" i="23" s="1"/>
  <c r="AK33" i="1"/>
  <c r="E3" i="23" s="1"/>
  <c r="AK32" i="1"/>
  <c r="E2" i="23" s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I4" i="1"/>
  <c r="T129" i="5"/>
  <c r="T128" i="5"/>
  <c r="T127" i="5"/>
  <c r="T126" i="5"/>
  <c r="T125" i="5"/>
  <c r="T124" i="5"/>
  <c r="T123" i="5"/>
  <c r="T122" i="5"/>
  <c r="T121" i="5"/>
  <c r="T120" i="5"/>
  <c r="T119" i="5"/>
  <c r="T118" i="5"/>
  <c r="T117" i="5"/>
  <c r="T116" i="5"/>
  <c r="T115" i="5"/>
  <c r="T114" i="5"/>
  <c r="T113" i="5"/>
  <c r="T112" i="5"/>
  <c r="T111" i="5"/>
  <c r="T110" i="5"/>
  <c r="T109" i="5"/>
  <c r="T108" i="5"/>
  <c r="T107" i="5"/>
  <c r="T106" i="5"/>
  <c r="T105" i="5"/>
  <c r="T104" i="5"/>
  <c r="T103" i="5"/>
  <c r="T102" i="5"/>
  <c r="T101" i="5"/>
  <c r="T100" i="5"/>
  <c r="T99" i="5"/>
  <c r="T98" i="5"/>
  <c r="T97" i="5"/>
  <c r="T96" i="5"/>
  <c r="T95" i="5"/>
  <c r="T94" i="5"/>
  <c r="T93" i="5"/>
  <c r="T92" i="5"/>
  <c r="T91" i="5"/>
  <c r="T90" i="5"/>
  <c r="T89" i="5"/>
  <c r="T88" i="5"/>
  <c r="T87" i="5"/>
  <c r="T86" i="5"/>
  <c r="T85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T9" i="5"/>
  <c r="T8" i="5"/>
  <c r="T7" i="5"/>
  <c r="C119" i="7"/>
  <c r="C118" i="7"/>
  <c r="T119" i="7" s="1"/>
  <c r="C116" i="7"/>
  <c r="C115" i="7"/>
  <c r="C112" i="7"/>
  <c r="D110" i="7"/>
  <c r="C108" i="7"/>
  <c r="D105" i="7"/>
  <c r="D102" i="7"/>
  <c r="C98" i="7"/>
  <c r="C96" i="7"/>
  <c r="D94" i="7"/>
  <c r="C92" i="7"/>
  <c r="D82" i="7"/>
  <c r="D79" i="7"/>
  <c r="D76" i="7"/>
  <c r="D72" i="7"/>
  <c r="D70" i="7"/>
  <c r="C66" i="7"/>
  <c r="D64" i="7"/>
  <c r="C59" i="7"/>
  <c r="C56" i="7"/>
  <c r="C55" i="7"/>
  <c r="C54" i="7"/>
  <c r="C52" i="7"/>
  <c r="C46" i="7"/>
  <c r="T47" i="7" s="1"/>
  <c r="C44" i="7"/>
  <c r="D42" i="7"/>
  <c r="D38" i="7"/>
  <c r="C36" i="7"/>
  <c r="C34" i="7"/>
  <c r="C32" i="7"/>
  <c r="C28" i="7"/>
  <c r="D26" i="7"/>
  <c r="D25" i="7"/>
  <c r="D20" i="7"/>
  <c r="D18" i="7"/>
  <c r="D16" i="7"/>
  <c r="N8" i="5"/>
  <c r="N7" i="5"/>
  <c r="N6" i="5"/>
  <c r="N5" i="5"/>
  <c r="D50" i="7"/>
  <c r="C50" i="7"/>
  <c r="D74" i="7"/>
  <c r="C82" i="7"/>
  <c r="C86" i="7"/>
  <c r="D86" i="7"/>
  <c r="C102" i="7"/>
  <c r="D106" i="7"/>
  <c r="C106" i="7"/>
  <c r="D114" i="7"/>
  <c r="D118" i="7"/>
  <c r="D91" i="7"/>
  <c r="C111" i="7"/>
  <c r="D68" i="7"/>
  <c r="C13" i="7"/>
  <c r="D45" i="7"/>
  <c r="D89" i="7"/>
  <c r="U89" i="7" s="1"/>
  <c r="V21" i="7"/>
  <c r="AC23" i="1"/>
  <c r="AA109" i="7"/>
  <c r="G43" i="22" s="1"/>
  <c r="AA117" i="7"/>
  <c r="AA133" i="7"/>
  <c r="G67" i="22" s="1"/>
  <c r="AA141" i="7"/>
  <c r="G75" i="22" s="1"/>
  <c r="AA149" i="7"/>
  <c r="AA157" i="7"/>
  <c r="G91" i="22" s="1"/>
  <c r="AA165" i="7"/>
  <c r="G99" i="22" s="1"/>
  <c r="AA173" i="7"/>
  <c r="AA181" i="7"/>
  <c r="G115" i="22" s="1"/>
  <c r="Z180" i="7"/>
  <c r="F114" i="22" s="1"/>
  <c r="Z149" i="7"/>
  <c r="F83" i="22" s="1"/>
  <c r="Z172" i="7"/>
  <c r="F106" i="22" s="1"/>
  <c r="AA96" i="7"/>
  <c r="G30" i="22" s="1"/>
  <c r="Z124" i="7"/>
  <c r="F58" i="22" s="1"/>
  <c r="AA97" i="7"/>
  <c r="G31" i="22" s="1"/>
  <c r="AA105" i="7"/>
  <c r="G39" i="22" s="1"/>
  <c r="AA113" i="7"/>
  <c r="AA121" i="7"/>
  <c r="G55" i="22" s="1"/>
  <c r="AA129" i="7"/>
  <c r="G63" i="22" s="1"/>
  <c r="AA137" i="7"/>
  <c r="AA145" i="7"/>
  <c r="G79" i="22" s="1"/>
  <c r="AA153" i="7"/>
  <c r="G87" i="22" s="1"/>
  <c r="AA161" i="7"/>
  <c r="G95" i="22" s="1"/>
  <c r="AA169" i="7"/>
  <c r="G103" i="22" s="1"/>
  <c r="AA177" i="7"/>
  <c r="AA178" i="7"/>
  <c r="G112" i="22" s="1"/>
  <c r="D60" i="7"/>
  <c r="D46" i="7"/>
  <c r="C40" i="7"/>
  <c r="D84" i="7"/>
  <c r="C120" i="7"/>
  <c r="T120" i="7" s="1"/>
  <c r="O126" i="5"/>
  <c r="D78" i="7"/>
  <c r="D54" i="7"/>
  <c r="R65" i="7"/>
  <c r="D88" i="7"/>
  <c r="C16" i="7"/>
  <c r="D80" i="7"/>
  <c r="C48" i="7"/>
  <c r="C72" i="7"/>
  <c r="C110" i="7"/>
  <c r="C78" i="7"/>
  <c r="D58" i="7"/>
  <c r="D34" i="7"/>
  <c r="O46" i="5"/>
  <c r="O78" i="5"/>
  <c r="D122" i="7"/>
  <c r="C122" i="7"/>
  <c r="T123" i="7" s="1"/>
  <c r="C57" i="22" s="1"/>
  <c r="AC116" i="1"/>
  <c r="C38" i="7"/>
  <c r="O24" i="5"/>
  <c r="D121" i="7"/>
  <c r="C121" i="7"/>
  <c r="AJ13" i="1"/>
  <c r="AJ33" i="1"/>
  <c r="AJ41" i="1"/>
  <c r="AJ93" i="1"/>
  <c r="AJ113" i="1"/>
  <c r="AJ116" i="1"/>
  <c r="AJ37" i="1"/>
  <c r="AJ49" i="1"/>
  <c r="AJ57" i="1"/>
  <c r="AJ77" i="1"/>
  <c r="AJ97" i="1"/>
  <c r="V37" i="7"/>
  <c r="V10" i="7"/>
  <c r="V14" i="7"/>
  <c r="V61" i="7"/>
  <c r="V13" i="7"/>
  <c r="V41" i="7"/>
  <c r="V53" i="7"/>
  <c r="V51" i="7"/>
  <c r="V49" i="7"/>
  <c r="V17" i="7"/>
  <c r="V28" i="7"/>
  <c r="V36" i="7"/>
  <c r="V52" i="7"/>
  <c r="AI121" i="7"/>
  <c r="Z35" i="1"/>
  <c r="AD113" i="1"/>
  <c r="Z40" i="1"/>
  <c r="AD29" i="1"/>
  <c r="AD30" i="1"/>
  <c r="Z39" i="1"/>
  <c r="AD41" i="1"/>
  <c r="AD46" i="1"/>
  <c r="Z51" i="1"/>
  <c r="Z55" i="1"/>
  <c r="Z56" i="1"/>
  <c r="AD58" i="1"/>
  <c r="AD62" i="1"/>
  <c r="Z67" i="1"/>
  <c r="Z68" i="1"/>
  <c r="Z71" i="1"/>
  <c r="AD77" i="1"/>
  <c r="AD78" i="1"/>
  <c r="Z83" i="1"/>
  <c r="Z87" i="1"/>
  <c r="AD99" i="1"/>
  <c r="Z109" i="1"/>
  <c r="Z72" i="1"/>
  <c r="AC48" i="1"/>
  <c r="AC96" i="1"/>
  <c r="Z88" i="1"/>
  <c r="Y23" i="1"/>
  <c r="Y36" i="1"/>
  <c r="AD115" i="1"/>
  <c r="AC61" i="1"/>
  <c r="AC93" i="1"/>
  <c r="AC45" i="1"/>
  <c r="AC64" i="1"/>
  <c r="AC72" i="1"/>
  <c r="Y85" i="1"/>
  <c r="AC101" i="1"/>
  <c r="Y93" i="1"/>
  <c r="Y84" i="1"/>
  <c r="AD109" i="1"/>
  <c r="AC69" i="1"/>
  <c r="AC104" i="1"/>
  <c r="AC80" i="1"/>
  <c r="Y100" i="1"/>
  <c r="AC37" i="1"/>
  <c r="D10" i="7"/>
  <c r="C10" i="7"/>
  <c r="D14" i="7"/>
  <c r="C14" i="7"/>
  <c r="T14" i="7" s="1"/>
  <c r="R15" i="7"/>
  <c r="C18" i="7"/>
  <c r="C22" i="7"/>
  <c r="D22" i="7"/>
  <c r="C26" i="7"/>
  <c r="R27" i="7"/>
  <c r="C30" i="7"/>
  <c r="D30" i="7"/>
  <c r="AJ4" i="1"/>
  <c r="AJ8" i="1"/>
  <c r="AJ36" i="1"/>
  <c r="AJ40" i="1"/>
  <c r="AJ39" i="1"/>
  <c r="AJ56" i="1"/>
  <c r="AI75" i="7"/>
  <c r="AJ84" i="1"/>
  <c r="AJ88" i="1"/>
  <c r="Z21" i="1"/>
  <c r="Z29" i="1"/>
  <c r="Z31" i="1"/>
  <c r="Z41" i="1"/>
  <c r="Z43" i="1"/>
  <c r="Z47" i="1"/>
  <c r="Z49" i="1"/>
  <c r="Z61" i="1"/>
  <c r="Z64" i="1"/>
  <c r="Z73" i="1"/>
  <c r="Z75" i="1"/>
  <c r="Z80" i="1"/>
  <c r="Z81" i="1"/>
  <c r="Z93" i="1"/>
  <c r="AD102" i="1"/>
  <c r="AD111" i="1"/>
  <c r="O112" i="5"/>
  <c r="D98" i="7"/>
  <c r="D90" i="7"/>
  <c r="C74" i="7"/>
  <c r="D66" i="7"/>
  <c r="D62" i="7"/>
  <c r="U62" i="7" s="1"/>
  <c r="C42" i="7"/>
  <c r="AJ96" i="1"/>
  <c r="Y21" i="1"/>
  <c r="Y22" i="1"/>
  <c r="AC32" i="1"/>
  <c r="Y40" i="1"/>
  <c r="Y48" i="1"/>
  <c r="Y56" i="1"/>
  <c r="AC62" i="1"/>
  <c r="AC68" i="1"/>
  <c r="AC76" i="1"/>
  <c r="AC84" i="1"/>
  <c r="AC92" i="1"/>
  <c r="Y96" i="1"/>
  <c r="Y104" i="1"/>
  <c r="Y112" i="1"/>
  <c r="C70" i="7"/>
  <c r="C58" i="7"/>
  <c r="T59" i="7" s="1"/>
  <c r="C62" i="7"/>
  <c r="C90" i="7"/>
  <c r="C94" i="7"/>
  <c r="C114" i="7"/>
  <c r="T115" i="7" s="1"/>
  <c r="O130" i="5"/>
  <c r="C5" i="7"/>
  <c r="D5" i="7"/>
  <c r="D13" i="7"/>
  <c r="O25" i="5"/>
  <c r="C17" i="7"/>
  <c r="R18" i="7"/>
  <c r="C25" i="7"/>
  <c r="T25" i="7" s="1"/>
  <c r="O40" i="5"/>
  <c r="O49" i="5"/>
  <c r="C41" i="7"/>
  <c r="C45" i="7"/>
  <c r="T46" i="7" s="1"/>
  <c r="D53" i="7"/>
  <c r="D61" i="7"/>
  <c r="C61" i="7"/>
  <c r="C65" i="7"/>
  <c r="D65" i="7"/>
  <c r="C73" i="7"/>
  <c r="T73" i="7" s="1"/>
  <c r="C77" i="7"/>
  <c r="D77" i="7"/>
  <c r="U77" i="7" s="1"/>
  <c r="O93" i="5"/>
  <c r="O101" i="5"/>
  <c r="C93" i="7"/>
  <c r="T93" i="7" s="1"/>
  <c r="D93" i="7"/>
  <c r="O108" i="5"/>
  <c r="C109" i="7"/>
  <c r="D109" i="7"/>
  <c r="AJ7" i="1"/>
  <c r="AN7" i="1" s="1"/>
  <c r="AJ15" i="1"/>
  <c r="AN15" i="1" s="1"/>
  <c r="AJ31" i="1"/>
  <c r="AJ35" i="1"/>
  <c r="AJ47" i="1"/>
  <c r="AJ51" i="1"/>
  <c r="AJ55" i="1"/>
  <c r="AJ63" i="1"/>
  <c r="AJ67" i="1"/>
  <c r="AN67" i="1" s="1"/>
  <c r="AJ71" i="1"/>
  <c r="AJ79" i="1"/>
  <c r="AJ95" i="1"/>
  <c r="AJ99" i="1"/>
  <c r="AN99" i="1" s="1"/>
  <c r="AJ103" i="1"/>
  <c r="AI117" i="7"/>
  <c r="AJ111" i="1"/>
  <c r="R41" i="7"/>
  <c r="O61" i="5"/>
  <c r="D73" i="7"/>
  <c r="U73" i="7" s="1"/>
  <c r="D7" i="22" s="1"/>
  <c r="R62" i="7"/>
  <c r="R12" i="7"/>
  <c r="AI113" i="7"/>
  <c r="C9" i="7"/>
  <c r="D9" i="7"/>
  <c r="C21" i="7"/>
  <c r="C29" i="7"/>
  <c r="T29" i="7" s="1"/>
  <c r="D29" i="7"/>
  <c r="D37" i="7"/>
  <c r="U38" i="7" s="1"/>
  <c r="R37" i="7"/>
  <c r="O57" i="5"/>
  <c r="D49" i="7"/>
  <c r="R58" i="7"/>
  <c r="C57" i="7"/>
  <c r="T57" i="7" s="1"/>
  <c r="O76" i="5"/>
  <c r="C81" i="7"/>
  <c r="C89" i="7"/>
  <c r="C97" i="7"/>
  <c r="D97" i="7"/>
  <c r="C113" i="7"/>
  <c r="T113" i="7" s="1"/>
  <c r="D117" i="7"/>
  <c r="U117" i="7" s="1"/>
  <c r="O125" i="5"/>
  <c r="AJ19" i="1"/>
  <c r="AJ23" i="1"/>
  <c r="AJ83" i="1"/>
  <c r="AJ87" i="1"/>
  <c r="AI93" i="7"/>
  <c r="AJ115" i="1"/>
  <c r="AN115" i="1" s="1"/>
  <c r="C105" i="7"/>
  <c r="D85" i="7"/>
  <c r="C53" i="7"/>
  <c r="T53" i="7" s="1"/>
  <c r="C33" i="7"/>
  <c r="D21" i="7"/>
  <c r="O29" i="5"/>
  <c r="D113" i="7"/>
  <c r="D101" i="7"/>
  <c r="U102" i="7" s="1"/>
  <c r="D81" i="7"/>
  <c r="D69" i="7"/>
  <c r="D57" i="7"/>
  <c r="C49" i="7"/>
  <c r="C37" i="7"/>
  <c r="D17" i="7"/>
  <c r="U18" i="7" s="1"/>
  <c r="D4" i="7"/>
  <c r="C4" i="7"/>
  <c r="D8" i="7"/>
  <c r="U9" i="7" s="1"/>
  <c r="C8" i="7"/>
  <c r="D12" i="7"/>
  <c r="C12" i="7"/>
  <c r="T13" i="7" s="1"/>
  <c r="C20" i="7"/>
  <c r="D24" i="7"/>
  <c r="C24" i="7"/>
  <c r="D28" i="7"/>
  <c r="D32" i="7"/>
  <c r="D36" i="7"/>
  <c r="O47" i="5"/>
  <c r="D40" i="7"/>
  <c r="D44" i="7"/>
  <c r="D48" i="7"/>
  <c r="D52" i="7"/>
  <c r="O63" i="5"/>
  <c r="D56" i="7"/>
  <c r="C60" i="7"/>
  <c r="T60" i="7" s="1"/>
  <c r="C64" i="7"/>
  <c r="C68" i="7"/>
  <c r="C76" i="7"/>
  <c r="C80" i="7"/>
  <c r="C84" i="7"/>
  <c r="C88" i="7"/>
  <c r="D92" i="7"/>
  <c r="U92" i="7" s="1"/>
  <c r="D96" i="7"/>
  <c r="D100" i="7"/>
  <c r="C100" i="7"/>
  <c r="D104" i="7"/>
  <c r="U105" i="7" s="1"/>
  <c r="C104" i="7"/>
  <c r="O111" i="5"/>
  <c r="D108" i="7"/>
  <c r="U109" i="7" s="1"/>
  <c r="D112" i="7"/>
  <c r="D116" i="7"/>
  <c r="O127" i="5"/>
  <c r="D120" i="7"/>
  <c r="AI97" i="7"/>
  <c r="D2" i="7"/>
  <c r="C2" i="7"/>
  <c r="D6" i="7"/>
  <c r="C6" i="7"/>
  <c r="T7" i="7" s="1"/>
  <c r="R6" i="7"/>
  <c r="O30" i="5"/>
  <c r="O41" i="5"/>
  <c r="O45" i="5"/>
  <c r="O73" i="5"/>
  <c r="O77" i="5"/>
  <c r="O94" i="5"/>
  <c r="O105" i="5"/>
  <c r="O110" i="5"/>
  <c r="AI3" i="7"/>
  <c r="C3" i="7"/>
  <c r="T4" i="7" s="1"/>
  <c r="D3" i="7"/>
  <c r="U4" i="7" s="1"/>
  <c r="D7" i="7"/>
  <c r="C7" i="7"/>
  <c r="AI8" i="7"/>
  <c r="O121" i="5"/>
  <c r="O109" i="5"/>
  <c r="O13" i="5"/>
  <c r="O28" i="5"/>
  <c r="O100" i="5"/>
  <c r="O62" i="5"/>
  <c r="O89" i="5"/>
  <c r="O48" i="5"/>
  <c r="O9" i="5"/>
  <c r="O60" i="5"/>
  <c r="O14" i="5"/>
  <c r="O32" i="5"/>
  <c r="O68" i="5"/>
  <c r="O92" i="5"/>
  <c r="O116" i="5"/>
  <c r="O20" i="5"/>
  <c r="O124" i="5"/>
  <c r="O56" i="5"/>
  <c r="O96" i="5"/>
  <c r="O117" i="5"/>
  <c r="O85" i="5"/>
  <c r="O69" i="5"/>
  <c r="O53" i="5"/>
  <c r="O37" i="5"/>
  <c r="O21" i="5"/>
  <c r="O104" i="5"/>
  <c r="O52" i="5"/>
  <c r="O8" i="5"/>
  <c r="O79" i="5"/>
  <c r="O15" i="5"/>
  <c r="O120" i="5"/>
  <c r="O84" i="5"/>
  <c r="O44" i="5"/>
  <c r="O80" i="5"/>
  <c r="O16" i="5"/>
  <c r="O95" i="5"/>
  <c r="O31" i="5"/>
  <c r="O12" i="5"/>
  <c r="O129" i="5"/>
  <c r="O113" i="5"/>
  <c r="O97" i="5"/>
  <c r="O81" i="5"/>
  <c r="O65" i="5"/>
  <c r="O33" i="5"/>
  <c r="O17" i="5"/>
  <c r="O88" i="5"/>
  <c r="O72" i="5"/>
  <c r="O36" i="5"/>
  <c r="O128" i="5"/>
  <c r="O64" i="5"/>
  <c r="R34" i="7"/>
  <c r="AI23" i="7"/>
  <c r="AI71" i="7"/>
  <c r="AI82" i="7"/>
  <c r="AI87" i="7"/>
  <c r="AI98" i="7"/>
  <c r="AI103" i="7"/>
  <c r="AI119" i="7"/>
  <c r="AI81" i="7"/>
  <c r="AI102" i="7"/>
  <c r="AI16" i="7"/>
  <c r="AI24" i="7"/>
  <c r="AI44" i="7"/>
  <c r="AI52" i="7"/>
  <c r="AI76" i="7"/>
  <c r="AI80" i="7"/>
  <c r="AI88" i="7"/>
  <c r="AI96" i="7"/>
  <c r="AI104" i="7"/>
  <c r="AI116" i="7"/>
  <c r="R28" i="7"/>
  <c r="AI19" i="7"/>
  <c r="AI67" i="7"/>
  <c r="AI73" i="7"/>
  <c r="AI83" i="7"/>
  <c r="AI99" i="7"/>
  <c r="AI105" i="7"/>
  <c r="AI115" i="7"/>
  <c r="AI33" i="7"/>
  <c r="AI20" i="7"/>
  <c r="AI28" i="7"/>
  <c r="AI56" i="7"/>
  <c r="AI64" i="7"/>
  <c r="AI72" i="7"/>
  <c r="AI84" i="7"/>
  <c r="AI92" i="7"/>
  <c r="AI100" i="7"/>
  <c r="AI108" i="7"/>
  <c r="AI79" i="7"/>
  <c r="AI95" i="7"/>
  <c r="AI120" i="7"/>
  <c r="Z91" i="1"/>
  <c r="Z59" i="1"/>
  <c r="Z27" i="1"/>
  <c r="AD82" i="1"/>
  <c r="Z44" i="1"/>
  <c r="AD24" i="1"/>
  <c r="Z30" i="1"/>
  <c r="AD32" i="1"/>
  <c r="Z38" i="1"/>
  <c r="AD40" i="1"/>
  <c r="Z46" i="1"/>
  <c r="AD48" i="1"/>
  <c r="Z54" i="1"/>
  <c r="AD56" i="1"/>
  <c r="Z62" i="1"/>
  <c r="AD64" i="1"/>
  <c r="Z70" i="1"/>
  <c r="AD72" i="1"/>
  <c r="Z78" i="1"/>
  <c r="AD80" i="1"/>
  <c r="Z86" i="1"/>
  <c r="AD88" i="1"/>
  <c r="AD96" i="1"/>
  <c r="AD104" i="1"/>
  <c r="AD112" i="1"/>
  <c r="Z24" i="1"/>
  <c r="AD97" i="1"/>
  <c r="AD21" i="1"/>
  <c r="Z103" i="1"/>
  <c r="Z79" i="1"/>
  <c r="AD69" i="1"/>
  <c r="Z63" i="1"/>
  <c r="Z112" i="1"/>
  <c r="AD86" i="1"/>
  <c r="AD70" i="1"/>
  <c r="AD54" i="1"/>
  <c r="Z48" i="1"/>
  <c r="AD38" i="1"/>
  <c r="Z32" i="1"/>
  <c r="AD27" i="1"/>
  <c r="AD31" i="1"/>
  <c r="AD35" i="1"/>
  <c r="AD39" i="1"/>
  <c r="AD43" i="1"/>
  <c r="AD47" i="1"/>
  <c r="AD51" i="1"/>
  <c r="AD55" i="1"/>
  <c r="AD59" i="1"/>
  <c r="AD63" i="1"/>
  <c r="AD67" i="1"/>
  <c r="AD71" i="1"/>
  <c r="AD75" i="1"/>
  <c r="AD79" i="1"/>
  <c r="AD83" i="1"/>
  <c r="AD87" i="1"/>
  <c r="AD95" i="1"/>
  <c r="R31" i="7"/>
  <c r="Y69" i="1"/>
  <c r="Y53" i="1"/>
  <c r="Y37" i="1"/>
  <c r="AC114" i="1"/>
  <c r="Y92" i="1"/>
  <c r="Y76" i="1"/>
  <c r="AC24" i="1"/>
  <c r="O6" i="5"/>
  <c r="O7" i="5"/>
  <c r="O10" i="5"/>
  <c r="O11" i="5"/>
  <c r="C11" i="7"/>
  <c r="D11" i="7"/>
  <c r="O18" i="5"/>
  <c r="O19" i="5"/>
  <c r="C15" i="7"/>
  <c r="O22" i="5"/>
  <c r="O23" i="5"/>
  <c r="D15" i="7"/>
  <c r="D19" i="7"/>
  <c r="U19" i="7" s="1"/>
  <c r="C19" i="7"/>
  <c r="T19" i="7" s="1"/>
  <c r="O26" i="5"/>
  <c r="O27" i="5"/>
  <c r="C23" i="7"/>
  <c r="T24" i="7" s="1"/>
  <c r="D23" i="7"/>
  <c r="R23" i="7"/>
  <c r="D27" i="7"/>
  <c r="C27" i="7"/>
  <c r="O34" i="5"/>
  <c r="O35" i="5"/>
  <c r="D31" i="7"/>
  <c r="C31" i="7"/>
  <c r="O38" i="5"/>
  <c r="O39" i="5"/>
  <c r="D35" i="7"/>
  <c r="U35" i="7" s="1"/>
  <c r="C35" i="7"/>
  <c r="O42" i="5"/>
  <c r="O43" i="5"/>
  <c r="C39" i="7"/>
  <c r="D39" i="7"/>
  <c r="D43" i="7"/>
  <c r="C43" i="7"/>
  <c r="O50" i="5"/>
  <c r="O51" i="5"/>
  <c r="C47" i="7"/>
  <c r="D47" i="7"/>
  <c r="O54" i="5"/>
  <c r="O55" i="5"/>
  <c r="D51" i="7"/>
  <c r="C51" i="7"/>
  <c r="T52" i="7" s="1"/>
  <c r="O58" i="5"/>
  <c r="O59" i="5"/>
  <c r="D55" i="7"/>
  <c r="U56" i="7" s="1"/>
  <c r="R59" i="7"/>
  <c r="O66" i="5"/>
  <c r="O67" i="5"/>
  <c r="D59" i="7"/>
  <c r="D63" i="7"/>
  <c r="C63" i="7"/>
  <c r="T63" i="7" s="1"/>
  <c r="O70" i="5"/>
  <c r="O71" i="5"/>
  <c r="R67" i="7"/>
  <c r="D67" i="7"/>
  <c r="C67" i="7"/>
  <c r="O74" i="5"/>
  <c r="O75" i="5"/>
  <c r="D71" i="7"/>
  <c r="C71" i="7"/>
  <c r="T71" i="7" s="1"/>
  <c r="C75" i="7"/>
  <c r="O82" i="5"/>
  <c r="O83" i="5"/>
  <c r="D75" i="7"/>
  <c r="U75" i="7" s="1"/>
  <c r="C79" i="7"/>
  <c r="T80" i="7" s="1"/>
  <c r="O86" i="5"/>
  <c r="O87" i="5"/>
  <c r="C83" i="7"/>
  <c r="D83" i="7"/>
  <c r="U83" i="7" s="1"/>
  <c r="D17" i="22" s="1"/>
  <c r="O90" i="5"/>
  <c r="O91" i="5"/>
  <c r="C87" i="7"/>
  <c r="D87" i="7"/>
  <c r="C91" i="7"/>
  <c r="T92" i="7" s="1"/>
  <c r="O98" i="5"/>
  <c r="O99" i="5"/>
  <c r="C95" i="7"/>
  <c r="D95" i="7"/>
  <c r="U96" i="7" s="1"/>
  <c r="O102" i="5"/>
  <c r="O103" i="5"/>
  <c r="D99" i="7"/>
  <c r="C99" i="7"/>
  <c r="O106" i="5"/>
  <c r="O107" i="5"/>
  <c r="D103" i="7"/>
  <c r="U103" i="7" s="1"/>
  <c r="C103" i="7"/>
  <c r="T103" i="7" s="1"/>
  <c r="C107" i="7"/>
  <c r="D107" i="7"/>
  <c r="U107" i="7" s="1"/>
  <c r="O114" i="5"/>
  <c r="O115" i="5"/>
  <c r="O118" i="5"/>
  <c r="O119" i="5"/>
  <c r="D111" i="7"/>
  <c r="U111" i="7" s="1"/>
  <c r="D115" i="7"/>
  <c r="U115" i="7" s="1"/>
  <c r="O122" i="5"/>
  <c r="O123" i="5"/>
  <c r="D119" i="7"/>
  <c r="U119" i="7" s="1"/>
  <c r="R11" i="7"/>
  <c r="D33" i="7"/>
  <c r="D41" i="7"/>
  <c r="R50" i="7"/>
  <c r="C69" i="7"/>
  <c r="C85" i="7"/>
  <c r="T85" i="7" s="1"/>
  <c r="C101" i="7"/>
  <c r="C117" i="7"/>
  <c r="R21" i="7"/>
  <c r="R30" i="7"/>
  <c r="Y65" i="1"/>
  <c r="Y57" i="1"/>
  <c r="AC47" i="1"/>
  <c r="Y46" i="1"/>
  <c r="AC22" i="1"/>
  <c r="AC111" i="1"/>
  <c r="Y97" i="1"/>
  <c r="Y89" i="1"/>
  <c r="AC113" i="1"/>
  <c r="AC105" i="1"/>
  <c r="Y91" i="1"/>
  <c r="AC81" i="1"/>
  <c r="AC73" i="1"/>
  <c r="AC49" i="1"/>
  <c r="AC41" i="1"/>
  <c r="Y27" i="1"/>
  <c r="AC21" i="1"/>
  <c r="AD189" i="7"/>
  <c r="AI101" i="7"/>
  <c r="AI49" i="7"/>
  <c r="AI69" i="7"/>
  <c r="AD186" i="7"/>
  <c r="AI43" i="7"/>
  <c r="AI106" i="7"/>
  <c r="AI107" i="7"/>
  <c r="AI74" i="7"/>
  <c r="AI11" i="7"/>
  <c r="AI27" i="7"/>
  <c r="AI91" i="7"/>
  <c r="AI90" i="7"/>
  <c r="AI41" i="7"/>
  <c r="AI112" i="7"/>
  <c r="R47" i="7"/>
  <c r="AI70" i="7"/>
  <c r="R63" i="7"/>
  <c r="AI50" i="7"/>
  <c r="T90" i="7"/>
  <c r="T81" i="7"/>
  <c r="R54" i="7"/>
  <c r="T18" i="7"/>
  <c r="AI37" i="7"/>
  <c r="AI122" i="7"/>
  <c r="AI123" i="7"/>
  <c r="R42" i="7"/>
  <c r="AI94" i="7"/>
  <c r="R38" i="7"/>
  <c r="AI111" i="7"/>
  <c r="AI63" i="7"/>
  <c r="AI15" i="7"/>
  <c r="AI78" i="7"/>
  <c r="AI109" i="7"/>
  <c r="AI77" i="7"/>
  <c r="U74" i="7"/>
  <c r="AI89" i="7"/>
  <c r="AI114" i="7"/>
  <c r="R44" i="7"/>
  <c r="R14" i="7"/>
  <c r="U101" i="7"/>
  <c r="R60" i="7"/>
  <c r="R45" i="7"/>
  <c r="AI53" i="7"/>
  <c r="R7" i="7"/>
  <c r="AI58" i="7"/>
  <c r="AI118" i="7"/>
  <c r="R3" i="7"/>
  <c r="R9" i="7"/>
  <c r="R25" i="7"/>
  <c r="R26" i="7"/>
  <c r="AI86" i="7"/>
  <c r="T54" i="7"/>
  <c r="R46" i="7"/>
  <c r="AI85" i="7"/>
  <c r="AI110" i="7"/>
  <c r="R4" i="7"/>
  <c r="U118" i="7"/>
  <c r="U39" i="7"/>
  <c r="R51" i="7"/>
  <c r="R52" i="7"/>
  <c r="T28" i="7"/>
  <c r="R19" i="7"/>
  <c r="R20" i="7"/>
  <c r="T104" i="7"/>
  <c r="R35" i="7"/>
  <c r="U20" i="7"/>
  <c r="U33" i="7"/>
  <c r="R43" i="7"/>
  <c r="R39" i="7"/>
  <c r="R24" i="7"/>
  <c r="U95" i="7"/>
  <c r="U68" i="7"/>
  <c r="R55" i="7"/>
  <c r="AM167" i="7" l="1"/>
  <c r="Q101" i="22" s="1"/>
  <c r="Z88" i="7"/>
  <c r="F22" i="22" s="1"/>
  <c r="AA92" i="7"/>
  <c r="G26" i="22" s="1"/>
  <c r="AD80" i="7"/>
  <c r="H14" i="22" s="1"/>
  <c r="AD84" i="7"/>
  <c r="AD92" i="7"/>
  <c r="H26" i="22" s="1"/>
  <c r="AD96" i="7"/>
  <c r="AD104" i="7"/>
  <c r="AD116" i="7"/>
  <c r="H50" i="22" s="1"/>
  <c r="AD124" i="7"/>
  <c r="AD128" i="7"/>
  <c r="H62" i="22" s="1"/>
  <c r="AD132" i="7"/>
  <c r="AD144" i="7"/>
  <c r="H78" i="22" s="1"/>
  <c r="Z192" i="7"/>
  <c r="Z169" i="7"/>
  <c r="F103" i="22" s="1"/>
  <c r="AM127" i="7"/>
  <c r="Q61" i="22" s="1"/>
  <c r="AD87" i="7"/>
  <c r="AD99" i="7"/>
  <c r="H33" i="22" s="1"/>
  <c r="AD107" i="7"/>
  <c r="AD119" i="7"/>
  <c r="AD135" i="7"/>
  <c r="AD147" i="7"/>
  <c r="H81" i="22" s="1"/>
  <c r="AD151" i="7"/>
  <c r="AD155" i="7"/>
  <c r="H89" i="22" s="1"/>
  <c r="AD159" i="7"/>
  <c r="AD164" i="7"/>
  <c r="H98" i="22" s="1"/>
  <c r="AD171" i="7"/>
  <c r="AD176" i="7"/>
  <c r="AD180" i="7"/>
  <c r="AD184" i="7"/>
  <c r="H118" i="22" s="1"/>
  <c r="AD100" i="7"/>
  <c r="H34" i="22" s="1"/>
  <c r="AD185" i="7"/>
  <c r="AD191" i="7"/>
  <c r="AL102" i="7"/>
  <c r="P36" i="22" s="1"/>
  <c r="Z153" i="7"/>
  <c r="F87" i="22" s="1"/>
  <c r="AA146" i="7"/>
  <c r="G80" i="22" s="1"/>
  <c r="AA155" i="7"/>
  <c r="G89" i="22" s="1"/>
  <c r="AA166" i="7"/>
  <c r="Z158" i="7"/>
  <c r="F92" i="22" s="1"/>
  <c r="AA112" i="7"/>
  <c r="G46" i="22" s="1"/>
  <c r="AA126" i="7"/>
  <c r="AN113" i="1"/>
  <c r="Z161" i="7"/>
  <c r="F95" i="22" s="1"/>
  <c r="Z117" i="7"/>
  <c r="F51" i="22" s="1"/>
  <c r="AA135" i="7"/>
  <c r="G69" i="22" s="1"/>
  <c r="AN106" i="1"/>
  <c r="AL142" i="7"/>
  <c r="P76" i="22" s="1"/>
  <c r="AL173" i="7"/>
  <c r="P107" i="22" s="1"/>
  <c r="AL129" i="7"/>
  <c r="P63" i="22" s="1"/>
  <c r="AD183" i="7"/>
  <c r="H117" i="22" s="1"/>
  <c r="AN19" i="1"/>
  <c r="Z113" i="7"/>
  <c r="Z157" i="7"/>
  <c r="F91" i="22" s="1"/>
  <c r="I199" i="7"/>
  <c r="Z114" i="7"/>
  <c r="F48" i="22" s="1"/>
  <c r="AD117" i="7"/>
  <c r="AD168" i="7"/>
  <c r="AD190" i="7"/>
  <c r="H124" i="22" s="1"/>
  <c r="Z195" i="7"/>
  <c r="Z187" i="7"/>
  <c r="AL171" i="7"/>
  <c r="P105" i="22" s="1"/>
  <c r="AL122" i="7"/>
  <c r="P56" i="22" s="1"/>
  <c r="N75" i="21"/>
  <c r="N91" i="21"/>
  <c r="N99" i="21"/>
  <c r="N115" i="21"/>
  <c r="N123" i="21"/>
  <c r="N131" i="21"/>
  <c r="R115" i="21"/>
  <c r="R119" i="21"/>
  <c r="R127" i="21"/>
  <c r="R131" i="21"/>
  <c r="O196" i="7"/>
  <c r="AL162" i="7"/>
  <c r="P96" i="22" s="1"/>
  <c r="AL137" i="7"/>
  <c r="P71" i="22" s="1"/>
  <c r="AL117" i="7"/>
  <c r="P51" i="22" s="1"/>
  <c r="AM196" i="7"/>
  <c r="AA197" i="7"/>
  <c r="G131" i="22" s="1"/>
  <c r="AL153" i="7"/>
  <c r="AL130" i="7"/>
  <c r="AL110" i="7"/>
  <c r="N182" i="7"/>
  <c r="N174" i="7"/>
  <c r="AM187" i="7"/>
  <c r="N29" i="21"/>
  <c r="N45" i="21"/>
  <c r="AD156" i="7"/>
  <c r="AD88" i="7"/>
  <c r="AD163" i="7"/>
  <c r="AA91" i="7"/>
  <c r="G25" i="22" s="1"/>
  <c r="AN118" i="1"/>
  <c r="AN108" i="1"/>
  <c r="N15" i="21"/>
  <c r="N19" i="21"/>
  <c r="N27" i="21"/>
  <c r="N30" i="21"/>
  <c r="N43" i="21"/>
  <c r="AD148" i="7"/>
  <c r="H82" i="22" s="1"/>
  <c r="AD120" i="7"/>
  <c r="AN30" i="1"/>
  <c r="AD108" i="7"/>
  <c r="H42" i="22" s="1"/>
  <c r="AD115" i="7"/>
  <c r="H49" i="22" s="1"/>
  <c r="AN47" i="1"/>
  <c r="AD172" i="7"/>
  <c r="H106" i="22" s="1"/>
  <c r="AD136" i="7"/>
  <c r="H70" i="22" s="1"/>
  <c r="AN39" i="1"/>
  <c r="AN77" i="1"/>
  <c r="AN22" i="1"/>
  <c r="AN82" i="1"/>
  <c r="AN90" i="1"/>
  <c r="Z83" i="7"/>
  <c r="F17" i="22" s="1"/>
  <c r="Z91" i="7"/>
  <c r="AD111" i="7"/>
  <c r="AD131" i="7"/>
  <c r="H65" i="22" s="1"/>
  <c r="AD139" i="7"/>
  <c r="AD143" i="7"/>
  <c r="H77" i="22" s="1"/>
  <c r="AD167" i="7"/>
  <c r="AD175" i="7"/>
  <c r="H109" i="22" s="1"/>
  <c r="AD179" i="7"/>
  <c r="AN87" i="1"/>
  <c r="AN44" i="1"/>
  <c r="AN110" i="1"/>
  <c r="AN95" i="1"/>
  <c r="AN12" i="1"/>
  <c r="AT106" i="7"/>
  <c r="P201" i="7"/>
  <c r="AU106" i="7"/>
  <c r="Q201" i="7"/>
  <c r="AS118" i="1"/>
  <c r="AS117" i="1"/>
  <c r="AB25" i="1"/>
  <c r="AL165" i="7"/>
  <c r="P99" i="22" s="1"/>
  <c r="AL125" i="7"/>
  <c r="P59" i="22" s="1"/>
  <c r="AL109" i="7"/>
  <c r="P43" i="22" s="1"/>
  <c r="N61" i="21"/>
  <c r="N82" i="21"/>
  <c r="R125" i="21"/>
  <c r="Z193" i="7"/>
  <c r="F127" i="22" s="1"/>
  <c r="M87" i="23"/>
  <c r="M34" i="23"/>
  <c r="H45" i="23"/>
  <c r="E32" i="22"/>
  <c r="H5" i="23"/>
  <c r="E8" i="22"/>
  <c r="L201" i="7"/>
  <c r="J47" i="21"/>
  <c r="J48" i="21"/>
  <c r="J31" i="21"/>
  <c r="J32" i="21"/>
  <c r="J15" i="21"/>
  <c r="J16" i="21"/>
  <c r="AN111" i="1"/>
  <c r="AN13" i="1"/>
  <c r="AN10" i="1"/>
  <c r="AN54" i="1"/>
  <c r="AN92" i="1"/>
  <c r="H89" i="23"/>
  <c r="M78" i="23"/>
  <c r="H85" i="23"/>
  <c r="M74" i="23"/>
  <c r="H74" i="23"/>
  <c r="M63" i="23"/>
  <c r="H66" i="23"/>
  <c r="M55" i="23"/>
  <c r="M47" i="23"/>
  <c r="H58" i="23"/>
  <c r="H50" i="23"/>
  <c r="M39" i="23"/>
  <c r="M32" i="23"/>
  <c r="H43" i="23"/>
  <c r="M20" i="23"/>
  <c r="H31" i="23"/>
  <c r="M12" i="23"/>
  <c r="H23" i="23"/>
  <c r="E42" i="22"/>
  <c r="M4" i="23"/>
  <c r="H15" i="23"/>
  <c r="E34" i="22"/>
  <c r="H7" i="23"/>
  <c r="U27" i="7"/>
  <c r="AN23" i="1"/>
  <c r="AN31" i="1"/>
  <c r="AN49" i="1"/>
  <c r="AN65" i="1"/>
  <c r="T137" i="7"/>
  <c r="T141" i="7"/>
  <c r="T159" i="7"/>
  <c r="H91" i="23"/>
  <c r="M80" i="23"/>
  <c r="H93" i="23"/>
  <c r="M82" i="23"/>
  <c r="H88" i="23"/>
  <c r="M77" i="23"/>
  <c r="H81" i="23"/>
  <c r="M70" i="23"/>
  <c r="H77" i="23"/>
  <c r="M66" i="23"/>
  <c r="H73" i="23"/>
  <c r="M62" i="23"/>
  <c r="H69" i="23"/>
  <c r="M58" i="23"/>
  <c r="H65" i="23"/>
  <c r="M54" i="23"/>
  <c r="M50" i="23"/>
  <c r="H61" i="23"/>
  <c r="M46" i="23"/>
  <c r="H57" i="23"/>
  <c r="M42" i="23"/>
  <c r="H53" i="23"/>
  <c r="M38" i="23"/>
  <c r="H49" i="23"/>
  <c r="E69" i="22"/>
  <c r="M31" i="23"/>
  <c r="H42" i="23"/>
  <c r="H38" i="23"/>
  <c r="M27" i="23"/>
  <c r="M23" i="23"/>
  <c r="H34" i="23"/>
  <c r="E57" i="22"/>
  <c r="H30" i="23"/>
  <c r="M19" i="23"/>
  <c r="M15" i="23"/>
  <c r="H26" i="23"/>
  <c r="E49" i="22"/>
  <c r="H22" i="23"/>
  <c r="M11" i="23"/>
  <c r="E45" i="22"/>
  <c r="M7" i="23"/>
  <c r="H18" i="23"/>
  <c r="E41" i="22"/>
  <c r="H14" i="23"/>
  <c r="M3" i="23"/>
  <c r="E37" i="22"/>
  <c r="H10" i="23"/>
  <c r="E33" i="22"/>
  <c r="H6" i="23"/>
  <c r="H3" i="23"/>
  <c r="S76" i="7"/>
  <c r="K201" i="7"/>
  <c r="Z171" i="7"/>
  <c r="F105" i="22" s="1"/>
  <c r="Z154" i="7"/>
  <c r="Z150" i="7"/>
  <c r="F84" i="22" s="1"/>
  <c r="Z146" i="7"/>
  <c r="Z142" i="7"/>
  <c r="F76" i="22" s="1"/>
  <c r="Z138" i="7"/>
  <c r="Z134" i="7"/>
  <c r="F68" i="22" s="1"/>
  <c r="Z131" i="7"/>
  <c r="Z122" i="7"/>
  <c r="F56" i="22" s="1"/>
  <c r="Z118" i="7"/>
  <c r="Z115" i="7"/>
  <c r="F49" i="22" s="1"/>
  <c r="Z110" i="7"/>
  <c r="Z107" i="7"/>
  <c r="F41" i="22" s="1"/>
  <c r="Z102" i="7"/>
  <c r="F36" i="22" s="1"/>
  <c r="Z98" i="7"/>
  <c r="F32" i="22" s="1"/>
  <c r="T11" i="7"/>
  <c r="AN83" i="1"/>
  <c r="T39" i="7"/>
  <c r="AN45" i="1"/>
  <c r="M83" i="23"/>
  <c r="H82" i="23"/>
  <c r="M71" i="23"/>
  <c r="H78" i="23"/>
  <c r="M67" i="23"/>
  <c r="H70" i="23"/>
  <c r="M59" i="23"/>
  <c r="H62" i="23"/>
  <c r="M51" i="23"/>
  <c r="H54" i="23"/>
  <c r="M43" i="23"/>
  <c r="H46" i="23"/>
  <c r="M35" i="23"/>
  <c r="M28" i="23"/>
  <c r="H39" i="23"/>
  <c r="M24" i="23"/>
  <c r="H35" i="23"/>
  <c r="E54" i="22"/>
  <c r="M16" i="23"/>
  <c r="H27" i="23"/>
  <c r="E46" i="22"/>
  <c r="M8" i="23"/>
  <c r="H19" i="23"/>
  <c r="E38" i="22"/>
  <c r="H11" i="23"/>
  <c r="H4" i="23"/>
  <c r="U71" i="7"/>
  <c r="U58" i="7"/>
  <c r="AN103" i="1"/>
  <c r="AN51" i="1"/>
  <c r="T31" i="7"/>
  <c r="T23" i="7"/>
  <c r="U161" i="7"/>
  <c r="S35" i="7"/>
  <c r="AA79" i="7"/>
  <c r="AA88" i="7"/>
  <c r="G22" i="22" s="1"/>
  <c r="H92" i="23"/>
  <c r="M81" i="23"/>
  <c r="E129" i="22"/>
  <c r="M91" i="23"/>
  <c r="H87" i="23"/>
  <c r="M76" i="23"/>
  <c r="H84" i="23"/>
  <c r="M73" i="23"/>
  <c r="H80" i="23"/>
  <c r="M69" i="23"/>
  <c r="H76" i="23"/>
  <c r="M65" i="23"/>
  <c r="H72" i="23"/>
  <c r="M61" i="23"/>
  <c r="H68" i="23"/>
  <c r="M57" i="23"/>
  <c r="H64" i="23"/>
  <c r="M53" i="23"/>
  <c r="M49" i="23"/>
  <c r="H60" i="23"/>
  <c r="M45" i="23"/>
  <c r="H56" i="23"/>
  <c r="M41" i="23"/>
  <c r="H52" i="23"/>
  <c r="H48" i="23"/>
  <c r="M37" i="23"/>
  <c r="M30" i="23"/>
  <c r="H41" i="23"/>
  <c r="M26" i="23"/>
  <c r="H37" i="23"/>
  <c r="M22" i="23"/>
  <c r="H33" i="23"/>
  <c r="M18" i="23"/>
  <c r="H29" i="23"/>
  <c r="M14" i="23"/>
  <c r="H25" i="23"/>
  <c r="E48" i="22"/>
  <c r="M10" i="23"/>
  <c r="H21" i="23"/>
  <c r="E44" i="22"/>
  <c r="M6" i="23"/>
  <c r="H17" i="23"/>
  <c r="E40" i="22"/>
  <c r="V201" i="7"/>
  <c r="M2" i="23"/>
  <c r="H13" i="23"/>
  <c r="H9" i="23"/>
  <c r="E29" i="22"/>
  <c r="H2" i="23"/>
  <c r="W201" i="7"/>
  <c r="AL181" i="7"/>
  <c r="AA131" i="7"/>
  <c r="AF106" i="7"/>
  <c r="I201" i="7"/>
  <c r="AG106" i="7"/>
  <c r="J201" i="7"/>
  <c r="J55" i="21"/>
  <c r="J56" i="21"/>
  <c r="J39" i="21"/>
  <c r="J40" i="21"/>
  <c r="J23" i="21"/>
  <c r="J24" i="21"/>
  <c r="AN61" i="1"/>
  <c r="T178" i="7"/>
  <c r="M90" i="23"/>
  <c r="H90" i="23"/>
  <c r="M79" i="23"/>
  <c r="H86" i="23"/>
  <c r="M75" i="23"/>
  <c r="E110" i="22"/>
  <c r="H83" i="23"/>
  <c r="M72" i="23"/>
  <c r="H79" i="23"/>
  <c r="M68" i="23"/>
  <c r="E102" i="22"/>
  <c r="H75" i="23"/>
  <c r="M64" i="23"/>
  <c r="H71" i="23"/>
  <c r="M60" i="23"/>
  <c r="H67" i="23"/>
  <c r="M56" i="23"/>
  <c r="M52" i="23"/>
  <c r="H63" i="23"/>
  <c r="M48" i="23"/>
  <c r="H59" i="23"/>
  <c r="M44" i="23"/>
  <c r="H55" i="23"/>
  <c r="E78" i="22"/>
  <c r="H51" i="23"/>
  <c r="M40" i="23"/>
  <c r="M36" i="23"/>
  <c r="H47" i="23"/>
  <c r="M33" i="23"/>
  <c r="H44" i="23"/>
  <c r="M29" i="23"/>
  <c r="H40" i="23"/>
  <c r="M25" i="23"/>
  <c r="H36" i="23"/>
  <c r="E59" i="22"/>
  <c r="M21" i="23"/>
  <c r="H32" i="23"/>
  <c r="M17" i="23"/>
  <c r="H28" i="23"/>
  <c r="E51" i="22"/>
  <c r="M13" i="23"/>
  <c r="H24" i="23"/>
  <c r="M9" i="23"/>
  <c r="H20" i="23"/>
  <c r="E43" i="22"/>
  <c r="M5" i="23"/>
  <c r="H16" i="23"/>
  <c r="H12" i="23"/>
  <c r="E35" i="22"/>
  <c r="H8" i="23"/>
  <c r="S77" i="7"/>
  <c r="S73" i="7"/>
  <c r="U40" i="22"/>
  <c r="AR201" i="7"/>
  <c r="AS201" i="7"/>
  <c r="Z128" i="7"/>
  <c r="F62" i="22" s="1"/>
  <c r="Z116" i="7"/>
  <c r="AA154" i="7"/>
  <c r="G88" i="22" s="1"/>
  <c r="AA130" i="7"/>
  <c r="F112" i="21"/>
  <c r="F113" i="21"/>
  <c r="F96" i="21"/>
  <c r="F97" i="21"/>
  <c r="F80" i="21"/>
  <c r="F81" i="21"/>
  <c r="F64" i="21"/>
  <c r="F65" i="21"/>
  <c r="J67" i="21"/>
  <c r="J63" i="21"/>
  <c r="J59" i="21"/>
  <c r="F121" i="21"/>
  <c r="J8" i="21"/>
  <c r="F104" i="21"/>
  <c r="F105" i="21"/>
  <c r="F88" i="21"/>
  <c r="F89" i="21"/>
  <c r="F72" i="21"/>
  <c r="F73" i="21"/>
  <c r="F56" i="21"/>
  <c r="F132" i="21" s="1"/>
  <c r="F57" i="21"/>
  <c r="F124" i="21"/>
  <c r="D132" i="21"/>
  <c r="F130" i="21"/>
  <c r="F122" i="21"/>
  <c r="F111" i="21"/>
  <c r="F103" i="21"/>
  <c r="F95" i="21"/>
  <c r="F87" i="21"/>
  <c r="F79" i="21"/>
  <c r="F71" i="21"/>
  <c r="F63" i="21"/>
  <c r="N13" i="21"/>
  <c r="N47" i="21"/>
  <c r="N59" i="21"/>
  <c r="N62" i="21"/>
  <c r="N77" i="21"/>
  <c r="N85" i="21"/>
  <c r="N101" i="21"/>
  <c r="N125" i="21"/>
  <c r="N44" i="21"/>
  <c r="N72" i="21"/>
  <c r="N122" i="21"/>
  <c r="N130" i="21"/>
  <c r="N104" i="21"/>
  <c r="N112" i="21"/>
  <c r="Y201" i="7"/>
  <c r="X201" i="7"/>
  <c r="AO35" i="1"/>
  <c r="AJ109" i="7" s="1"/>
  <c r="N43" i="22" s="1"/>
  <c r="AO39" i="1"/>
  <c r="AJ113" i="7" s="1"/>
  <c r="AO43" i="1"/>
  <c r="AJ117" i="7" s="1"/>
  <c r="AO47" i="1"/>
  <c r="AJ121" i="7" s="1"/>
  <c r="AO51" i="1"/>
  <c r="AJ125" i="7" s="1"/>
  <c r="N59" i="22" s="1"/>
  <c r="AO55" i="1"/>
  <c r="AJ129" i="7" s="1"/>
  <c r="AO59" i="1"/>
  <c r="AJ133" i="7" s="1"/>
  <c r="AO63" i="1"/>
  <c r="AJ137" i="7" s="1"/>
  <c r="AO67" i="1"/>
  <c r="AJ141" i="7" s="1"/>
  <c r="N75" i="22" s="1"/>
  <c r="AO71" i="1"/>
  <c r="AJ145" i="7" s="1"/>
  <c r="AO75" i="1"/>
  <c r="AJ149" i="7" s="1"/>
  <c r="AO79" i="1"/>
  <c r="AJ153" i="7" s="1"/>
  <c r="AO83" i="1"/>
  <c r="AJ157" i="7" s="1"/>
  <c r="N91" i="22" s="1"/>
  <c r="AO87" i="1"/>
  <c r="AJ161" i="7" s="1"/>
  <c r="AO91" i="1"/>
  <c r="AJ165" i="7" s="1"/>
  <c r="AO95" i="1"/>
  <c r="AJ169" i="7" s="1"/>
  <c r="AO99" i="1"/>
  <c r="AJ173" i="7" s="1"/>
  <c r="N107" i="22" s="1"/>
  <c r="AO104" i="1"/>
  <c r="AJ178" i="7" s="1"/>
  <c r="AO108" i="1"/>
  <c r="AJ182" i="7" s="1"/>
  <c r="AO112" i="1"/>
  <c r="AJ186" i="7" s="1"/>
  <c r="AO116" i="1"/>
  <c r="AJ190" i="7" s="1"/>
  <c r="N124" i="22" s="1"/>
  <c r="AO120" i="1"/>
  <c r="AJ194" i="7" s="1"/>
  <c r="AO101" i="1"/>
  <c r="AJ175" i="7" s="1"/>
  <c r="N109" i="22" s="1"/>
  <c r="AO36" i="1"/>
  <c r="AJ110" i="7" s="1"/>
  <c r="AO40" i="1"/>
  <c r="AJ114" i="7" s="1"/>
  <c r="N48" i="22" s="1"/>
  <c r="AO44" i="1"/>
  <c r="AJ118" i="7" s="1"/>
  <c r="N52" i="22" s="1"/>
  <c r="AO48" i="1"/>
  <c r="AJ122" i="7" s="1"/>
  <c r="N56" i="22" s="1"/>
  <c r="AO52" i="1"/>
  <c r="AJ126" i="7" s="1"/>
  <c r="AO56" i="1"/>
  <c r="AJ130" i="7" s="1"/>
  <c r="N64" i="22" s="1"/>
  <c r="AO60" i="1"/>
  <c r="AJ134" i="7" s="1"/>
  <c r="AO64" i="1"/>
  <c r="AJ138" i="7" s="1"/>
  <c r="N72" i="22" s="1"/>
  <c r="AO68" i="1"/>
  <c r="AJ142" i="7" s="1"/>
  <c r="AO72" i="1"/>
  <c r="AJ146" i="7" s="1"/>
  <c r="AO76" i="1"/>
  <c r="AJ150" i="7" s="1"/>
  <c r="AO80" i="1"/>
  <c r="AJ154" i="7" s="1"/>
  <c r="N88" i="22" s="1"/>
  <c r="AO84" i="1"/>
  <c r="AJ158" i="7" s="1"/>
  <c r="AO88" i="1"/>
  <c r="AJ162" i="7" s="1"/>
  <c r="N96" i="22" s="1"/>
  <c r="AO92" i="1"/>
  <c r="AJ166" i="7" s="1"/>
  <c r="N100" i="22" s="1"/>
  <c r="AO96" i="1"/>
  <c r="AJ170" i="7" s="1"/>
  <c r="AO100" i="1"/>
  <c r="AJ174" i="7" s="1"/>
  <c r="AO105" i="1"/>
  <c r="AJ179" i="7" s="1"/>
  <c r="N113" i="22" s="1"/>
  <c r="AO109" i="1"/>
  <c r="AJ183" i="7" s="1"/>
  <c r="AO113" i="1"/>
  <c r="AJ187" i="7" s="1"/>
  <c r="N121" i="22" s="1"/>
  <c r="AO117" i="1"/>
  <c r="AJ191" i="7" s="1"/>
  <c r="AO121" i="1"/>
  <c r="AJ195" i="7" s="1"/>
  <c r="AO37" i="1"/>
  <c r="AJ111" i="7" s="1"/>
  <c r="AO41" i="1"/>
  <c r="AJ115" i="7" s="1"/>
  <c r="N49" i="22" s="1"/>
  <c r="AO45" i="1"/>
  <c r="AJ119" i="7" s="1"/>
  <c r="AO49" i="1"/>
  <c r="AJ123" i="7" s="1"/>
  <c r="N57" i="22" s="1"/>
  <c r="AO53" i="1"/>
  <c r="AJ127" i="7" s="1"/>
  <c r="AO57" i="1"/>
  <c r="AJ131" i="7" s="1"/>
  <c r="AO61" i="1"/>
  <c r="AJ135" i="7" s="1"/>
  <c r="AO65" i="1"/>
  <c r="AJ139" i="7" s="1"/>
  <c r="N73" i="22" s="1"/>
  <c r="AO69" i="1"/>
  <c r="AJ143" i="7" s="1"/>
  <c r="AO73" i="1"/>
  <c r="AJ147" i="7" s="1"/>
  <c r="N81" i="22" s="1"/>
  <c r="AO77" i="1"/>
  <c r="AJ151" i="7" s="1"/>
  <c r="AO81" i="1"/>
  <c r="AJ155" i="7" s="1"/>
  <c r="N89" i="22" s="1"/>
  <c r="AO85" i="1"/>
  <c r="AJ159" i="7" s="1"/>
  <c r="AO89" i="1"/>
  <c r="AJ163" i="7" s="1"/>
  <c r="N97" i="22" s="1"/>
  <c r="AO93" i="1"/>
  <c r="AJ167" i="7" s="1"/>
  <c r="AO97" i="1"/>
  <c r="AJ171" i="7" s="1"/>
  <c r="N105" i="22" s="1"/>
  <c r="AO102" i="1"/>
  <c r="AJ176" i="7" s="1"/>
  <c r="AO106" i="1"/>
  <c r="AJ180" i="7" s="1"/>
  <c r="N114" i="22" s="1"/>
  <c r="AO110" i="1"/>
  <c r="AJ184" i="7" s="1"/>
  <c r="AO114" i="1"/>
  <c r="AJ188" i="7" s="1"/>
  <c r="N122" i="22" s="1"/>
  <c r="AO118" i="1"/>
  <c r="AJ192" i="7" s="1"/>
  <c r="AO122" i="1"/>
  <c r="AJ196" i="7" s="1"/>
  <c r="AO34" i="1"/>
  <c r="AJ108" i="7" s="1"/>
  <c r="AO38" i="1"/>
  <c r="AJ112" i="7" s="1"/>
  <c r="AO42" i="1"/>
  <c r="AJ116" i="7" s="1"/>
  <c r="AO46" i="1"/>
  <c r="AJ120" i="7" s="1"/>
  <c r="AO50" i="1"/>
  <c r="AJ124" i="7" s="1"/>
  <c r="AO54" i="1"/>
  <c r="AJ128" i="7" s="1"/>
  <c r="N62" i="22" s="1"/>
  <c r="AO58" i="1"/>
  <c r="AJ132" i="7" s="1"/>
  <c r="AO62" i="1"/>
  <c r="AJ136" i="7" s="1"/>
  <c r="AO66" i="1"/>
  <c r="AJ140" i="7" s="1"/>
  <c r="AO70" i="1"/>
  <c r="AJ144" i="7" s="1"/>
  <c r="AO74" i="1"/>
  <c r="AJ148" i="7" s="1"/>
  <c r="AO78" i="1"/>
  <c r="AJ152" i="7" s="1"/>
  <c r="AO82" i="1"/>
  <c r="AJ156" i="7" s="1"/>
  <c r="AO86" i="1"/>
  <c r="AJ160" i="7" s="1"/>
  <c r="N94" i="22" s="1"/>
  <c r="AO90" i="1"/>
  <c r="AJ164" i="7" s="1"/>
  <c r="AO94" i="1"/>
  <c r="AJ168" i="7" s="1"/>
  <c r="AO98" i="1"/>
  <c r="AJ172" i="7" s="1"/>
  <c r="AO103" i="1"/>
  <c r="AJ177" i="7" s="1"/>
  <c r="N111" i="22" s="1"/>
  <c r="AO107" i="1"/>
  <c r="AJ181" i="7" s="1"/>
  <c r="AO111" i="1"/>
  <c r="AJ185" i="7" s="1"/>
  <c r="AO115" i="1"/>
  <c r="AJ189" i="7" s="1"/>
  <c r="AO119" i="1"/>
  <c r="AJ193" i="7" s="1"/>
  <c r="N127" i="22" s="1"/>
  <c r="AO123" i="1"/>
  <c r="AJ197" i="7" s="1"/>
  <c r="AO33" i="1"/>
  <c r="G56" i="23"/>
  <c r="Z117" i="1"/>
  <c r="Z110" i="1"/>
  <c r="AD101" i="1"/>
  <c r="AD93" i="1"/>
  <c r="AB74" i="1"/>
  <c r="G44" i="23" s="1"/>
  <c r="Z120" i="1"/>
  <c r="AB116" i="1"/>
  <c r="G86" i="23" s="1"/>
  <c r="Z111" i="1"/>
  <c r="AB108" i="1"/>
  <c r="G78" i="23" s="1"/>
  <c r="Z77" i="1"/>
  <c r="AB66" i="1"/>
  <c r="G36" i="23" s="1"/>
  <c r="AB58" i="1"/>
  <c r="G28" i="23" s="1"/>
  <c r="AD45" i="1"/>
  <c r="Z116" i="1"/>
  <c r="AD100" i="1"/>
  <c r="AD92" i="1"/>
  <c r="AC33" i="1"/>
  <c r="AC57" i="1"/>
  <c r="Y75" i="1"/>
  <c r="AC97" i="1"/>
  <c r="Y41" i="1"/>
  <c r="AC95" i="1"/>
  <c r="Y113" i="1"/>
  <c r="Y78" i="1"/>
  <c r="Y49" i="1"/>
  <c r="Y73" i="1"/>
  <c r="Y44" i="1"/>
  <c r="AC82" i="1"/>
  <c r="Y29" i="1"/>
  <c r="Y61" i="1"/>
  <c r="AC100" i="1"/>
  <c r="Y88" i="1"/>
  <c r="Y72" i="1"/>
  <c r="AC60" i="1"/>
  <c r="AC44" i="1"/>
  <c r="AC112" i="1"/>
  <c r="AC88" i="1"/>
  <c r="Y39" i="1"/>
  <c r="AC83" i="1"/>
  <c r="Y101" i="1"/>
  <c r="Y68" i="1"/>
  <c r="AC109" i="1"/>
  <c r="AC53" i="1"/>
  <c r="AC27" i="1"/>
  <c r="AC85" i="1"/>
  <c r="Y116" i="1"/>
  <c r="Z99" i="7"/>
  <c r="F33" i="22" s="1"/>
  <c r="Y110" i="1"/>
  <c r="AC118" i="1"/>
  <c r="AA92" i="1"/>
  <c r="Y59" i="1"/>
  <c r="AC71" i="1"/>
  <c r="AC50" i="1"/>
  <c r="Y43" i="1"/>
  <c r="AC65" i="1"/>
  <c r="AC89" i="1"/>
  <c r="Y107" i="1"/>
  <c r="Y81" i="1"/>
  <c r="Y105" i="1"/>
  <c r="Y32" i="1"/>
  <c r="Y33" i="1"/>
  <c r="AC63" i="1"/>
  <c r="Y60" i="1"/>
  <c r="Y108" i="1"/>
  <c r="Y45" i="1"/>
  <c r="Y77" i="1"/>
  <c r="AC108" i="1"/>
  <c r="AC94" i="1"/>
  <c r="Y80" i="1"/>
  <c r="Y64" i="1"/>
  <c r="AC52" i="1"/>
  <c r="AC36" i="1"/>
  <c r="AC91" i="1"/>
  <c r="Y52" i="1"/>
  <c r="Y109" i="1"/>
  <c r="AC77" i="1"/>
  <c r="AC56" i="1"/>
  <c r="Y87" i="1"/>
  <c r="AC40" i="1"/>
  <c r="AC29" i="1"/>
  <c r="AC67" i="1"/>
  <c r="AG125" i="1"/>
  <c r="Z191" i="7"/>
  <c r="F125" i="22" s="1"/>
  <c r="AC26" i="1"/>
  <c r="AC121" i="1"/>
  <c r="G65" i="23"/>
  <c r="G102" i="22"/>
  <c r="G83" i="23"/>
  <c r="Z95" i="1"/>
  <c r="AD65" i="1"/>
  <c r="Z114" i="1"/>
  <c r="Z106" i="1"/>
  <c r="Z98" i="1"/>
  <c r="Z90" i="1"/>
  <c r="Z82" i="1"/>
  <c r="Z74" i="1"/>
  <c r="Z66" i="1"/>
  <c r="Z58" i="1"/>
  <c r="Z50" i="1"/>
  <c r="Z42" i="1"/>
  <c r="Z34" i="1"/>
  <c r="Z26" i="1"/>
  <c r="AD34" i="1"/>
  <c r="Z76" i="1"/>
  <c r="AD114" i="1"/>
  <c r="AD81" i="1"/>
  <c r="Z113" i="1"/>
  <c r="AD103" i="1"/>
  <c r="Z96" i="1"/>
  <c r="Z85" i="1"/>
  <c r="Z53" i="1"/>
  <c r="Z23" i="1"/>
  <c r="Z101" i="1"/>
  <c r="AD105" i="1"/>
  <c r="AD110" i="1"/>
  <c r="Z100" i="1"/>
  <c r="AD89" i="1"/>
  <c r="AD61" i="1"/>
  <c r="Z52" i="1"/>
  <c r="AD42" i="1"/>
  <c r="AA120" i="7"/>
  <c r="G54" i="22" s="1"/>
  <c r="AA171" i="7"/>
  <c r="G105" i="22" s="1"/>
  <c r="AA132" i="7"/>
  <c r="AA167" i="7"/>
  <c r="G101" i="22" s="1"/>
  <c r="AD120" i="1"/>
  <c r="Z122" i="1"/>
  <c r="AB123" i="1"/>
  <c r="G93" i="23" s="1"/>
  <c r="AB121" i="1"/>
  <c r="G91" i="23" s="1"/>
  <c r="AB119" i="1"/>
  <c r="AB117" i="1"/>
  <c r="AB115" i="1"/>
  <c r="AB111" i="1"/>
  <c r="AB109" i="1"/>
  <c r="AB107" i="1"/>
  <c r="AB105" i="1"/>
  <c r="AB103" i="1"/>
  <c r="AB101" i="1"/>
  <c r="AB99" i="1"/>
  <c r="AB97" i="1"/>
  <c r="AB93" i="1"/>
  <c r="AB91" i="1"/>
  <c r="AB89" i="1"/>
  <c r="AB87" i="1"/>
  <c r="AB84" i="1"/>
  <c r="AB79" i="1"/>
  <c r="G49" i="23" s="1"/>
  <c r="AB76" i="1"/>
  <c r="G46" i="23" s="1"/>
  <c r="AB71" i="1"/>
  <c r="G41" i="23" s="1"/>
  <c r="AB68" i="1"/>
  <c r="G38" i="23" s="1"/>
  <c r="AB63" i="1"/>
  <c r="G33" i="23" s="1"/>
  <c r="AB60" i="1"/>
  <c r="G30" i="23" s="1"/>
  <c r="AB55" i="1"/>
  <c r="G25" i="23" s="1"/>
  <c r="AB52" i="1"/>
  <c r="G22" i="23" s="1"/>
  <c r="AB47" i="1"/>
  <c r="G17" i="23" s="1"/>
  <c r="AB44" i="1"/>
  <c r="G14" i="23" s="1"/>
  <c r="AB39" i="1"/>
  <c r="G9" i="23" s="1"/>
  <c r="AB36" i="1"/>
  <c r="G6" i="23" s="1"/>
  <c r="AB28" i="1"/>
  <c r="AD91" i="1"/>
  <c r="AD37" i="1"/>
  <c r="Z102" i="1"/>
  <c r="Z94" i="1"/>
  <c r="AD22" i="1"/>
  <c r="AD50" i="1"/>
  <c r="AD98" i="1"/>
  <c r="AD49" i="1"/>
  <c r="AD107" i="1"/>
  <c r="Z99" i="1"/>
  <c r="Z92" i="1"/>
  <c r="Z69" i="1"/>
  <c r="Z60" i="1"/>
  <c r="Z37" i="1"/>
  <c r="Z28" i="1"/>
  <c r="AD57" i="1"/>
  <c r="AD90" i="1"/>
  <c r="AD106" i="1"/>
  <c r="AD94" i="1"/>
  <c r="Z84" i="1"/>
  <c r="AD74" i="1"/>
  <c r="AD26" i="1"/>
  <c r="AD116" i="1"/>
  <c r="AA186" i="7"/>
  <c r="AA147" i="7"/>
  <c r="G81" i="22" s="1"/>
  <c r="AA116" i="7"/>
  <c r="G50" i="22" s="1"/>
  <c r="AA190" i="7"/>
  <c r="G124" i="22" s="1"/>
  <c r="AD117" i="1"/>
  <c r="AD119" i="1"/>
  <c r="Z123" i="1"/>
  <c r="AB88" i="1"/>
  <c r="G58" i="23" s="1"/>
  <c r="AB80" i="1"/>
  <c r="G50" i="23" s="1"/>
  <c r="AB72" i="1"/>
  <c r="G42" i="23" s="1"/>
  <c r="AB64" i="1"/>
  <c r="G34" i="23" s="1"/>
  <c r="AB56" i="1"/>
  <c r="G26" i="23" s="1"/>
  <c r="AB48" i="1"/>
  <c r="G18" i="23" s="1"/>
  <c r="AB40" i="1"/>
  <c r="G10" i="23" s="1"/>
  <c r="AB32" i="1"/>
  <c r="G2" i="23" s="1"/>
  <c r="AD53" i="1"/>
  <c r="AD85" i="1"/>
  <c r="AD33" i="1"/>
  <c r="AD108" i="1"/>
  <c r="AD76" i="1"/>
  <c r="AD44" i="1"/>
  <c r="AD36" i="1"/>
  <c r="Z22" i="1"/>
  <c r="AD66" i="1"/>
  <c r="Z108" i="1"/>
  <c r="Z65" i="1"/>
  <c r="Z57" i="1"/>
  <c r="Z45" i="1"/>
  <c r="Z33" i="1"/>
  <c r="Z25" i="1"/>
  <c r="Z115" i="1"/>
  <c r="AD73" i="1"/>
  <c r="AD25" i="1"/>
  <c r="AA108" i="7"/>
  <c r="G42" i="22" s="1"/>
  <c r="AH127" i="1"/>
  <c r="Z118" i="1"/>
  <c r="AB85" i="1"/>
  <c r="AB77" i="1"/>
  <c r="G47" i="23" s="1"/>
  <c r="AB69" i="1"/>
  <c r="G39" i="23" s="1"/>
  <c r="AB61" i="1"/>
  <c r="G31" i="23" s="1"/>
  <c r="AB53" i="1"/>
  <c r="G23" i="23" s="1"/>
  <c r="AB45" i="1"/>
  <c r="G15" i="23" s="1"/>
  <c r="AB37" i="1"/>
  <c r="G7" i="23" s="1"/>
  <c r="AB29" i="1"/>
  <c r="AB27" i="1"/>
  <c r="AB24" i="1"/>
  <c r="AA184" i="7"/>
  <c r="G118" i="22" s="1"/>
  <c r="Y120" i="1"/>
  <c r="Y31" i="1"/>
  <c r="AC120" i="1"/>
  <c r="G57" i="23"/>
  <c r="G55" i="23"/>
  <c r="AH125" i="1"/>
  <c r="F72" i="22"/>
  <c r="AC74" i="1"/>
  <c r="Y114" i="1"/>
  <c r="Y98" i="1"/>
  <c r="Y82" i="1"/>
  <c r="Y50" i="1"/>
  <c r="Y47" i="1"/>
  <c r="Z147" i="7"/>
  <c r="F81" i="22" s="1"/>
  <c r="Y119" i="1"/>
  <c r="Y118" i="1"/>
  <c r="AC122" i="1"/>
  <c r="AC123" i="1"/>
  <c r="AA29" i="1"/>
  <c r="AC28" i="1"/>
  <c r="Y86" i="1"/>
  <c r="AC102" i="1"/>
  <c r="AC70" i="1"/>
  <c r="AC38" i="1"/>
  <c r="AC31" i="1"/>
  <c r="AC42" i="1"/>
  <c r="AC106" i="1"/>
  <c r="Y79" i="1"/>
  <c r="Y26" i="1"/>
  <c r="Y35" i="1"/>
  <c r="Y51" i="1"/>
  <c r="Y67" i="1"/>
  <c r="Y83" i="1"/>
  <c r="Y99" i="1"/>
  <c r="Y115" i="1"/>
  <c r="AC87" i="1"/>
  <c r="AC103" i="1"/>
  <c r="AC30" i="1"/>
  <c r="Y62" i="1"/>
  <c r="Y94" i="1"/>
  <c r="AC55" i="1"/>
  <c r="AC66" i="1"/>
  <c r="AC98" i="1"/>
  <c r="AC110" i="1"/>
  <c r="AC78" i="1"/>
  <c r="AC46" i="1"/>
  <c r="Y66" i="1"/>
  <c r="Y90" i="1"/>
  <c r="Y63" i="1"/>
  <c r="Y30" i="1"/>
  <c r="AC35" i="1"/>
  <c r="Y111" i="1"/>
  <c r="Y95" i="1"/>
  <c r="AC99" i="1"/>
  <c r="Y42" i="1"/>
  <c r="Y34" i="1"/>
  <c r="Z139" i="7"/>
  <c r="F73" i="22" s="1"/>
  <c r="Z123" i="7"/>
  <c r="F57" i="22" s="1"/>
  <c r="Y117" i="1"/>
  <c r="AA26" i="1"/>
  <c r="AA24" i="1"/>
  <c r="Z145" i="7"/>
  <c r="Z141" i="7"/>
  <c r="Z137" i="7"/>
  <c r="F71" i="22" s="1"/>
  <c r="Y54" i="1"/>
  <c r="Y25" i="1"/>
  <c r="AC107" i="1"/>
  <c r="AC51" i="1"/>
  <c r="Y103" i="1"/>
  <c r="AC25" i="1"/>
  <c r="Y38" i="1"/>
  <c r="Y70" i="1"/>
  <c r="Y102" i="1"/>
  <c r="AC39" i="1"/>
  <c r="AC79" i="1"/>
  <c r="AC86" i="1"/>
  <c r="AC54" i="1"/>
  <c r="AC34" i="1"/>
  <c r="Y55" i="1"/>
  <c r="Y58" i="1"/>
  <c r="Y74" i="1"/>
  <c r="Y71" i="1"/>
  <c r="AC115" i="1"/>
  <c r="Y106" i="1"/>
  <c r="AC90" i="1"/>
  <c r="AC75" i="1"/>
  <c r="AC59" i="1"/>
  <c r="AC43" i="1"/>
  <c r="AC58" i="1"/>
  <c r="AC119" i="1"/>
  <c r="Y121" i="1"/>
  <c r="Y122" i="1"/>
  <c r="Y123" i="1"/>
  <c r="AA31" i="1"/>
  <c r="AA25" i="1"/>
  <c r="AG127" i="1"/>
  <c r="AA30" i="1"/>
  <c r="AA27" i="1"/>
  <c r="F91" i="23"/>
  <c r="F87" i="23"/>
  <c r="F83" i="23"/>
  <c r="F79" i="23"/>
  <c r="F75" i="23"/>
  <c r="F71" i="23"/>
  <c r="F67" i="23"/>
  <c r="F63" i="23"/>
  <c r="F59" i="23"/>
  <c r="F55" i="23"/>
  <c r="F90" i="23"/>
  <c r="F86" i="23"/>
  <c r="F82" i="23"/>
  <c r="F78" i="23"/>
  <c r="F74" i="23"/>
  <c r="F70" i="23"/>
  <c r="F66" i="23"/>
  <c r="F62" i="23"/>
  <c r="F58" i="23"/>
  <c r="F54" i="23"/>
  <c r="F93" i="23"/>
  <c r="F89" i="23"/>
  <c r="F85" i="23"/>
  <c r="F81" i="23"/>
  <c r="F77" i="23"/>
  <c r="F73" i="23"/>
  <c r="F69" i="23"/>
  <c r="F65" i="23"/>
  <c r="F61" i="23"/>
  <c r="F57" i="23"/>
  <c r="F92" i="23"/>
  <c r="F88" i="23"/>
  <c r="F84" i="23"/>
  <c r="F80" i="23"/>
  <c r="F76" i="23"/>
  <c r="F72" i="23"/>
  <c r="F68" i="23"/>
  <c r="F64" i="23"/>
  <c r="F60" i="23"/>
  <c r="F56" i="23"/>
  <c r="A3" i="22"/>
  <c r="A15" i="22"/>
  <c r="A31" i="22"/>
  <c r="A35" i="22"/>
  <c r="A51" i="22"/>
  <c r="A55" i="22"/>
  <c r="A67" i="22"/>
  <c r="A95" i="22"/>
  <c r="A99" i="22"/>
  <c r="A111" i="22"/>
  <c r="A115" i="22"/>
  <c r="A127" i="22"/>
  <c r="A131" i="22"/>
  <c r="AI176" i="7"/>
  <c r="U113" i="22"/>
  <c r="U97" i="22"/>
  <c r="U65" i="22"/>
  <c r="U57" i="22"/>
  <c r="U53" i="22"/>
  <c r="U37" i="22"/>
  <c r="U21" i="22"/>
  <c r="U5" i="22"/>
  <c r="T125" i="22"/>
  <c r="T93" i="22"/>
  <c r="T89" i="22"/>
  <c r="T85" i="22"/>
  <c r="T81" i="22"/>
  <c r="T61" i="22"/>
  <c r="T53" i="22"/>
  <c r="T37" i="22"/>
  <c r="T33" i="22"/>
  <c r="T25" i="22"/>
  <c r="T21" i="22"/>
  <c r="T17" i="22"/>
  <c r="T9" i="22"/>
  <c r="T5" i="22"/>
  <c r="U15" i="7"/>
  <c r="T38" i="7"/>
  <c r="T146" i="7"/>
  <c r="T154" i="7"/>
  <c r="T22" i="7"/>
  <c r="T3" i="7"/>
  <c r="T110" i="7"/>
  <c r="E66" i="22"/>
  <c r="E58" i="22"/>
  <c r="T65" i="7"/>
  <c r="U97" i="7"/>
  <c r="U81" i="7"/>
  <c r="U84" i="7"/>
  <c r="U127" i="7"/>
  <c r="T135" i="7"/>
  <c r="T158" i="7"/>
  <c r="T181" i="7"/>
  <c r="T183" i="7"/>
  <c r="T184" i="7"/>
  <c r="C118" i="22" s="1"/>
  <c r="U186" i="7"/>
  <c r="S92" i="7"/>
  <c r="S84" i="7"/>
  <c r="Z135" i="7"/>
  <c r="S97" i="7"/>
  <c r="AI153" i="7"/>
  <c r="U193" i="7"/>
  <c r="T193" i="7"/>
  <c r="U139" i="7"/>
  <c r="U169" i="7"/>
  <c r="T130" i="7"/>
  <c r="U132" i="7"/>
  <c r="D66" i="22" s="1"/>
  <c r="U142" i="7"/>
  <c r="U167" i="7"/>
  <c r="U172" i="7"/>
  <c r="U176" i="7"/>
  <c r="U181" i="7"/>
  <c r="U183" i="7"/>
  <c r="T186" i="7"/>
  <c r="U196" i="7"/>
  <c r="S54" i="7"/>
  <c r="S61" i="7"/>
  <c r="Z125" i="7"/>
  <c r="Z121" i="7"/>
  <c r="AA115" i="7"/>
  <c r="G49" i="22" s="1"/>
  <c r="AA107" i="7"/>
  <c r="R103" i="7"/>
  <c r="R131" i="7"/>
  <c r="R143" i="7"/>
  <c r="R155" i="7"/>
  <c r="AA95" i="7"/>
  <c r="G29" i="22" s="1"/>
  <c r="AN96" i="1"/>
  <c r="N21" i="21"/>
  <c r="N25" i="21"/>
  <c r="N31" i="21"/>
  <c r="N35" i="21"/>
  <c r="N53" i="21"/>
  <c r="N57" i="21"/>
  <c r="N63" i="21"/>
  <c r="N67" i="21"/>
  <c r="Z84" i="7"/>
  <c r="F18" i="22" s="1"/>
  <c r="Z92" i="7"/>
  <c r="F26" i="22" s="1"/>
  <c r="AA80" i="7"/>
  <c r="G14" i="22" s="1"/>
  <c r="AA84" i="7"/>
  <c r="G18" i="22" s="1"/>
  <c r="AD112" i="7"/>
  <c r="H46" i="22" s="1"/>
  <c r="AD140" i="7"/>
  <c r="AD152" i="7"/>
  <c r="H86" i="22" s="1"/>
  <c r="AD160" i="7"/>
  <c r="H94" i="22" s="1"/>
  <c r="Z186" i="7"/>
  <c r="Z164" i="7"/>
  <c r="F98" i="22" s="1"/>
  <c r="Z148" i="7"/>
  <c r="F82" i="22" s="1"/>
  <c r="N14" i="21"/>
  <c r="N28" i="21"/>
  <c r="N46" i="21"/>
  <c r="N60" i="21"/>
  <c r="N83" i="21"/>
  <c r="N98" i="21"/>
  <c r="N107" i="21"/>
  <c r="AN17" i="1"/>
  <c r="AN62" i="1"/>
  <c r="AN70" i="1"/>
  <c r="Z181" i="7"/>
  <c r="AL187" i="7"/>
  <c r="AL182" i="7"/>
  <c r="P116" i="22" s="1"/>
  <c r="AL166" i="7"/>
  <c r="AL150" i="7"/>
  <c r="P84" i="22" s="1"/>
  <c r="AL134" i="7"/>
  <c r="AL114" i="7"/>
  <c r="J199" i="7"/>
  <c r="N37" i="21"/>
  <c r="N41" i="21"/>
  <c r="N51" i="21"/>
  <c r="N88" i="21"/>
  <c r="P87" i="22"/>
  <c r="P64" i="22"/>
  <c r="O192" i="7"/>
  <c r="AA193" i="7"/>
  <c r="O188" i="7"/>
  <c r="AA189" i="7"/>
  <c r="P44" i="22"/>
  <c r="Q130" i="22"/>
  <c r="N108" i="7"/>
  <c r="Z109" i="7"/>
  <c r="Z108" i="7"/>
  <c r="N104" i="7"/>
  <c r="AN105" i="7" s="1"/>
  <c r="Z105" i="7"/>
  <c r="N100" i="7"/>
  <c r="Z100" i="7"/>
  <c r="F34" i="22" s="1"/>
  <c r="Z101" i="7"/>
  <c r="N96" i="7"/>
  <c r="AN97" i="7" s="1"/>
  <c r="Z96" i="7"/>
  <c r="F30" i="22" s="1"/>
  <c r="Z97" i="7"/>
  <c r="O182" i="7"/>
  <c r="AA183" i="7"/>
  <c r="G117" i="22" s="1"/>
  <c r="AA182" i="7"/>
  <c r="O178" i="7"/>
  <c r="AA179" i="7"/>
  <c r="O174" i="7"/>
  <c r="AA175" i="7"/>
  <c r="AA174" i="7"/>
  <c r="G108" i="22" s="1"/>
  <c r="O170" i="7"/>
  <c r="AA170" i="7"/>
  <c r="AA163" i="7"/>
  <c r="G97" i="22" s="1"/>
  <c r="AA162" i="7"/>
  <c r="G96" i="22" s="1"/>
  <c r="O158" i="7"/>
  <c r="AA159" i="7"/>
  <c r="AA158" i="7"/>
  <c r="AA151" i="7"/>
  <c r="AA150" i="7"/>
  <c r="O142" i="7"/>
  <c r="AA143" i="7"/>
  <c r="G77" i="22" s="1"/>
  <c r="AA142" i="7"/>
  <c r="G76" i="22" s="1"/>
  <c r="AA139" i="7"/>
  <c r="AA138" i="7"/>
  <c r="G72" i="22" s="1"/>
  <c r="O122" i="7"/>
  <c r="AA122" i="7"/>
  <c r="G56" i="22" s="1"/>
  <c r="AA123" i="7"/>
  <c r="AA119" i="7"/>
  <c r="AA118" i="7"/>
  <c r="G52" i="22" s="1"/>
  <c r="AA111" i="7"/>
  <c r="G45" i="22" s="1"/>
  <c r="AA110" i="7"/>
  <c r="O102" i="7"/>
  <c r="AA102" i="7"/>
  <c r="G36" i="22" s="1"/>
  <c r="AA99" i="7"/>
  <c r="G33" i="22" s="1"/>
  <c r="AA98" i="7"/>
  <c r="G32" i="22" s="1"/>
  <c r="N197" i="7"/>
  <c r="Z197" i="7"/>
  <c r="N189" i="7"/>
  <c r="Z189" i="7"/>
  <c r="N178" i="7"/>
  <c r="Z179" i="7"/>
  <c r="F113" i="22" s="1"/>
  <c r="N170" i="7"/>
  <c r="AN170" i="7" s="1"/>
  <c r="Z170" i="7"/>
  <c r="Q121" i="22"/>
  <c r="AN63" i="1"/>
  <c r="AN35" i="1"/>
  <c r="AN93" i="1"/>
  <c r="AN18" i="1"/>
  <c r="AN26" i="1"/>
  <c r="AN46" i="1"/>
  <c r="AN86" i="1"/>
  <c r="Z81" i="7"/>
  <c r="F15" i="22" s="1"/>
  <c r="Z85" i="7"/>
  <c r="Z89" i="7"/>
  <c r="Z93" i="7"/>
  <c r="F27" i="22" s="1"/>
  <c r="AA85" i="7"/>
  <c r="G19" i="22" s="1"/>
  <c r="AA89" i="7"/>
  <c r="G23" i="22" s="1"/>
  <c r="AD81" i="7"/>
  <c r="H15" i="22" s="1"/>
  <c r="O191" i="7"/>
  <c r="O187" i="7"/>
  <c r="AO187" i="7" s="1"/>
  <c r="AL178" i="7"/>
  <c r="AL170" i="7"/>
  <c r="AL159" i="7"/>
  <c r="AL138" i="7"/>
  <c r="P72" i="22" s="1"/>
  <c r="AL118" i="7"/>
  <c r="Z167" i="7"/>
  <c r="N158" i="7"/>
  <c r="AN158" i="7" s="1"/>
  <c r="N154" i="7"/>
  <c r="AN155" i="7" s="1"/>
  <c r="O181" i="7"/>
  <c r="O169" i="7"/>
  <c r="O157" i="7"/>
  <c r="O145" i="7"/>
  <c r="AO146" i="7" s="1"/>
  <c r="O133" i="7"/>
  <c r="O129" i="7"/>
  <c r="O113" i="7"/>
  <c r="O101" i="7"/>
  <c r="O97" i="7"/>
  <c r="N22" i="21"/>
  <c r="N38" i="21"/>
  <c r="N54" i="21"/>
  <c r="AN79" i="1"/>
  <c r="AN55" i="1"/>
  <c r="AN28" i="1"/>
  <c r="AN60" i="1"/>
  <c r="AN121" i="1"/>
  <c r="AN123" i="1"/>
  <c r="Z79" i="7"/>
  <c r="AA83" i="7"/>
  <c r="G17" i="22" s="1"/>
  <c r="AA87" i="7"/>
  <c r="G21" i="22" s="1"/>
  <c r="AD79" i="7"/>
  <c r="AD83" i="7"/>
  <c r="AD91" i="7"/>
  <c r="H25" i="22" s="1"/>
  <c r="AD95" i="7"/>
  <c r="AD103" i="7"/>
  <c r="AL174" i="7"/>
  <c r="AL158" i="7"/>
  <c r="AL146" i="7"/>
  <c r="AL126" i="7"/>
  <c r="AL107" i="7"/>
  <c r="AL98" i="7"/>
  <c r="AM142" i="7"/>
  <c r="Q76" i="22" s="1"/>
  <c r="AM98" i="7"/>
  <c r="N142" i="7"/>
  <c r="AN142" i="7" s="1"/>
  <c r="N138" i="7"/>
  <c r="AN138" i="7" s="1"/>
  <c r="N110" i="7"/>
  <c r="AN110" i="7" s="1"/>
  <c r="AF114" i="7"/>
  <c r="AM175" i="7"/>
  <c r="AM159" i="7"/>
  <c r="AM151" i="7"/>
  <c r="Q85" i="22" s="1"/>
  <c r="AM135" i="7"/>
  <c r="AM111" i="7"/>
  <c r="AM95" i="7"/>
  <c r="Q29" i="22" s="1"/>
  <c r="N17" i="21"/>
  <c r="N23" i="21"/>
  <c r="N33" i="21"/>
  <c r="N39" i="21"/>
  <c r="N49" i="21"/>
  <c r="N55" i="21"/>
  <c r="N66" i="21"/>
  <c r="N69" i="21"/>
  <c r="N96" i="21"/>
  <c r="N106" i="21"/>
  <c r="N109" i="21"/>
  <c r="N120" i="21"/>
  <c r="AN71" i="1"/>
  <c r="AN102" i="1"/>
  <c r="N186" i="7"/>
  <c r="AL154" i="7"/>
  <c r="AL106" i="7"/>
  <c r="AL95" i="7"/>
  <c r="N20" i="21"/>
  <c r="N36" i="21"/>
  <c r="N52" i="21"/>
  <c r="N74" i="21"/>
  <c r="N80" i="21"/>
  <c r="N90" i="21"/>
  <c r="N93" i="21"/>
  <c r="N114" i="21"/>
  <c r="N117" i="21"/>
  <c r="N128" i="21"/>
  <c r="AN84" i="1"/>
  <c r="AN56" i="1"/>
  <c r="AN36" i="1"/>
  <c r="AN97" i="1"/>
  <c r="AN37" i="1"/>
  <c r="AN41" i="1"/>
  <c r="AN6" i="1"/>
  <c r="AN14" i="1"/>
  <c r="AN21" i="1"/>
  <c r="AN42" i="1"/>
  <c r="AN48" i="1"/>
  <c r="AN66" i="1"/>
  <c r="AN74" i="1"/>
  <c r="AN81" i="1"/>
  <c r="AN89" i="1"/>
  <c r="AN98" i="1"/>
  <c r="AN109" i="1"/>
  <c r="AN43" i="1"/>
  <c r="AN75" i="1"/>
  <c r="AN107" i="1"/>
  <c r="AN120" i="1"/>
  <c r="AN122" i="1"/>
  <c r="AL139" i="7"/>
  <c r="AL127" i="7"/>
  <c r="N16" i="21"/>
  <c r="N24" i="21"/>
  <c r="N32" i="21"/>
  <c r="N40" i="21"/>
  <c r="N48" i="21"/>
  <c r="N56" i="21"/>
  <c r="N64" i="21"/>
  <c r="N68" i="21"/>
  <c r="N71" i="21"/>
  <c r="N76" i="21"/>
  <c r="N79" i="21"/>
  <c r="N84" i="21"/>
  <c r="N87" i="21"/>
  <c r="N92" i="21"/>
  <c r="N95" i="21"/>
  <c r="N100" i="21"/>
  <c r="N103" i="21"/>
  <c r="N108" i="21"/>
  <c r="N111" i="21"/>
  <c r="N116" i="21"/>
  <c r="N119" i="21"/>
  <c r="N124" i="21"/>
  <c r="N127" i="21"/>
  <c r="R128" i="21"/>
  <c r="AN104" i="1"/>
  <c r="AN72" i="1"/>
  <c r="AN52" i="1"/>
  <c r="AN24" i="1"/>
  <c r="AN116" i="1"/>
  <c r="AN33" i="1"/>
  <c r="AN9" i="1"/>
  <c r="AN16" i="1"/>
  <c r="AN50" i="1"/>
  <c r="AN69" i="1"/>
  <c r="AN11" i="1"/>
  <c r="AN53" i="1"/>
  <c r="AN91" i="1"/>
  <c r="AN117" i="1"/>
  <c r="AD89" i="7"/>
  <c r="H23" i="22" s="1"/>
  <c r="AD93" i="7"/>
  <c r="H27" i="22" s="1"/>
  <c r="AD97" i="7"/>
  <c r="AD105" i="7"/>
  <c r="AD109" i="7"/>
  <c r="H43" i="22" s="1"/>
  <c r="AD113" i="7"/>
  <c r="H47" i="22" s="1"/>
  <c r="AD121" i="7"/>
  <c r="H55" i="22" s="1"/>
  <c r="AD125" i="7"/>
  <c r="H59" i="22" s="1"/>
  <c r="AD133" i="7"/>
  <c r="R123" i="21"/>
  <c r="AN100" i="1"/>
  <c r="AN68" i="1"/>
  <c r="AN20" i="1"/>
  <c r="AN57" i="1"/>
  <c r="AN25" i="1"/>
  <c r="AN34" i="1"/>
  <c r="AN78" i="1"/>
  <c r="AN85" i="1"/>
  <c r="AN112" i="1"/>
  <c r="AN27" i="1"/>
  <c r="AN59" i="1"/>
  <c r="AN101" i="1"/>
  <c r="AN119" i="1"/>
  <c r="AO197" i="7"/>
  <c r="R117" i="21"/>
  <c r="R126" i="21"/>
  <c r="AN32" i="1"/>
  <c r="AN88" i="1"/>
  <c r="AN40" i="1"/>
  <c r="AN8" i="1"/>
  <c r="AN5" i="1"/>
  <c r="AN38" i="1"/>
  <c r="AN58" i="1"/>
  <c r="AN73" i="1"/>
  <c r="AN80" i="1"/>
  <c r="AN94" i="1"/>
  <c r="AN114" i="1"/>
  <c r="AN29" i="1"/>
  <c r="AN64" i="1"/>
  <c r="AN105" i="1"/>
  <c r="N18" i="21"/>
  <c r="N26" i="21"/>
  <c r="N34" i="21"/>
  <c r="N42" i="21"/>
  <c r="N50" i="21"/>
  <c r="N58" i="21"/>
  <c r="N65" i="21"/>
  <c r="N70" i="21"/>
  <c r="N73" i="21"/>
  <c r="N78" i="21"/>
  <c r="N81" i="21"/>
  <c r="N86" i="21"/>
  <c r="N89" i="21"/>
  <c r="N94" i="21"/>
  <c r="N97" i="21"/>
  <c r="N102" i="21"/>
  <c r="N105" i="21"/>
  <c r="N110" i="21"/>
  <c r="N113" i="21"/>
  <c r="N118" i="21"/>
  <c r="N121" i="21"/>
  <c r="N126" i="21"/>
  <c r="N129" i="21"/>
  <c r="Z80" i="7"/>
  <c r="AL186" i="7"/>
  <c r="AD86" i="7"/>
  <c r="H20" i="22" s="1"/>
  <c r="AD102" i="7"/>
  <c r="AD118" i="7"/>
  <c r="H52" i="22" s="1"/>
  <c r="AD138" i="7"/>
  <c r="AD141" i="7"/>
  <c r="AD145" i="7"/>
  <c r="H79" i="22" s="1"/>
  <c r="AD149" i="7"/>
  <c r="AD153" i="7"/>
  <c r="H87" i="22" s="1"/>
  <c r="AD157" i="7"/>
  <c r="H91" i="22" s="1"/>
  <c r="AD161" i="7"/>
  <c r="H95" i="22" s="1"/>
  <c r="AD166" i="7"/>
  <c r="AD170" i="7"/>
  <c r="AD174" i="7"/>
  <c r="H108" i="22" s="1"/>
  <c r="AD178" i="7"/>
  <c r="H112" i="22" s="1"/>
  <c r="AD182" i="7"/>
  <c r="H116" i="22" s="1"/>
  <c r="R13" i="21"/>
  <c r="T12" i="21"/>
  <c r="R17" i="21"/>
  <c r="R16" i="21"/>
  <c r="R21" i="21"/>
  <c r="R20" i="21"/>
  <c r="R25" i="21"/>
  <c r="R24" i="21"/>
  <c r="R29" i="21"/>
  <c r="R28" i="21"/>
  <c r="R33" i="21"/>
  <c r="R32" i="21"/>
  <c r="R37" i="21"/>
  <c r="R36" i="21"/>
  <c r="R41" i="21"/>
  <c r="R40" i="21"/>
  <c r="R45" i="21"/>
  <c r="R44" i="21"/>
  <c r="R49" i="21"/>
  <c r="R48" i="21"/>
  <c r="R53" i="21"/>
  <c r="R52" i="21"/>
  <c r="R57" i="21"/>
  <c r="R56" i="21"/>
  <c r="R61" i="21"/>
  <c r="R60" i="21"/>
  <c r="R65" i="21"/>
  <c r="R64" i="21"/>
  <c r="R69" i="21"/>
  <c r="R68" i="21"/>
  <c r="R73" i="21"/>
  <c r="R72" i="21"/>
  <c r="R77" i="21"/>
  <c r="R76" i="21"/>
  <c r="R81" i="21"/>
  <c r="R80" i="21"/>
  <c r="R85" i="21"/>
  <c r="R84" i="21"/>
  <c r="R89" i="21"/>
  <c r="R88" i="21"/>
  <c r="R93" i="21"/>
  <c r="R92" i="21"/>
  <c r="R97" i="21"/>
  <c r="R96" i="21"/>
  <c r="R101" i="21"/>
  <c r="R100" i="21"/>
  <c r="R105" i="21"/>
  <c r="R104" i="21"/>
  <c r="R109" i="21"/>
  <c r="R108" i="21"/>
  <c r="R113" i="21"/>
  <c r="R112" i="21"/>
  <c r="AL177" i="7"/>
  <c r="R120" i="21"/>
  <c r="R121" i="21"/>
  <c r="R15" i="21"/>
  <c r="R14" i="21"/>
  <c r="R19" i="21"/>
  <c r="R18" i="21"/>
  <c r="R23" i="21"/>
  <c r="R22" i="21"/>
  <c r="R27" i="21"/>
  <c r="R26" i="21"/>
  <c r="R31" i="21"/>
  <c r="R30" i="21"/>
  <c r="R35" i="21"/>
  <c r="R34" i="21"/>
  <c r="R39" i="21"/>
  <c r="R38" i="21"/>
  <c r="R43" i="21"/>
  <c r="R42" i="21"/>
  <c r="R47" i="21"/>
  <c r="R46" i="21"/>
  <c r="R51" i="21"/>
  <c r="R50" i="21"/>
  <c r="R55" i="21"/>
  <c r="R54" i="21"/>
  <c r="R59" i="21"/>
  <c r="R58" i="21"/>
  <c r="R63" i="21"/>
  <c r="R62" i="21"/>
  <c r="R67" i="21"/>
  <c r="R66" i="21"/>
  <c r="R71" i="21"/>
  <c r="R70" i="21"/>
  <c r="R75" i="21"/>
  <c r="R74" i="21"/>
  <c r="R79" i="21"/>
  <c r="R78" i="21"/>
  <c r="R83" i="21"/>
  <c r="R82" i="21"/>
  <c r="R87" i="21"/>
  <c r="R86" i="21"/>
  <c r="R91" i="21"/>
  <c r="R90" i="21"/>
  <c r="R95" i="21"/>
  <c r="R94" i="21"/>
  <c r="R99" i="21"/>
  <c r="R98" i="21"/>
  <c r="R103" i="21"/>
  <c r="R102" i="21"/>
  <c r="R107" i="21"/>
  <c r="R106" i="21"/>
  <c r="R111" i="21"/>
  <c r="R110" i="21"/>
  <c r="R118" i="21"/>
  <c r="R116" i="21"/>
  <c r="R124" i="21"/>
  <c r="AL169" i="7"/>
  <c r="AL161" i="7"/>
  <c r="AL157" i="7"/>
  <c r="AL149" i="7"/>
  <c r="AL141" i="7"/>
  <c r="AL121" i="7"/>
  <c r="AL113" i="7"/>
  <c r="AL105" i="7"/>
  <c r="R129" i="21"/>
  <c r="AI5" i="7"/>
  <c r="B109" i="22"/>
  <c r="X199" i="7"/>
  <c r="N177" i="7"/>
  <c r="Z178" i="7"/>
  <c r="N162" i="7"/>
  <c r="Z162" i="7"/>
  <c r="F96" i="22" s="1"/>
  <c r="Z163" i="7"/>
  <c r="T51" i="7"/>
  <c r="AI65" i="7"/>
  <c r="AI30" i="7"/>
  <c r="AI61" i="7"/>
  <c r="AI26" i="7"/>
  <c r="T100" i="7"/>
  <c r="T15" i="7"/>
  <c r="T105" i="7"/>
  <c r="U122" i="7"/>
  <c r="T17" i="7"/>
  <c r="T78" i="7"/>
  <c r="B100" i="22"/>
  <c r="B73" i="22"/>
  <c r="N181" i="7"/>
  <c r="Z182" i="7"/>
  <c r="N173" i="7"/>
  <c r="Z174" i="7"/>
  <c r="F108" i="22" s="1"/>
  <c r="N166" i="7"/>
  <c r="AN166" i="7" s="1"/>
  <c r="Z166" i="7"/>
  <c r="F100" i="22" s="1"/>
  <c r="AI14" i="7"/>
  <c r="AI21" i="7"/>
  <c r="AI18" i="7"/>
  <c r="T95" i="7"/>
  <c r="T67" i="7"/>
  <c r="T48" i="7"/>
  <c r="U32" i="7"/>
  <c r="T49" i="7"/>
  <c r="AI9" i="7"/>
  <c r="U66" i="7"/>
  <c r="T27" i="7"/>
  <c r="U11" i="7"/>
  <c r="Z173" i="7"/>
  <c r="E53" i="22"/>
  <c r="T94" i="7"/>
  <c r="AI46" i="7"/>
  <c r="AI22" i="7"/>
  <c r="AI17" i="7"/>
  <c r="U67" i="7"/>
  <c r="T64" i="7"/>
  <c r="U24" i="7"/>
  <c r="U98" i="7"/>
  <c r="U30" i="7"/>
  <c r="Z177" i="7"/>
  <c r="Z155" i="7"/>
  <c r="AA187" i="7"/>
  <c r="Z156" i="7"/>
  <c r="T66" i="7"/>
  <c r="A12" i="22"/>
  <c r="A40" i="22"/>
  <c r="A72" i="22"/>
  <c r="A124" i="22"/>
  <c r="U174" i="7"/>
  <c r="U175" i="7"/>
  <c r="T190" i="7"/>
  <c r="T189" i="7"/>
  <c r="C123" i="22" s="1"/>
  <c r="T195" i="7"/>
  <c r="T194" i="7"/>
  <c r="AI165" i="7"/>
  <c r="AI161" i="7"/>
  <c r="AI149" i="7"/>
  <c r="AI146" i="7"/>
  <c r="AI134" i="7"/>
  <c r="AI125" i="7"/>
  <c r="U126" i="22"/>
  <c r="U122" i="22"/>
  <c r="U118" i="22"/>
  <c r="U114" i="22"/>
  <c r="U110" i="22"/>
  <c r="U106" i="22"/>
  <c r="U102" i="22"/>
  <c r="U98" i="22"/>
  <c r="U94" i="22"/>
  <c r="U90" i="22"/>
  <c r="U82" i="22"/>
  <c r="U78" i="22"/>
  <c r="U74" i="22"/>
  <c r="U70" i="22"/>
  <c r="U66" i="22"/>
  <c r="U62" i="22"/>
  <c r="U58" i="22"/>
  <c r="U54" i="22"/>
  <c r="U50" i="22"/>
  <c r="U46" i="22"/>
  <c r="U42" i="22"/>
  <c r="U38" i="22"/>
  <c r="U34" i="22"/>
  <c r="U30" i="22"/>
  <c r="U26" i="22"/>
  <c r="U22" i="22"/>
  <c r="U18" i="22"/>
  <c r="U14" i="22"/>
  <c r="U10" i="22"/>
  <c r="U6" i="22"/>
  <c r="U2" i="22"/>
  <c r="T126" i="22"/>
  <c r="T122" i="22"/>
  <c r="T118" i="22"/>
  <c r="T114" i="22"/>
  <c r="T110" i="22"/>
  <c r="T106" i="22"/>
  <c r="T102" i="22"/>
  <c r="T94" i="22"/>
  <c r="T90" i="22"/>
  <c r="T86" i="22"/>
  <c r="T82" i="22"/>
  <c r="T78" i="22"/>
  <c r="T74" i="22"/>
  <c r="T70" i="22"/>
  <c r="T66" i="22"/>
  <c r="T62" i="22"/>
  <c r="T58" i="22"/>
  <c r="T54" i="22"/>
  <c r="T50" i="22"/>
  <c r="T46" i="22"/>
  <c r="T42" i="22"/>
  <c r="T38" i="22"/>
  <c r="T34" i="22"/>
  <c r="T30" i="22"/>
  <c r="T26" i="22"/>
  <c r="T22" i="22"/>
  <c r="T18" i="22"/>
  <c r="T14" i="22"/>
  <c r="T10" i="22"/>
  <c r="T6" i="22"/>
  <c r="T2" i="22"/>
  <c r="U82" i="7"/>
  <c r="Y199" i="7"/>
  <c r="W199" i="7"/>
  <c r="N44" i="22"/>
  <c r="N60" i="22"/>
  <c r="N68" i="22"/>
  <c r="N76" i="22"/>
  <c r="N84" i="22"/>
  <c r="N92" i="22"/>
  <c r="N104" i="22"/>
  <c r="N108" i="22"/>
  <c r="N112" i="22"/>
  <c r="N120" i="22"/>
  <c r="S163" i="7"/>
  <c r="S147" i="7"/>
  <c r="S139" i="7"/>
  <c r="S131" i="7"/>
  <c r="S127" i="7"/>
  <c r="S123" i="7"/>
  <c r="S107" i="7"/>
  <c r="AF140" i="7"/>
  <c r="AB133" i="7"/>
  <c r="T187" i="7"/>
  <c r="C121" i="22" s="1"/>
  <c r="AL133" i="7"/>
  <c r="AF132" i="7"/>
  <c r="AF96" i="7"/>
  <c r="AL97" i="7"/>
  <c r="AG190" i="7"/>
  <c r="AM191" i="7"/>
  <c r="AG194" i="7"/>
  <c r="AM195" i="7"/>
  <c r="Q129" i="22" s="1"/>
  <c r="AG174" i="7"/>
  <c r="J108" i="22" s="1"/>
  <c r="AM174" i="7"/>
  <c r="AG130" i="7"/>
  <c r="AM130" i="7"/>
  <c r="O114" i="7"/>
  <c r="AO115" i="7" s="1"/>
  <c r="AG110" i="7"/>
  <c r="AM110" i="7"/>
  <c r="AD192" i="7"/>
  <c r="H126" i="22" s="1"/>
  <c r="AD195" i="7"/>
  <c r="S83" i="7"/>
  <c r="AI183" i="7"/>
  <c r="AI174" i="7"/>
  <c r="AI167" i="7"/>
  <c r="AI151" i="7"/>
  <c r="AI147" i="7"/>
  <c r="AI143" i="7"/>
  <c r="AI126" i="7"/>
  <c r="AN156" i="7"/>
  <c r="N180" i="7"/>
  <c r="N176" i="7"/>
  <c r="N172" i="7"/>
  <c r="N144" i="7"/>
  <c r="AN145" i="7" s="1"/>
  <c r="N95" i="7"/>
  <c r="AN96" i="7" s="1"/>
  <c r="O95" i="7"/>
  <c r="AC187" i="7"/>
  <c r="AC191" i="7"/>
  <c r="AC195" i="7"/>
  <c r="N196" i="7"/>
  <c r="N168" i="7"/>
  <c r="AN169" i="7" s="1"/>
  <c r="N164" i="7"/>
  <c r="N140" i="7"/>
  <c r="AN141" i="7" s="1"/>
  <c r="N136" i="7"/>
  <c r="N132" i="7"/>
  <c r="AN133" i="7" s="1"/>
  <c r="N128" i="7"/>
  <c r="AN129" i="7" s="1"/>
  <c r="N124" i="7"/>
  <c r="AN124" i="7" s="1"/>
  <c r="N120" i="7"/>
  <c r="AN121" i="7" s="1"/>
  <c r="N116" i="7"/>
  <c r="AN117" i="7" s="1"/>
  <c r="O183" i="7"/>
  <c r="AO183" i="7" s="1"/>
  <c r="O179" i="7"/>
  <c r="O175" i="7"/>
  <c r="O171" i="7"/>
  <c r="O167" i="7"/>
  <c r="AO167" i="7" s="1"/>
  <c r="O163" i="7"/>
  <c r="O159" i="7"/>
  <c r="AO159" i="7" s="1"/>
  <c r="O155" i="7"/>
  <c r="O151" i="7"/>
  <c r="O147" i="7"/>
  <c r="AO147" i="7" s="1"/>
  <c r="O143" i="7"/>
  <c r="O139" i="7"/>
  <c r="O135" i="7"/>
  <c r="AO135" i="7" s="1"/>
  <c r="O131" i="7"/>
  <c r="O127" i="7"/>
  <c r="AO127" i="7" s="1"/>
  <c r="O123" i="7"/>
  <c r="R10" i="7"/>
  <c r="S137" i="7"/>
  <c r="S132" i="7"/>
  <c r="S124" i="7"/>
  <c r="AB177" i="7"/>
  <c r="AB173" i="7"/>
  <c r="AB169" i="7"/>
  <c r="AB165" i="7"/>
  <c r="AB161" i="7"/>
  <c r="AB157" i="7"/>
  <c r="AB145" i="7"/>
  <c r="AB141" i="7"/>
  <c r="AB137" i="7"/>
  <c r="AB129" i="7"/>
  <c r="AB125" i="7"/>
  <c r="AB113" i="7"/>
  <c r="AB109" i="7"/>
  <c r="AB105" i="7"/>
  <c r="AB101" i="7"/>
  <c r="AB97" i="7"/>
  <c r="D53" i="22"/>
  <c r="D39" i="22"/>
  <c r="T76" i="7"/>
  <c r="AA82" i="7"/>
  <c r="G16" i="22" s="1"/>
  <c r="AA81" i="7"/>
  <c r="G15" i="22" s="1"/>
  <c r="AA93" i="7"/>
  <c r="G27" i="22" s="1"/>
  <c r="AA94" i="7"/>
  <c r="E113" i="22"/>
  <c r="T79" i="7"/>
  <c r="U10" i="7"/>
  <c r="AD134" i="7"/>
  <c r="AD177" i="7"/>
  <c r="H111" i="22" s="1"/>
  <c r="AD169" i="7"/>
  <c r="AD114" i="7"/>
  <c r="H48" i="22" s="1"/>
  <c r="T69" i="7"/>
  <c r="AD85" i="7"/>
  <c r="H19" i="22" s="1"/>
  <c r="U104" i="7"/>
  <c r="U12" i="7"/>
  <c r="T6" i="7"/>
  <c r="T20" i="7"/>
  <c r="T8" i="7"/>
  <c r="U113" i="7"/>
  <c r="U5" i="7"/>
  <c r="AD165" i="7"/>
  <c r="AD173" i="7"/>
  <c r="H107" i="22" s="1"/>
  <c r="AD142" i="7"/>
  <c r="AD137" i="7"/>
  <c r="AD101" i="7"/>
  <c r="U8" i="7"/>
  <c r="T10" i="7"/>
  <c r="U93" i="7"/>
  <c r="T87" i="7"/>
  <c r="U50" i="7"/>
  <c r="U25" i="7"/>
  <c r="T45" i="7"/>
  <c r="T97" i="7"/>
  <c r="C31" i="22" s="1"/>
  <c r="T108" i="7"/>
  <c r="U154" i="7"/>
  <c r="U153" i="7"/>
  <c r="F88" i="22"/>
  <c r="AD129" i="7"/>
  <c r="AD130" i="7"/>
  <c r="H64" i="22" s="1"/>
  <c r="U63" i="7"/>
  <c r="AD94" i="7"/>
  <c r="AD181" i="7"/>
  <c r="U48" i="7"/>
  <c r="Z82" i="7"/>
  <c r="F16" i="22" s="1"/>
  <c r="A4" i="22"/>
  <c r="A8" i="22"/>
  <c r="A24" i="22"/>
  <c r="A44" i="22"/>
  <c r="A56" i="22"/>
  <c r="A76" i="22"/>
  <c r="A88" i="22"/>
  <c r="A92" i="22"/>
  <c r="A100" i="22"/>
  <c r="A108" i="22"/>
  <c r="A120" i="22"/>
  <c r="U162" i="7"/>
  <c r="U166" i="7"/>
  <c r="U165" i="7"/>
  <c r="T180" i="7"/>
  <c r="T179" i="7"/>
  <c r="E74" i="22"/>
  <c r="E64" i="22"/>
  <c r="E61" i="22"/>
  <c r="E50" i="22"/>
  <c r="U17" i="7"/>
  <c r="U13" i="7"/>
  <c r="U34" i="7"/>
  <c r="T125" i="7"/>
  <c r="U124" i="7"/>
  <c r="T129" i="7"/>
  <c r="AI175" i="7"/>
  <c r="AI163" i="7"/>
  <c r="AI138" i="7"/>
  <c r="AI178" i="7"/>
  <c r="U177" i="7"/>
  <c r="U155" i="7"/>
  <c r="A13" i="22"/>
  <c r="T140" i="7"/>
  <c r="U170" i="7"/>
  <c r="S186" i="7"/>
  <c r="S194" i="7"/>
  <c r="E67" i="22"/>
  <c r="S89" i="7"/>
  <c r="S70" i="7"/>
  <c r="U37" i="7"/>
  <c r="T42" i="7"/>
  <c r="U61" i="7"/>
  <c r="T50" i="7"/>
  <c r="T32" i="7"/>
  <c r="U94" i="7"/>
  <c r="AI162" i="7"/>
  <c r="U146" i="7"/>
  <c r="AI139" i="7"/>
  <c r="S9" i="7"/>
  <c r="T131" i="22"/>
  <c r="T99" i="22"/>
  <c r="AN161" i="7"/>
  <c r="AG154" i="7"/>
  <c r="O154" i="7"/>
  <c r="U134" i="7"/>
  <c r="U135" i="7"/>
  <c r="T139" i="7"/>
  <c r="U143" i="7"/>
  <c r="U144" i="7"/>
  <c r="U149" i="7"/>
  <c r="D83" i="22" s="1"/>
  <c r="U151" i="7"/>
  <c r="U152" i="7"/>
  <c r="S5" i="7"/>
  <c r="S7" i="7"/>
  <c r="S12" i="7"/>
  <c r="S14" i="7"/>
  <c r="S16" i="7"/>
  <c r="S17" i="7"/>
  <c r="S22" i="7"/>
  <c r="S27" i="7"/>
  <c r="AD187" i="7"/>
  <c r="H121" i="22" s="1"/>
  <c r="AD194" i="7"/>
  <c r="AD196" i="7"/>
  <c r="AD197" i="7"/>
  <c r="H131" i="22" s="1"/>
  <c r="AI186" i="7"/>
  <c r="AI191" i="7"/>
  <c r="M200" i="7"/>
  <c r="Z190" i="7"/>
  <c r="F124" i="22" s="1"/>
  <c r="U191" i="7"/>
  <c r="U192" i="7"/>
  <c r="S47" i="7"/>
  <c r="S51" i="7"/>
  <c r="S55" i="7"/>
  <c r="S59" i="7"/>
  <c r="S93" i="7"/>
  <c r="S86" i="7"/>
  <c r="S68" i="7"/>
  <c r="AI187" i="7"/>
  <c r="AN137" i="7"/>
  <c r="N45" i="22"/>
  <c r="N53" i="22"/>
  <c r="N61" i="22"/>
  <c r="N69" i="22"/>
  <c r="N77" i="22"/>
  <c r="N85" i="22"/>
  <c r="N93" i="22"/>
  <c r="N101" i="22"/>
  <c r="N117" i="22"/>
  <c r="N125" i="22"/>
  <c r="AG114" i="7"/>
  <c r="N150" i="7"/>
  <c r="AN150" i="7" s="1"/>
  <c r="N134" i="7"/>
  <c r="AN134" i="7" s="1"/>
  <c r="N130" i="7"/>
  <c r="O138" i="7"/>
  <c r="O118" i="7"/>
  <c r="AO119" i="7" s="1"/>
  <c r="R8" i="7"/>
  <c r="R32" i="7"/>
  <c r="R36" i="7"/>
  <c r="R40" i="7"/>
  <c r="R48" i="7"/>
  <c r="R64" i="7"/>
  <c r="R68" i="7"/>
  <c r="R80" i="7"/>
  <c r="R84" i="7"/>
  <c r="R88" i="7"/>
  <c r="R92" i="7"/>
  <c r="R100" i="7"/>
  <c r="R104" i="7"/>
  <c r="R116" i="7"/>
  <c r="R120" i="7"/>
  <c r="R132" i="7"/>
  <c r="R136" i="7"/>
  <c r="R148" i="7"/>
  <c r="R152" i="7"/>
  <c r="B86" i="22" s="1"/>
  <c r="R164" i="7"/>
  <c r="R168" i="7"/>
  <c r="R180" i="7"/>
  <c r="R184" i="7"/>
  <c r="R188" i="7"/>
  <c r="R192" i="7"/>
  <c r="S173" i="7"/>
  <c r="AM182" i="7"/>
  <c r="AC154" i="7"/>
  <c r="AM114" i="7"/>
  <c r="N146" i="7"/>
  <c r="N122" i="7"/>
  <c r="AN122" i="7" s="1"/>
  <c r="N118" i="7"/>
  <c r="AN118" i="7" s="1"/>
  <c r="N102" i="7"/>
  <c r="AN102" i="7" s="1"/>
  <c r="N98" i="7"/>
  <c r="AN98" i="7" s="1"/>
  <c r="O162" i="7"/>
  <c r="O150" i="7"/>
  <c r="O130" i="7"/>
  <c r="O110" i="7"/>
  <c r="AO111" i="7" s="1"/>
  <c r="O106" i="7"/>
  <c r="AO107" i="7" s="1"/>
  <c r="R22" i="7"/>
  <c r="R66" i="7"/>
  <c r="R70" i="7"/>
  <c r="R74" i="7"/>
  <c r="R82" i="7"/>
  <c r="R86" i="7"/>
  <c r="R90" i="7"/>
  <c r="R94" i="7"/>
  <c r="R98" i="7"/>
  <c r="R106" i="7"/>
  <c r="R110" i="7"/>
  <c r="R114" i="7"/>
  <c r="R126" i="7"/>
  <c r="B60" i="22" s="1"/>
  <c r="R130" i="7"/>
  <c r="R142" i="7"/>
  <c r="R150" i="7"/>
  <c r="R162" i="7"/>
  <c r="R170" i="7"/>
  <c r="R178" i="7"/>
  <c r="R182" i="7"/>
  <c r="R186" i="7"/>
  <c r="R190" i="7"/>
  <c r="R194" i="7"/>
  <c r="S180" i="7"/>
  <c r="S164" i="7"/>
  <c r="S161" i="7"/>
  <c r="S157" i="7"/>
  <c r="S150" i="7"/>
  <c r="S134" i="7"/>
  <c r="S115" i="7"/>
  <c r="S111" i="7"/>
  <c r="S100" i="7"/>
  <c r="AB181" i="7"/>
  <c r="AB149" i="7"/>
  <c r="AB117" i="7"/>
  <c r="AC196" i="7"/>
  <c r="N114" i="7"/>
  <c r="O98" i="7"/>
  <c r="AO99" i="7" s="1"/>
  <c r="O94" i="7"/>
  <c r="S179" i="7"/>
  <c r="S171" i="7"/>
  <c r="S167" i="7"/>
  <c r="S156" i="7"/>
  <c r="S110" i="7"/>
  <c r="AL179" i="7"/>
  <c r="AL175" i="7"/>
  <c r="P109" i="22" s="1"/>
  <c r="AB171" i="7"/>
  <c r="AB159" i="7"/>
  <c r="AB139" i="7"/>
  <c r="AB127" i="7"/>
  <c r="AL115" i="7"/>
  <c r="AL111" i="7"/>
  <c r="P45" i="22" s="1"/>
  <c r="AB107" i="7"/>
  <c r="AB95" i="7"/>
  <c r="G64" i="22"/>
  <c r="U163" i="7"/>
  <c r="U164" i="7"/>
  <c r="D98" i="22" s="1"/>
  <c r="H102" i="22"/>
  <c r="U112" i="7"/>
  <c r="U100" i="7"/>
  <c r="T84" i="7"/>
  <c r="T21" i="7"/>
  <c r="T30" i="7"/>
  <c r="G120" i="22"/>
  <c r="G71" i="22"/>
  <c r="G84" i="22"/>
  <c r="G41" i="22"/>
  <c r="G107" i="22"/>
  <c r="U64" i="7"/>
  <c r="G126" i="22"/>
  <c r="B125" i="22"/>
  <c r="AI4" i="7"/>
  <c r="AI7" i="7"/>
  <c r="AI12" i="7"/>
  <c r="AI32" i="7"/>
  <c r="AI31" i="7"/>
  <c r="AI35" i="7"/>
  <c r="AI36" i="7"/>
  <c r="AI39" i="7"/>
  <c r="AI40" i="7"/>
  <c r="AI48" i="7"/>
  <c r="AI47" i="7"/>
  <c r="AI51" i="7"/>
  <c r="AI55" i="7"/>
  <c r="AI60" i="7"/>
  <c r="AI59" i="7"/>
  <c r="AI68" i="7"/>
  <c r="S29" i="7"/>
  <c r="S28" i="7"/>
  <c r="N126" i="7"/>
  <c r="AN126" i="7" s="1"/>
  <c r="Z126" i="7"/>
  <c r="N106" i="7"/>
  <c r="AN106" i="7" s="1"/>
  <c r="Z106" i="7"/>
  <c r="F40" i="22" s="1"/>
  <c r="O125" i="7"/>
  <c r="AA125" i="7"/>
  <c r="O103" i="7"/>
  <c r="AA103" i="7"/>
  <c r="AA104" i="7"/>
  <c r="AA100" i="7"/>
  <c r="AA101" i="7"/>
  <c r="H18" i="22"/>
  <c r="G110" i="22"/>
  <c r="G82" i="22"/>
  <c r="C59" i="22"/>
  <c r="U60" i="7"/>
  <c r="C34" i="22"/>
  <c r="T91" i="7"/>
  <c r="U76" i="7"/>
  <c r="T9" i="7"/>
  <c r="U114" i="7"/>
  <c r="T16" i="7"/>
  <c r="H67" i="22"/>
  <c r="H41" i="22"/>
  <c r="U7" i="7"/>
  <c r="U120" i="7"/>
  <c r="U121" i="7"/>
  <c r="U57" i="7"/>
  <c r="T70" i="7"/>
  <c r="T75" i="7"/>
  <c r="T74" i="7"/>
  <c r="U14" i="7"/>
  <c r="F23" i="22"/>
  <c r="F19" i="22"/>
  <c r="T106" i="7"/>
  <c r="U51" i="7"/>
  <c r="T34" i="7"/>
  <c r="T55" i="7"/>
  <c r="T116" i="7"/>
  <c r="A5" i="22"/>
  <c r="A9" i="22"/>
  <c r="A17" i="22"/>
  <c r="A21" i="22"/>
  <c r="A25" i="22"/>
  <c r="A29" i="22"/>
  <c r="A33" i="22"/>
  <c r="A37" i="22"/>
  <c r="A41" i="22"/>
  <c r="A45" i="22"/>
  <c r="A49" i="22"/>
  <c r="A53" i="22"/>
  <c r="A57" i="22"/>
  <c r="A61" i="22"/>
  <c r="A65" i="22"/>
  <c r="A69" i="22"/>
  <c r="A73" i="22"/>
  <c r="A77" i="22"/>
  <c r="A81" i="22"/>
  <c r="A85" i="22"/>
  <c r="A89" i="22"/>
  <c r="A93" i="22"/>
  <c r="A97" i="22"/>
  <c r="A101" i="22"/>
  <c r="A105" i="22"/>
  <c r="A109" i="22"/>
  <c r="A113" i="22"/>
  <c r="A117" i="22"/>
  <c r="A121" i="22"/>
  <c r="A125" i="22"/>
  <c r="A129" i="22"/>
  <c r="T133" i="7"/>
  <c r="T134" i="7"/>
  <c r="T144" i="7"/>
  <c r="C78" i="22" s="1"/>
  <c r="T145" i="7"/>
  <c r="T148" i="7"/>
  <c r="T149" i="7"/>
  <c r="T161" i="7"/>
  <c r="T160" i="7"/>
  <c r="T173" i="7"/>
  <c r="T174" i="7"/>
  <c r="U190" i="7"/>
  <c r="U189" i="7"/>
  <c r="H100" i="22"/>
  <c r="E70" i="22"/>
  <c r="E30" i="22"/>
  <c r="E19" i="22"/>
  <c r="E9" i="22"/>
  <c r="E6" i="22"/>
  <c r="Z188" i="7"/>
  <c r="F122" i="22" s="1"/>
  <c r="N187" i="7"/>
  <c r="O194" i="7"/>
  <c r="AA194" i="7"/>
  <c r="B20" i="22"/>
  <c r="F115" i="22"/>
  <c r="F52" i="22"/>
  <c r="D87" i="22"/>
  <c r="C114" i="22"/>
  <c r="AB194" i="7"/>
  <c r="AL194" i="7"/>
  <c r="AB195" i="7"/>
  <c r="AL195" i="7"/>
  <c r="P129" i="22" s="1"/>
  <c r="H51" i="22"/>
  <c r="D49" i="22"/>
  <c r="U55" i="7"/>
  <c r="T33" i="7"/>
  <c r="D27" i="22"/>
  <c r="T61" i="7"/>
  <c r="G60" i="22"/>
  <c r="F104" i="22"/>
  <c r="C64" i="22"/>
  <c r="U145" i="7"/>
  <c r="U180" i="7"/>
  <c r="U179" i="7"/>
  <c r="C88" i="22"/>
  <c r="A14" i="22"/>
  <c r="A18" i="22"/>
  <c r="A30" i="22"/>
  <c r="A34" i="22"/>
  <c r="A42" i="22"/>
  <c r="A62" i="22"/>
  <c r="A74" i="22"/>
  <c r="A78" i="22"/>
  <c r="A90" i="22"/>
  <c r="A94" i="22"/>
  <c r="A106" i="22"/>
  <c r="A126" i="22"/>
  <c r="T132" i="7"/>
  <c r="T131" i="7"/>
  <c r="U141" i="7"/>
  <c r="U140" i="7"/>
  <c r="B72" i="22"/>
  <c r="N194" i="7"/>
  <c r="E86" i="22"/>
  <c r="AI184" i="7"/>
  <c r="U42" i="7"/>
  <c r="U44" i="7"/>
  <c r="U36" i="7"/>
  <c r="U69" i="7"/>
  <c r="U49" i="7"/>
  <c r="T121" i="7"/>
  <c r="C55" i="22" s="1"/>
  <c r="U78" i="7"/>
  <c r="T40" i="7"/>
  <c r="U91" i="7"/>
  <c r="U106" i="7"/>
  <c r="T82" i="7"/>
  <c r="C16" i="22" s="1"/>
  <c r="U16" i="7"/>
  <c r="T37" i="7"/>
  <c r="U110" i="7"/>
  <c r="D103" i="22"/>
  <c r="T185" i="7"/>
  <c r="R101" i="7"/>
  <c r="B35" i="22" s="1"/>
  <c r="R102" i="7"/>
  <c r="R121" i="7"/>
  <c r="R122" i="7"/>
  <c r="B64" i="22"/>
  <c r="R133" i="7"/>
  <c r="R134" i="7"/>
  <c r="R154" i="7"/>
  <c r="R153" i="7"/>
  <c r="U87" i="7"/>
  <c r="U43" i="7"/>
  <c r="U41" i="7"/>
  <c r="T118" i="7"/>
  <c r="T77" i="7"/>
  <c r="U40" i="7"/>
  <c r="U116" i="7"/>
  <c r="T88" i="7"/>
  <c r="U21" i="7"/>
  <c r="U54" i="7"/>
  <c r="T41" i="7"/>
  <c r="T5" i="7"/>
  <c r="U99" i="7"/>
  <c r="U31" i="7"/>
  <c r="U59" i="7"/>
  <c r="U46" i="7"/>
  <c r="AA106" i="7"/>
  <c r="Z129" i="7"/>
  <c r="Z132" i="7"/>
  <c r="AA128" i="7"/>
  <c r="AA134" i="7"/>
  <c r="G68" i="22" s="1"/>
  <c r="Z165" i="7"/>
  <c r="Z133" i="7"/>
  <c r="AA127" i="7"/>
  <c r="Z130" i="7"/>
  <c r="T127" i="7"/>
  <c r="T128" i="7"/>
  <c r="U131" i="7"/>
  <c r="D110" i="22"/>
  <c r="C124" i="22"/>
  <c r="T191" i="7"/>
  <c r="T192" i="7"/>
  <c r="S46" i="7"/>
  <c r="S45" i="7"/>
  <c r="S58" i="7"/>
  <c r="S57" i="7"/>
  <c r="S60" i="7"/>
  <c r="S191" i="7"/>
  <c r="Z86" i="7"/>
  <c r="F20" i="22" s="1"/>
  <c r="Z90" i="7"/>
  <c r="AA90" i="7"/>
  <c r="G24" i="22" s="1"/>
  <c r="AD98" i="7"/>
  <c r="AD106" i="7"/>
  <c r="H40" i="22" s="1"/>
  <c r="AD122" i="7"/>
  <c r="AD126" i="7"/>
  <c r="AD146" i="7"/>
  <c r="AD150" i="7"/>
  <c r="H84" i="22" s="1"/>
  <c r="AD154" i="7"/>
  <c r="AD162" i="7"/>
  <c r="H96" i="22" s="1"/>
  <c r="AI164" i="7"/>
  <c r="AI157" i="7"/>
  <c r="AI156" i="7"/>
  <c r="AI148" i="7"/>
  <c r="AI144" i="7"/>
  <c r="AI145" i="7"/>
  <c r="AI141" i="7"/>
  <c r="AI137" i="7"/>
  <c r="U129" i="22"/>
  <c r="U125" i="22"/>
  <c r="U121" i="22"/>
  <c r="U117" i="22"/>
  <c r="U109" i="22"/>
  <c r="U105" i="22"/>
  <c r="U101" i="22"/>
  <c r="U93" i="22"/>
  <c r="U89" i="22"/>
  <c r="U85" i="22"/>
  <c r="U81" i="22"/>
  <c r="U77" i="22"/>
  <c r="U73" i="22"/>
  <c r="U69" i="22"/>
  <c r="N195" i="7"/>
  <c r="Z196" i="7"/>
  <c r="U130" i="7"/>
  <c r="AI150" i="7"/>
  <c r="AI166" i="7"/>
  <c r="U171" i="7"/>
  <c r="S37" i="7"/>
  <c r="S39" i="7"/>
  <c r="S38" i="7"/>
  <c r="S43" i="7"/>
  <c r="S42" i="7"/>
  <c r="S44" i="7"/>
  <c r="S188" i="7"/>
  <c r="S195" i="7"/>
  <c r="S78" i="7"/>
  <c r="S75" i="7"/>
  <c r="AI189" i="7"/>
  <c r="AC182" i="7"/>
  <c r="AC178" i="7"/>
  <c r="AC166" i="7"/>
  <c r="AC162" i="7"/>
  <c r="AC150" i="7"/>
  <c r="AC146" i="7"/>
  <c r="AC134" i="7"/>
  <c r="AC130" i="7"/>
  <c r="AC118" i="7"/>
  <c r="AC114" i="7"/>
  <c r="AC102" i="7"/>
  <c r="AC98" i="7"/>
  <c r="AB111" i="7"/>
  <c r="AB175" i="7"/>
  <c r="T182" i="7"/>
  <c r="S91" i="7"/>
  <c r="S81" i="7"/>
  <c r="AI181" i="7"/>
  <c r="AS198" i="7"/>
  <c r="P200" i="7"/>
  <c r="AF187" i="7"/>
  <c r="AB187" i="7"/>
  <c r="AB190" i="7"/>
  <c r="AL190" i="7"/>
  <c r="AL191" i="7"/>
  <c r="AF183" i="7"/>
  <c r="AB183" i="7"/>
  <c r="AL183" i="7"/>
  <c r="AB167" i="7"/>
  <c r="AL167" i="7"/>
  <c r="AB163" i="7"/>
  <c r="AL163" i="7"/>
  <c r="AB155" i="7"/>
  <c r="AL155" i="7"/>
  <c r="AB151" i="7"/>
  <c r="AL151" i="7"/>
  <c r="AL147" i="7"/>
  <c r="AB147" i="7"/>
  <c r="AB143" i="7"/>
  <c r="AL143" i="7"/>
  <c r="AB135" i="7"/>
  <c r="AL135" i="7"/>
  <c r="AB131" i="7"/>
  <c r="AL131" i="7"/>
  <c r="AB123" i="7"/>
  <c r="AL123" i="7"/>
  <c r="AB119" i="7"/>
  <c r="AL119" i="7"/>
  <c r="AB103" i="7"/>
  <c r="AL103" i="7"/>
  <c r="AB99" i="7"/>
  <c r="AL99" i="7"/>
  <c r="AM188" i="7"/>
  <c r="AC188" i="7"/>
  <c r="AC192" i="7"/>
  <c r="AG192" i="7"/>
  <c r="AM192" i="7"/>
  <c r="AG177" i="7"/>
  <c r="AM178" i="7"/>
  <c r="AG173" i="7"/>
  <c r="AC174" i="7"/>
  <c r="O173" i="7"/>
  <c r="AO174" i="7" s="1"/>
  <c r="AG169" i="7"/>
  <c r="AC170" i="7"/>
  <c r="AM170" i="7"/>
  <c r="AG165" i="7"/>
  <c r="AM166" i="7"/>
  <c r="Q100" i="22" s="1"/>
  <c r="AG161" i="7"/>
  <c r="O161" i="7"/>
  <c r="AG157" i="7"/>
  <c r="AM158" i="7"/>
  <c r="AM154" i="7"/>
  <c r="AG153" i="7"/>
  <c r="AG149" i="7"/>
  <c r="O149" i="7"/>
  <c r="AM150" i="7"/>
  <c r="AG145" i="7"/>
  <c r="AM146" i="7"/>
  <c r="AC142" i="7"/>
  <c r="O141" i="7"/>
  <c r="AG137" i="7"/>
  <c r="AC138" i="7"/>
  <c r="O137" i="7"/>
  <c r="AM138" i="7"/>
  <c r="AM134" i="7"/>
  <c r="AG133" i="7"/>
  <c r="AG125" i="7"/>
  <c r="AM126" i="7"/>
  <c r="AC126" i="7"/>
  <c r="AG121" i="7"/>
  <c r="AM122" i="7"/>
  <c r="AC122" i="7"/>
  <c r="AG117" i="7"/>
  <c r="AM118" i="7"/>
  <c r="O117" i="7"/>
  <c r="AG109" i="7"/>
  <c r="AC110" i="7"/>
  <c r="O109" i="7"/>
  <c r="AC106" i="7"/>
  <c r="O105" i="7"/>
  <c r="AM106" i="7"/>
  <c r="AG101" i="7"/>
  <c r="AM102" i="7"/>
  <c r="AB115" i="7"/>
  <c r="AC158" i="7"/>
  <c r="AB179" i="7"/>
  <c r="T162" i="7"/>
  <c r="T170" i="7"/>
  <c r="T176" i="7"/>
  <c r="U178" i="7"/>
  <c r="U182" i="7"/>
  <c r="D116" i="22" s="1"/>
  <c r="U184" i="7"/>
  <c r="T188" i="7"/>
  <c r="U195" i="7"/>
  <c r="S19" i="7"/>
  <c r="S20" i="7"/>
  <c r="S36" i="7"/>
  <c r="S56" i="7"/>
  <c r="S85" i="7"/>
  <c r="S69" i="7"/>
  <c r="N147" i="7"/>
  <c r="N115" i="7"/>
  <c r="AN115" i="7" s="1"/>
  <c r="O177" i="7"/>
  <c r="AO178" i="7" s="1"/>
  <c r="O165" i="7"/>
  <c r="AO166" i="7" s="1"/>
  <c r="O121" i="7"/>
  <c r="S174" i="7"/>
  <c r="S155" i="7"/>
  <c r="N179" i="7"/>
  <c r="AN153" i="7"/>
  <c r="AO182" i="7"/>
  <c r="AO179" i="7"/>
  <c r="O153" i="7"/>
  <c r="AO134" i="7"/>
  <c r="R5" i="7"/>
  <c r="R13" i="7"/>
  <c r="R17" i="7"/>
  <c r="R29" i="7"/>
  <c r="R53" i="7"/>
  <c r="R57" i="7"/>
  <c r="R61" i="7"/>
  <c r="R197" i="7"/>
  <c r="S181" i="7"/>
  <c r="S169" i="7"/>
  <c r="S151" i="7"/>
  <c r="S140" i="7"/>
  <c r="N163" i="7"/>
  <c r="N131" i="7"/>
  <c r="AN113" i="7"/>
  <c r="N99" i="7"/>
  <c r="S172" i="7"/>
  <c r="S166" i="7"/>
  <c r="S159" i="7"/>
  <c r="S149" i="7"/>
  <c r="S142" i="7"/>
  <c r="S135" i="7"/>
  <c r="S118" i="7"/>
  <c r="S99" i="7"/>
  <c r="AB191" i="7"/>
  <c r="N171" i="7"/>
  <c r="N139" i="7"/>
  <c r="N107" i="7"/>
  <c r="AN107" i="7" s="1"/>
  <c r="S182" i="7"/>
  <c r="S175" i="7"/>
  <c r="S165" i="7"/>
  <c r="S158" i="7"/>
  <c r="S148" i="7"/>
  <c r="S145" i="7"/>
  <c r="S141" i="7"/>
  <c r="AB180" i="7"/>
  <c r="AB176" i="7"/>
  <c r="AF176" i="7"/>
  <c r="AB172" i="7"/>
  <c r="AF172" i="7"/>
  <c r="AB168" i="7"/>
  <c r="AB164" i="7"/>
  <c r="AF164" i="7"/>
  <c r="AB160" i="7"/>
  <c r="AF160" i="7"/>
  <c r="AB156" i="7"/>
  <c r="AB152" i="7"/>
  <c r="AB148" i="7"/>
  <c r="AF148" i="7"/>
  <c r="AB144" i="7"/>
  <c r="AB140" i="7"/>
  <c r="AB136" i="7"/>
  <c r="AF136" i="7"/>
  <c r="AB132" i="7"/>
  <c r="AB128" i="7"/>
  <c r="AB124" i="7"/>
  <c r="AF124" i="7"/>
  <c r="AB120" i="7"/>
  <c r="AF120" i="7"/>
  <c r="AB116" i="7"/>
  <c r="AB112" i="7"/>
  <c r="AB108" i="7"/>
  <c r="AF108" i="7"/>
  <c r="AB104" i="7"/>
  <c r="AF104" i="7"/>
  <c r="AB100" i="7"/>
  <c r="AB96" i="7"/>
  <c r="AB121" i="7"/>
  <c r="AB153" i="7"/>
  <c r="S143" i="7"/>
  <c r="S133" i="7"/>
  <c r="S126" i="7"/>
  <c r="S116" i="7"/>
  <c r="S113" i="7"/>
  <c r="S109" i="7"/>
  <c r="S103" i="7"/>
  <c r="S96" i="7"/>
  <c r="AB186" i="7"/>
  <c r="N188" i="7"/>
  <c r="AB182" i="7"/>
  <c r="AB178" i="7"/>
  <c r="AB174" i="7"/>
  <c r="AB170" i="7"/>
  <c r="AB166" i="7"/>
  <c r="AB162" i="7"/>
  <c r="AB158" i="7"/>
  <c r="AB154" i="7"/>
  <c r="AB150" i="7"/>
  <c r="AB146" i="7"/>
  <c r="AB142" i="7"/>
  <c r="AB138" i="7"/>
  <c r="AB134" i="7"/>
  <c r="AB130" i="7"/>
  <c r="AB126" i="7"/>
  <c r="AB122" i="7"/>
  <c r="AB118" i="7"/>
  <c r="AB114" i="7"/>
  <c r="AB110" i="7"/>
  <c r="AB106" i="7"/>
  <c r="AB102" i="7"/>
  <c r="AB98" i="7"/>
  <c r="J200" i="7"/>
  <c r="J84" i="22" s="1"/>
  <c r="S129" i="7"/>
  <c r="S125" i="7"/>
  <c r="S119" i="7"/>
  <c r="S108" i="7"/>
  <c r="S102" i="7"/>
  <c r="AM190" i="7"/>
  <c r="Q124" i="22" s="1"/>
  <c r="C5" i="22"/>
  <c r="D41" i="22"/>
  <c r="D47" i="22"/>
  <c r="C29" i="22"/>
  <c r="D45" i="22"/>
  <c r="D11" i="22"/>
  <c r="D48" i="22"/>
  <c r="C11" i="22"/>
  <c r="C24" i="22"/>
  <c r="H104" i="22"/>
  <c r="H31" i="22"/>
  <c r="H54" i="22"/>
  <c r="H97" i="22"/>
  <c r="D54" i="22"/>
  <c r="F65" i="22"/>
  <c r="G65" i="22"/>
  <c r="C28" i="22"/>
  <c r="U90" i="7"/>
  <c r="G104" i="22"/>
  <c r="F101" i="22"/>
  <c r="U45" i="7"/>
  <c r="D25" i="22"/>
  <c r="T56" i="7"/>
  <c r="U70" i="7"/>
  <c r="D16" i="22"/>
  <c r="T98" i="7"/>
  <c r="D44" i="22"/>
  <c r="C53" i="22"/>
  <c r="C71" i="22"/>
  <c r="C127" i="22"/>
  <c r="C83" i="22"/>
  <c r="F131" i="22"/>
  <c r="U159" i="7"/>
  <c r="U160" i="7"/>
  <c r="T165" i="7"/>
  <c r="T166" i="7"/>
  <c r="T167" i="7"/>
  <c r="T168" i="7"/>
  <c r="S24" i="7"/>
  <c r="S23" i="7"/>
  <c r="H17" i="22"/>
  <c r="H29" i="22"/>
  <c r="H37" i="22"/>
  <c r="H73" i="22"/>
  <c r="H88" i="22"/>
  <c r="H101" i="22"/>
  <c r="H113" i="22"/>
  <c r="L129" i="22"/>
  <c r="M129" i="22"/>
  <c r="AI195" i="7"/>
  <c r="AI196" i="7"/>
  <c r="U131" i="22"/>
  <c r="U123" i="22"/>
  <c r="U115" i="22"/>
  <c r="U107" i="22"/>
  <c r="U95" i="22"/>
  <c r="U87" i="22"/>
  <c r="U79" i="22"/>
  <c r="U71" i="22"/>
  <c r="U63" i="22"/>
  <c r="U55" i="22"/>
  <c r="U47" i="22"/>
  <c r="U39" i="22"/>
  <c r="U31" i="22"/>
  <c r="U23" i="22"/>
  <c r="U15" i="22"/>
  <c r="U7" i="22"/>
  <c r="T124" i="22"/>
  <c r="T116" i="22"/>
  <c r="T108" i="22"/>
  <c r="T96" i="22"/>
  <c r="T88" i="22"/>
  <c r="T80" i="22"/>
  <c r="T72" i="22"/>
  <c r="T64" i="22"/>
  <c r="T56" i="22"/>
  <c r="T48" i="22"/>
  <c r="T44" i="22"/>
  <c r="T36" i="22"/>
  <c r="T28" i="22"/>
  <c r="T20" i="22"/>
  <c r="T12" i="22"/>
  <c r="AT193" i="7"/>
  <c r="AT185" i="7"/>
  <c r="AT61" i="7"/>
  <c r="AT53" i="7"/>
  <c r="AT45" i="7"/>
  <c r="AT37" i="7"/>
  <c r="AT29" i="7"/>
  <c r="AT25" i="7"/>
  <c r="AT21" i="7"/>
  <c r="AT17" i="7"/>
  <c r="P198" i="7"/>
  <c r="AT13" i="7"/>
  <c r="AT180" i="7"/>
  <c r="AT172" i="7"/>
  <c r="AT164" i="7"/>
  <c r="AT156" i="7"/>
  <c r="AT148" i="7"/>
  <c r="AT140" i="7"/>
  <c r="AT132" i="7"/>
  <c r="AT128" i="7"/>
  <c r="AT116" i="7"/>
  <c r="AT108" i="7"/>
  <c r="AT100" i="7"/>
  <c r="AT92" i="7"/>
  <c r="AT84" i="7"/>
  <c r="AT80" i="7"/>
  <c r="AT72" i="7"/>
  <c r="B6" i="22"/>
  <c r="N167" i="7"/>
  <c r="Z168" i="7"/>
  <c r="N103" i="7"/>
  <c r="AN104" i="7" s="1"/>
  <c r="Z104" i="7"/>
  <c r="B22" i="22"/>
  <c r="B131" i="22"/>
  <c r="AB192" i="7"/>
  <c r="AL192" i="7"/>
  <c r="N192" i="7"/>
  <c r="AN192" i="7" s="1"/>
  <c r="AF192" i="7"/>
  <c r="T72" i="7"/>
  <c r="C19" i="22"/>
  <c r="C4" i="22"/>
  <c r="U108" i="7"/>
  <c r="C38" i="22"/>
  <c r="T68" i="7"/>
  <c r="T114" i="7"/>
  <c r="U65" i="7"/>
  <c r="D35" i="22"/>
  <c r="T26" i="7"/>
  <c r="T58" i="7"/>
  <c r="C44" i="22"/>
  <c r="D30" i="22"/>
  <c r="H21" i="22"/>
  <c r="H114" i="22"/>
  <c r="H110" i="22"/>
  <c r="H93" i="22"/>
  <c r="H30" i="22"/>
  <c r="T101" i="7"/>
  <c r="T102" i="7"/>
  <c r="T107" i="7"/>
  <c r="C22" i="22"/>
  <c r="H74" i="22"/>
  <c r="C47" i="22"/>
  <c r="T89" i="7"/>
  <c r="T109" i="7"/>
  <c r="D33" i="22"/>
  <c r="U22" i="7"/>
  <c r="U80" i="7"/>
  <c r="C54" i="22"/>
  <c r="G111" i="22"/>
  <c r="G47" i="22"/>
  <c r="G53" i="22"/>
  <c r="F80" i="22"/>
  <c r="C117" i="22"/>
  <c r="C75" i="22"/>
  <c r="D111" i="22"/>
  <c r="U137" i="7"/>
  <c r="U138" i="7"/>
  <c r="C120" i="22"/>
  <c r="D130" i="22"/>
  <c r="B123" i="22"/>
  <c r="T169" i="7"/>
  <c r="D78" i="22"/>
  <c r="B121" i="22"/>
  <c r="C67" i="22"/>
  <c r="C69" i="22"/>
  <c r="T143" i="7"/>
  <c r="T142" i="7"/>
  <c r="C82" i="22"/>
  <c r="T151" i="7"/>
  <c r="T150" i="7"/>
  <c r="T152" i="7"/>
  <c r="T153" i="7"/>
  <c r="T157" i="7"/>
  <c r="T156" i="7"/>
  <c r="C92" i="22"/>
  <c r="D100" i="22"/>
  <c r="D106" i="22"/>
  <c r="T197" i="7"/>
  <c r="T196" i="7"/>
  <c r="S18" i="7"/>
  <c r="S11" i="7"/>
  <c r="S10" i="7"/>
  <c r="S13" i="7"/>
  <c r="S53" i="7"/>
  <c r="S52" i="7"/>
  <c r="S79" i="7"/>
  <c r="S80" i="7"/>
  <c r="B93" i="22"/>
  <c r="B87" i="22"/>
  <c r="B29" i="22"/>
  <c r="N185" i="7"/>
  <c r="Z185" i="7"/>
  <c r="P93" i="22"/>
  <c r="P88" i="22"/>
  <c r="P40" i="22"/>
  <c r="P29" i="22"/>
  <c r="N175" i="7"/>
  <c r="AN175" i="7" s="1"/>
  <c r="Z175" i="7"/>
  <c r="Z176" i="7"/>
  <c r="N143" i="7"/>
  <c r="Z143" i="7"/>
  <c r="Z144" i="7"/>
  <c r="N111" i="7"/>
  <c r="AN111" i="7" s="1"/>
  <c r="Z111" i="7"/>
  <c r="Z112" i="7"/>
  <c r="AC193" i="7"/>
  <c r="AM193" i="7"/>
  <c r="AG193" i="7"/>
  <c r="AM194" i="7"/>
  <c r="O193" i="7"/>
  <c r="C26" i="22"/>
  <c r="C52" i="22"/>
  <c r="D9" i="22"/>
  <c r="D31" i="22"/>
  <c r="D8" i="22"/>
  <c r="D56" i="22"/>
  <c r="H90" i="22"/>
  <c r="H85" i="22"/>
  <c r="H22" i="22"/>
  <c r="H119" i="22"/>
  <c r="C7" i="22"/>
  <c r="C49" i="22"/>
  <c r="D12" i="22"/>
  <c r="G100" i="22"/>
  <c r="D23" i="22"/>
  <c r="T111" i="7"/>
  <c r="T112" i="7"/>
  <c r="U79" i="7"/>
  <c r="C42" i="22"/>
  <c r="D58" i="22"/>
  <c r="F126" i="22"/>
  <c r="C128" i="22"/>
  <c r="C81" i="22"/>
  <c r="D89" i="22"/>
  <c r="D115" i="22"/>
  <c r="C126" i="22"/>
  <c r="F129" i="22"/>
  <c r="D122" i="22"/>
  <c r="D120" i="22"/>
  <c r="S31" i="7"/>
  <c r="S30" i="7"/>
  <c r="S32" i="7"/>
  <c r="S33" i="7"/>
  <c r="S63" i="7"/>
  <c r="S62" i="7"/>
  <c r="S64" i="7"/>
  <c r="S65" i="7"/>
  <c r="S67" i="7"/>
  <c r="S66" i="7"/>
  <c r="E131" i="22"/>
  <c r="E126" i="22"/>
  <c r="E123" i="22"/>
  <c r="E116" i="22"/>
  <c r="E111" i="22"/>
  <c r="E108" i="22"/>
  <c r="E103" i="22"/>
  <c r="E100" i="22"/>
  <c r="E95" i="22"/>
  <c r="E92" i="22"/>
  <c r="E87" i="22"/>
  <c r="E84" i="22"/>
  <c r="E79" i="22"/>
  <c r="E76" i="22"/>
  <c r="E71" i="22"/>
  <c r="E68" i="22"/>
  <c r="E63" i="22"/>
  <c r="E60" i="22"/>
  <c r="E55" i="22"/>
  <c r="E52" i="22"/>
  <c r="E47" i="22"/>
  <c r="E39" i="22"/>
  <c r="E36" i="22"/>
  <c r="E31" i="22"/>
  <c r="E28" i="22"/>
  <c r="E23" i="22"/>
  <c r="E20" i="22"/>
  <c r="E15" i="22"/>
  <c r="E7" i="22"/>
  <c r="E4" i="22"/>
  <c r="S87" i="7"/>
  <c r="S88" i="7"/>
  <c r="S71" i="7"/>
  <c r="S72" i="7"/>
  <c r="B61" i="22"/>
  <c r="B55" i="22"/>
  <c r="Q109" i="22"/>
  <c r="Q77" i="22"/>
  <c r="Q45" i="22"/>
  <c r="N159" i="7"/>
  <c r="AN159" i="7" s="1"/>
  <c r="Z159" i="7"/>
  <c r="N127" i="7"/>
  <c r="Z127" i="7"/>
  <c r="N94" i="7"/>
  <c r="Z94" i="7"/>
  <c r="Z95" i="7"/>
  <c r="T44" i="7"/>
  <c r="D2" i="22"/>
  <c r="T96" i="7"/>
  <c r="T86" i="7"/>
  <c r="D18" i="22"/>
  <c r="D37" i="22"/>
  <c r="C25" i="22"/>
  <c r="T117" i="7"/>
  <c r="C37" i="22"/>
  <c r="D52" i="22"/>
  <c r="D43" i="22"/>
  <c r="D51" i="22"/>
  <c r="C12" i="22"/>
  <c r="D32" i="22"/>
  <c r="C15" i="22"/>
  <c r="D15" i="22"/>
  <c r="H66" i="22"/>
  <c r="H83" i="22"/>
  <c r="H58" i="22"/>
  <c r="H92" i="22"/>
  <c r="H76" i="22"/>
  <c r="H38" i="22"/>
  <c r="H105" i="22"/>
  <c r="H123" i="22"/>
  <c r="H36" i="22"/>
  <c r="D5" i="22"/>
  <c r="T35" i="7"/>
  <c r="U26" i="7"/>
  <c r="D26" i="22"/>
  <c r="C10" i="22"/>
  <c r="C27" i="22"/>
  <c r="D61" i="22"/>
  <c r="H129" i="22"/>
  <c r="D76" i="22"/>
  <c r="C89" i="22"/>
  <c r="C125" i="22"/>
  <c r="U158" i="7"/>
  <c r="U157" i="7"/>
  <c r="C104" i="22"/>
  <c r="U147" i="7"/>
  <c r="U148" i="7"/>
  <c r="S25" i="7"/>
  <c r="S26" i="7"/>
  <c r="F24" i="22"/>
  <c r="H13" i="22"/>
  <c r="H45" i="22"/>
  <c r="H60" i="22"/>
  <c r="U127" i="22"/>
  <c r="U119" i="22"/>
  <c r="U111" i="22"/>
  <c r="U103" i="22"/>
  <c r="U99" i="22"/>
  <c r="U91" i="22"/>
  <c r="U83" i="22"/>
  <c r="U75" i="22"/>
  <c r="U67" i="22"/>
  <c r="U59" i="22"/>
  <c r="U51" i="22"/>
  <c r="U43" i="22"/>
  <c r="U35" i="22"/>
  <c r="U27" i="22"/>
  <c r="U19" i="22"/>
  <c r="U11" i="22"/>
  <c r="U3" i="22"/>
  <c r="AR200" i="7"/>
  <c r="AR198" i="7"/>
  <c r="T128" i="22"/>
  <c r="T120" i="22"/>
  <c r="T112" i="22"/>
  <c r="T104" i="22"/>
  <c r="T100" i="22"/>
  <c r="T92" i="22"/>
  <c r="T84" i="22"/>
  <c r="T76" i="22"/>
  <c r="T68" i="22"/>
  <c r="T60" i="22"/>
  <c r="T52" i="22"/>
  <c r="T40" i="22"/>
  <c r="T32" i="22"/>
  <c r="T24" i="22"/>
  <c r="T16" i="22"/>
  <c r="T8" i="22"/>
  <c r="T4" i="22"/>
  <c r="AS200" i="7"/>
  <c r="AT197" i="7"/>
  <c r="AT189" i="7"/>
  <c r="AT65" i="7"/>
  <c r="AT57" i="7"/>
  <c r="AT49" i="7"/>
  <c r="AT41" i="7"/>
  <c r="AT33" i="7"/>
  <c r="AT176" i="7"/>
  <c r="AT168" i="7"/>
  <c r="AT160" i="7"/>
  <c r="AT152" i="7"/>
  <c r="AT144" i="7"/>
  <c r="AT136" i="7"/>
  <c r="AT124" i="7"/>
  <c r="AT120" i="7"/>
  <c r="AT112" i="7"/>
  <c r="AT104" i="7"/>
  <c r="AT96" i="7"/>
  <c r="AT88" i="7"/>
  <c r="AT76" i="7"/>
  <c r="AT68" i="7"/>
  <c r="B12" i="22"/>
  <c r="B81" i="22"/>
  <c r="N135" i="7"/>
  <c r="Z136" i="7"/>
  <c r="B26" i="22"/>
  <c r="B122" i="22"/>
  <c r="T12" i="7"/>
  <c r="D29" i="22"/>
  <c r="C3" i="22"/>
  <c r="C14" i="22"/>
  <c r="U47" i="7"/>
  <c r="C39" i="22"/>
  <c r="C8" i="22"/>
  <c r="T122" i="7"/>
  <c r="D55" i="22"/>
  <c r="H39" i="22"/>
  <c r="H120" i="22"/>
  <c r="H125" i="22"/>
  <c r="H53" i="22"/>
  <c r="U6" i="7"/>
  <c r="D34" i="22"/>
  <c r="C18" i="22"/>
  <c r="U53" i="7"/>
  <c r="U52" i="7"/>
  <c r="U29" i="7"/>
  <c r="U28" i="7"/>
  <c r="D36" i="22"/>
  <c r="U86" i="7"/>
  <c r="U85" i="7"/>
  <c r="H69" i="22"/>
  <c r="H72" i="22"/>
  <c r="V198" i="7"/>
  <c r="F47" i="22"/>
  <c r="Z160" i="7"/>
  <c r="F121" i="22"/>
  <c r="G86" i="22"/>
  <c r="Z103" i="7"/>
  <c r="F107" i="22"/>
  <c r="F75" i="22"/>
  <c r="F43" i="22"/>
  <c r="F74" i="22"/>
  <c r="F25" i="22"/>
  <c r="G98" i="22"/>
  <c r="G66" i="22"/>
  <c r="G83" i="22"/>
  <c r="G51" i="22"/>
  <c r="G93" i="22"/>
  <c r="G13" i="22"/>
  <c r="F44" i="22"/>
  <c r="F120" i="22"/>
  <c r="D28" i="22"/>
  <c r="D62" i="22"/>
  <c r="C108" i="22"/>
  <c r="C68" i="22"/>
  <c r="T163" i="7"/>
  <c r="T164" i="7"/>
  <c r="C74" i="22"/>
  <c r="C93" i="22"/>
  <c r="D77" i="22"/>
  <c r="D85" i="22"/>
  <c r="D86" i="22"/>
  <c r="U156" i="7"/>
  <c r="C115" i="22"/>
  <c r="D117" i="22"/>
  <c r="S21" i="7"/>
  <c r="L121" i="22"/>
  <c r="M121" i="22"/>
  <c r="AI188" i="7"/>
  <c r="K200" i="7"/>
  <c r="K198" i="7"/>
  <c r="B113" i="22"/>
  <c r="B49" i="22"/>
  <c r="O195" i="7"/>
  <c r="AA195" i="7"/>
  <c r="AA196" i="7"/>
  <c r="O184" i="7"/>
  <c r="AA185" i="7"/>
  <c r="Y200" i="7"/>
  <c r="N183" i="7"/>
  <c r="Z183" i="7"/>
  <c r="Z184" i="7"/>
  <c r="N151" i="7"/>
  <c r="Z151" i="7"/>
  <c r="Z152" i="7"/>
  <c r="N119" i="7"/>
  <c r="AN119" i="7" s="1"/>
  <c r="Z119" i="7"/>
  <c r="Z120" i="7"/>
  <c r="G127" i="22"/>
  <c r="D73" i="22"/>
  <c r="C65" i="22"/>
  <c r="D113" i="22"/>
  <c r="D127" i="22"/>
  <c r="D114" i="22"/>
  <c r="A2" i="22"/>
  <c r="A22" i="22"/>
  <c r="A26" i="22"/>
  <c r="A38" i="22"/>
  <c r="A54" i="22"/>
  <c r="A70" i="22"/>
  <c r="A82" i="22"/>
  <c r="A86" i="22"/>
  <c r="A102" i="22"/>
  <c r="A114" i="22"/>
  <c r="A118" i="22"/>
  <c r="A130" i="22"/>
  <c r="D68" i="22"/>
  <c r="D101" i="22"/>
  <c r="U187" i="7"/>
  <c r="S50" i="7"/>
  <c r="S49" i="7"/>
  <c r="E128" i="22"/>
  <c r="E105" i="22"/>
  <c r="E94" i="22"/>
  <c r="E81" i="22"/>
  <c r="E73" i="22"/>
  <c r="E65" i="22"/>
  <c r="E62" i="22"/>
  <c r="L119" i="22"/>
  <c r="M119" i="22"/>
  <c r="B99" i="22"/>
  <c r="B92" i="22"/>
  <c r="B67" i="22"/>
  <c r="N42" i="22"/>
  <c r="N50" i="22"/>
  <c r="N58" i="22"/>
  <c r="N66" i="22"/>
  <c r="N74" i="22"/>
  <c r="N82" i="22"/>
  <c r="N90" i="22"/>
  <c r="N98" i="22"/>
  <c r="N106" i="22"/>
  <c r="N126" i="22"/>
  <c r="B2" i="22"/>
  <c r="R108" i="7"/>
  <c r="R109" i="7"/>
  <c r="R128" i="7"/>
  <c r="R129" i="7"/>
  <c r="B82" i="22"/>
  <c r="R156" i="7"/>
  <c r="R157" i="7"/>
  <c r="R176" i="7"/>
  <c r="R177" i="7"/>
  <c r="B118" i="22"/>
  <c r="S95" i="7"/>
  <c r="S94" i="7"/>
  <c r="AU183" i="7"/>
  <c r="AU135" i="7"/>
  <c r="AU103" i="7"/>
  <c r="AU197" i="7"/>
  <c r="R56" i="7"/>
  <c r="T36" i="7"/>
  <c r="T99" i="7"/>
  <c r="U72" i="7"/>
  <c r="U88" i="7"/>
  <c r="R49" i="7"/>
  <c r="U23" i="7"/>
  <c r="U3" i="7"/>
  <c r="T43" i="7"/>
  <c r="AD188" i="7"/>
  <c r="AD82" i="7"/>
  <c r="R16" i="7"/>
  <c r="R33" i="7"/>
  <c r="Z87" i="7"/>
  <c r="AA86" i="7"/>
  <c r="AD90" i="7"/>
  <c r="U126" i="7"/>
  <c r="AD193" i="7"/>
  <c r="AA191" i="7"/>
  <c r="AI129" i="7"/>
  <c r="U194" i="7"/>
  <c r="C129" i="22"/>
  <c r="C112" i="22"/>
  <c r="D109" i="22"/>
  <c r="U150" i="7"/>
  <c r="U133" i="7"/>
  <c r="T177" i="7"/>
  <c r="D95" i="22"/>
  <c r="D88" i="22"/>
  <c r="U136" i="7"/>
  <c r="B124" i="22"/>
  <c r="R193" i="7"/>
  <c r="AI180" i="7"/>
  <c r="B120" i="22"/>
  <c r="A7" i="22"/>
  <c r="A11" i="22"/>
  <c r="A23" i="22"/>
  <c r="A27" i="22"/>
  <c r="A43" i="22"/>
  <c r="A47" i="22"/>
  <c r="A59" i="22"/>
  <c r="A63" i="22"/>
  <c r="A71" i="22"/>
  <c r="A75" i="22"/>
  <c r="A87" i="22"/>
  <c r="A91" i="22"/>
  <c r="A103" i="22"/>
  <c r="A107" i="22"/>
  <c r="A119" i="22"/>
  <c r="A123" i="22"/>
  <c r="T136" i="7"/>
  <c r="D104" i="22"/>
  <c r="D108" i="22"/>
  <c r="C116" i="22"/>
  <c r="AI185" i="7"/>
  <c r="T172" i="7"/>
  <c r="T171" i="7"/>
  <c r="S48" i="7"/>
  <c r="S4" i="7"/>
  <c r="S3" i="7"/>
  <c r="S41" i="7"/>
  <c r="S40" i="7"/>
  <c r="S192" i="7"/>
  <c r="E130" i="22"/>
  <c r="E127" i="22"/>
  <c r="E122" i="22"/>
  <c r="E115" i="22"/>
  <c r="E112" i="22"/>
  <c r="E107" i="22"/>
  <c r="E104" i="22"/>
  <c r="E99" i="22"/>
  <c r="E96" i="22"/>
  <c r="E91" i="22"/>
  <c r="E88" i="22"/>
  <c r="E83" i="22"/>
  <c r="E80" i="22"/>
  <c r="E75" i="22"/>
  <c r="E72" i="22"/>
  <c r="E56" i="22"/>
  <c r="L125" i="22"/>
  <c r="M125" i="22"/>
  <c r="AI192" i="7"/>
  <c r="L115" i="22"/>
  <c r="M115" i="22"/>
  <c r="AI182" i="7"/>
  <c r="L111" i="22"/>
  <c r="M111" i="22"/>
  <c r="M107" i="22"/>
  <c r="L107" i="22"/>
  <c r="AI173" i="7"/>
  <c r="M103" i="22"/>
  <c r="L103" i="22"/>
  <c r="AI169" i="7"/>
  <c r="AI170" i="7"/>
  <c r="M99" i="22"/>
  <c r="L99" i="22"/>
  <c r="M95" i="22"/>
  <c r="L95" i="22"/>
  <c r="M91" i="22"/>
  <c r="L91" i="22"/>
  <c r="M87" i="22"/>
  <c r="L87" i="22"/>
  <c r="AI154" i="7"/>
  <c r="M83" i="22"/>
  <c r="L83" i="22"/>
  <c r="M79" i="22"/>
  <c r="L79" i="22"/>
  <c r="M75" i="22"/>
  <c r="L75" i="22"/>
  <c r="AI142" i="7"/>
  <c r="M71" i="22"/>
  <c r="L71" i="22"/>
  <c r="L67" i="22"/>
  <c r="M67" i="22"/>
  <c r="M63" i="22"/>
  <c r="L63" i="22"/>
  <c r="AI130" i="7"/>
  <c r="M59" i="22"/>
  <c r="L59" i="22"/>
  <c r="M55" i="22"/>
  <c r="L55" i="22"/>
  <c r="M51" i="22"/>
  <c r="L51" i="22"/>
  <c r="M47" i="22"/>
  <c r="L47" i="22"/>
  <c r="M43" i="22"/>
  <c r="L43" i="22"/>
  <c r="L39" i="22"/>
  <c r="M39" i="22"/>
  <c r="L35" i="22"/>
  <c r="M35" i="22"/>
  <c r="L31" i="22"/>
  <c r="M31" i="22"/>
  <c r="M27" i="22"/>
  <c r="L27" i="22"/>
  <c r="L23" i="22"/>
  <c r="M23" i="22"/>
  <c r="M19" i="22"/>
  <c r="L19" i="22"/>
  <c r="L15" i="22"/>
  <c r="M15" i="22"/>
  <c r="M11" i="22"/>
  <c r="L11" i="22"/>
  <c r="L7" i="22"/>
  <c r="M7" i="22"/>
  <c r="M3" i="22"/>
  <c r="L3" i="22"/>
  <c r="R169" i="7"/>
  <c r="R137" i="7"/>
  <c r="B65" i="22"/>
  <c r="R105" i="7"/>
  <c r="N193" i="7"/>
  <c r="Z194" i="7"/>
  <c r="N190" i="7"/>
  <c r="AO170" i="7"/>
  <c r="AB184" i="7"/>
  <c r="AL184" i="7"/>
  <c r="N184" i="7"/>
  <c r="AC185" i="7"/>
  <c r="AM185" i="7"/>
  <c r="AM186" i="7"/>
  <c r="AM180" i="7"/>
  <c r="AM181" i="7"/>
  <c r="AM176" i="7"/>
  <c r="AM177" i="7"/>
  <c r="AM172" i="7"/>
  <c r="AM173" i="7"/>
  <c r="AG172" i="7"/>
  <c r="AM168" i="7"/>
  <c r="AM169" i="7"/>
  <c r="AG168" i="7"/>
  <c r="AM164" i="7"/>
  <c r="AM165" i="7"/>
  <c r="AM160" i="7"/>
  <c r="AM161" i="7"/>
  <c r="AM156" i="7"/>
  <c r="AM157" i="7"/>
  <c r="AG156" i="7"/>
  <c r="AM152" i="7"/>
  <c r="AM153" i="7"/>
  <c r="AG152" i="7"/>
  <c r="AM148" i="7"/>
  <c r="AM149" i="7"/>
  <c r="AM144" i="7"/>
  <c r="AM145" i="7"/>
  <c r="AM140" i="7"/>
  <c r="AM141" i="7"/>
  <c r="AG140" i="7"/>
  <c r="AM136" i="7"/>
  <c r="AM137" i="7"/>
  <c r="AG136" i="7"/>
  <c r="AM132" i="7"/>
  <c r="AM133" i="7"/>
  <c r="AM128" i="7"/>
  <c r="AM129" i="7"/>
  <c r="AM124" i="7"/>
  <c r="AM125" i="7"/>
  <c r="AG124" i="7"/>
  <c r="AM120" i="7"/>
  <c r="AM121" i="7"/>
  <c r="AG120" i="7"/>
  <c r="AM116" i="7"/>
  <c r="AM117" i="7"/>
  <c r="AM112" i="7"/>
  <c r="AM113" i="7"/>
  <c r="AM108" i="7"/>
  <c r="AM109" i="7"/>
  <c r="AG108" i="7"/>
  <c r="AM104" i="7"/>
  <c r="AM105" i="7"/>
  <c r="AG104" i="7"/>
  <c r="AM100" i="7"/>
  <c r="AM101" i="7"/>
  <c r="AM96" i="7"/>
  <c r="AM97" i="7"/>
  <c r="A6" i="22"/>
  <c r="A10" i="22"/>
  <c r="A50" i="22"/>
  <c r="A66" i="22"/>
  <c r="A98" i="22"/>
  <c r="S187" i="7"/>
  <c r="E118" i="22"/>
  <c r="E125" i="22"/>
  <c r="E120" i="22"/>
  <c r="E97" i="22"/>
  <c r="E89" i="22"/>
  <c r="L127" i="22"/>
  <c r="M127" i="22"/>
  <c r="AT4" i="7"/>
  <c r="N46" i="22"/>
  <c r="N54" i="22"/>
  <c r="N70" i="22"/>
  <c r="N78" i="22"/>
  <c r="N86" i="22"/>
  <c r="N102" i="22"/>
  <c r="N110" i="22"/>
  <c r="N118" i="22"/>
  <c r="N130" i="22"/>
  <c r="R96" i="7"/>
  <c r="R97" i="7"/>
  <c r="R112" i="7"/>
  <c r="R113" i="7"/>
  <c r="R124" i="7"/>
  <c r="R125" i="7"/>
  <c r="R140" i="7"/>
  <c r="R141" i="7"/>
  <c r="R144" i="7"/>
  <c r="R145" i="7"/>
  <c r="R160" i="7"/>
  <c r="R161" i="7"/>
  <c r="R172" i="7"/>
  <c r="R173" i="7"/>
  <c r="B114" i="22"/>
  <c r="AU184" i="7"/>
  <c r="AU190" i="7"/>
  <c r="AU167" i="7"/>
  <c r="AU151" i="7"/>
  <c r="AU119" i="7"/>
  <c r="AU87" i="7"/>
  <c r="AU71" i="7"/>
  <c r="Q200" i="7"/>
  <c r="AB188" i="7"/>
  <c r="AL188" i="7"/>
  <c r="AC189" i="7"/>
  <c r="AM189" i="7"/>
  <c r="O189" i="7"/>
  <c r="T83" i="7"/>
  <c r="T62" i="7"/>
  <c r="AD123" i="7"/>
  <c r="AD110" i="7"/>
  <c r="AD127" i="7"/>
  <c r="T126" i="7"/>
  <c r="U125" i="7"/>
  <c r="D63" i="22"/>
  <c r="C80" i="22"/>
  <c r="T138" i="7"/>
  <c r="U173" i="7"/>
  <c r="U197" i="7"/>
  <c r="R196" i="7"/>
  <c r="R185" i="7"/>
  <c r="U168" i="7"/>
  <c r="B129" i="22"/>
  <c r="A16" i="22"/>
  <c r="A20" i="22"/>
  <c r="A28" i="22"/>
  <c r="A32" i="22"/>
  <c r="A48" i="22"/>
  <c r="A52" i="22"/>
  <c r="A60" i="22"/>
  <c r="A64" i="22"/>
  <c r="A68" i="22"/>
  <c r="A80" i="22"/>
  <c r="A84" i="22"/>
  <c r="A96" i="22"/>
  <c r="A112" i="22"/>
  <c r="A116" i="22"/>
  <c r="A128" i="22"/>
  <c r="T175" i="7"/>
  <c r="U185" i="7"/>
  <c r="M198" i="7"/>
  <c r="S190" i="7"/>
  <c r="S189" i="7"/>
  <c r="E119" i="22"/>
  <c r="E124" i="22"/>
  <c r="E121" i="22"/>
  <c r="E117" i="22"/>
  <c r="E114" i="22"/>
  <c r="E109" i="22"/>
  <c r="E106" i="22"/>
  <c r="E101" i="22"/>
  <c r="E98" i="22"/>
  <c r="E93" i="22"/>
  <c r="E90" i="22"/>
  <c r="E85" i="22"/>
  <c r="E82" i="22"/>
  <c r="E77" i="22"/>
  <c r="E2" i="22"/>
  <c r="V200" i="7"/>
  <c r="S90" i="7"/>
  <c r="S82" i="7"/>
  <c r="S74" i="7"/>
  <c r="L123" i="22"/>
  <c r="M123" i="22"/>
  <c r="AI190" i="7"/>
  <c r="M114" i="22"/>
  <c r="L114" i="22"/>
  <c r="M110" i="22"/>
  <c r="L110" i="22"/>
  <c r="M106" i="22"/>
  <c r="L106" i="22"/>
  <c r="M102" i="22"/>
  <c r="L102" i="22"/>
  <c r="AI168" i="7"/>
  <c r="M98" i="22"/>
  <c r="L98" i="22"/>
  <c r="M94" i="22"/>
  <c r="L94" i="22"/>
  <c r="AI160" i="7"/>
  <c r="M90" i="22"/>
  <c r="L90" i="22"/>
  <c r="M86" i="22"/>
  <c r="L86" i="22"/>
  <c r="L82" i="22"/>
  <c r="M82" i="22"/>
  <c r="L78" i="22"/>
  <c r="M78" i="22"/>
  <c r="L74" i="22"/>
  <c r="M74" i="22"/>
  <c r="AI140" i="7"/>
  <c r="L70" i="22"/>
  <c r="M70" i="22"/>
  <c r="AI136" i="7"/>
  <c r="L66" i="22"/>
  <c r="M66" i="22"/>
  <c r="AI132" i="7"/>
  <c r="L62" i="22"/>
  <c r="M62" i="22"/>
  <c r="L58" i="22"/>
  <c r="M58" i="22"/>
  <c r="L54" i="22"/>
  <c r="M54" i="22"/>
  <c r="L50" i="22"/>
  <c r="M50" i="22"/>
  <c r="L46" i="22"/>
  <c r="M46" i="22"/>
  <c r="L42" i="22"/>
  <c r="M42" i="22"/>
  <c r="M38" i="22"/>
  <c r="L38" i="22"/>
  <c r="M34" i="22"/>
  <c r="L34" i="22"/>
  <c r="M30" i="22"/>
  <c r="L30" i="22"/>
  <c r="L26" i="22"/>
  <c r="M26" i="22"/>
  <c r="M22" i="22"/>
  <c r="L22" i="22"/>
  <c r="M18" i="22"/>
  <c r="L18" i="22"/>
  <c r="M14" i="22"/>
  <c r="L14" i="22"/>
  <c r="M10" i="22"/>
  <c r="L10" i="22"/>
  <c r="M6" i="22"/>
  <c r="L6" i="22"/>
  <c r="M2" i="22"/>
  <c r="L2" i="22"/>
  <c r="U128" i="22"/>
  <c r="U124" i="22"/>
  <c r="U120" i="22"/>
  <c r="U108" i="22"/>
  <c r="U104" i="22"/>
  <c r="U84" i="22"/>
  <c r="U80" i="22"/>
  <c r="U72" i="22"/>
  <c r="U68" i="22"/>
  <c r="U64" i="22"/>
  <c r="U60" i="22"/>
  <c r="T129" i="22"/>
  <c r="T117" i="22"/>
  <c r="T113" i="22"/>
  <c r="T109" i="22"/>
  <c r="T101" i="22"/>
  <c r="T97" i="22"/>
  <c r="T77" i="22"/>
  <c r="T65" i="22"/>
  <c r="AT8" i="7"/>
  <c r="R181" i="7"/>
  <c r="B108" i="22"/>
  <c r="B88" i="22"/>
  <c r="R149" i="7"/>
  <c r="R117" i="7"/>
  <c r="AO191" i="7"/>
  <c r="AO186" i="7"/>
  <c r="W200" i="7"/>
  <c r="AN165" i="7"/>
  <c r="AN162" i="7"/>
  <c r="AN157" i="7"/>
  <c r="AN149" i="7"/>
  <c r="AN146" i="7"/>
  <c r="AN130" i="7"/>
  <c r="AN114" i="7"/>
  <c r="AN109" i="7"/>
  <c r="AN101" i="7"/>
  <c r="AO158" i="7"/>
  <c r="S183" i="7"/>
  <c r="S184" i="7"/>
  <c r="AU192" i="7"/>
  <c r="AU175" i="7"/>
  <c r="AU159" i="7"/>
  <c r="AU143" i="7"/>
  <c r="AU127" i="7"/>
  <c r="AU111" i="7"/>
  <c r="AU95" i="7"/>
  <c r="AU79" i="7"/>
  <c r="AB196" i="7"/>
  <c r="AL196" i="7"/>
  <c r="AL197" i="7"/>
  <c r="AB197" i="7"/>
  <c r="J114" i="22"/>
  <c r="AG183" i="7"/>
  <c r="AM184" i="7"/>
  <c r="AC183" i="7"/>
  <c r="AG179" i="7"/>
  <c r="AC179" i="7"/>
  <c r="AM179" i="7"/>
  <c r="AG175" i="7"/>
  <c r="AC175" i="7"/>
  <c r="AG171" i="7"/>
  <c r="AC171" i="7"/>
  <c r="AM171" i="7"/>
  <c r="AG167" i="7"/>
  <c r="AC167" i="7"/>
  <c r="AG163" i="7"/>
  <c r="AC163" i="7"/>
  <c r="AM163" i="7"/>
  <c r="AG159" i="7"/>
  <c r="AC159" i="7"/>
  <c r="AG155" i="7"/>
  <c r="AC155" i="7"/>
  <c r="AM155" i="7"/>
  <c r="AG151" i="7"/>
  <c r="AC151" i="7"/>
  <c r="AG147" i="7"/>
  <c r="AC147" i="7"/>
  <c r="AM147" i="7"/>
  <c r="AG143" i="7"/>
  <c r="AC143" i="7"/>
  <c r="AG139" i="7"/>
  <c r="AC139" i="7"/>
  <c r="AM139" i="7"/>
  <c r="AG135" i="7"/>
  <c r="AC135" i="7"/>
  <c r="AG131" i="7"/>
  <c r="AC131" i="7"/>
  <c r="AM131" i="7"/>
  <c r="AG127" i="7"/>
  <c r="AC127" i="7"/>
  <c r="AG123" i="7"/>
  <c r="AC123" i="7"/>
  <c r="AM123" i="7"/>
  <c r="AG119" i="7"/>
  <c r="AC119" i="7"/>
  <c r="AG115" i="7"/>
  <c r="AC115" i="7"/>
  <c r="AM115" i="7"/>
  <c r="AG111" i="7"/>
  <c r="AC111" i="7"/>
  <c r="AG107" i="7"/>
  <c r="AC107" i="7"/>
  <c r="AM107" i="7"/>
  <c r="AG103" i="7"/>
  <c r="AC103" i="7"/>
  <c r="AG99" i="7"/>
  <c r="AC99" i="7"/>
  <c r="AM99" i="7"/>
  <c r="AG95" i="7"/>
  <c r="AC95" i="7"/>
  <c r="AC96" i="7"/>
  <c r="AC100" i="7"/>
  <c r="AC104" i="7"/>
  <c r="AC108" i="7"/>
  <c r="AC112" i="7"/>
  <c r="AC116" i="7"/>
  <c r="AC120" i="7"/>
  <c r="AC124" i="7"/>
  <c r="AC128" i="7"/>
  <c r="AC132" i="7"/>
  <c r="AC136" i="7"/>
  <c r="AC140" i="7"/>
  <c r="AC144" i="7"/>
  <c r="AC148" i="7"/>
  <c r="AC152" i="7"/>
  <c r="AC156" i="7"/>
  <c r="AC160" i="7"/>
  <c r="AC164" i="7"/>
  <c r="AC168" i="7"/>
  <c r="AC172" i="7"/>
  <c r="AC176" i="7"/>
  <c r="AC180" i="7"/>
  <c r="AC184" i="7"/>
  <c r="M117" i="22"/>
  <c r="L117" i="22"/>
  <c r="L113" i="22"/>
  <c r="M113" i="22"/>
  <c r="L109" i="22"/>
  <c r="M109" i="22"/>
  <c r="M105" i="22"/>
  <c r="L105" i="22"/>
  <c r="M101" i="22"/>
  <c r="L101" i="22"/>
  <c r="M97" i="22"/>
  <c r="L97" i="22"/>
  <c r="M93" i="22"/>
  <c r="L93" i="22"/>
  <c r="M89" i="22"/>
  <c r="L89" i="22"/>
  <c r="M85" i="22"/>
  <c r="L85" i="22"/>
  <c r="M81" i="22"/>
  <c r="L81" i="22"/>
  <c r="M77" i="22"/>
  <c r="L77" i="22"/>
  <c r="M73" i="22"/>
  <c r="L73" i="22"/>
  <c r="M69" i="22"/>
  <c r="L69" i="22"/>
  <c r="M65" i="22"/>
  <c r="L65" i="22"/>
  <c r="M61" i="22"/>
  <c r="L61" i="22"/>
  <c r="M57" i="22"/>
  <c r="L57" i="22"/>
  <c r="M53" i="22"/>
  <c r="L53" i="22"/>
  <c r="M49" i="22"/>
  <c r="L49" i="22"/>
  <c r="M45" i="22"/>
  <c r="L45" i="22"/>
  <c r="M41" i="22"/>
  <c r="L41" i="22"/>
  <c r="M37" i="22"/>
  <c r="L37" i="22"/>
  <c r="M33" i="22"/>
  <c r="L33" i="22"/>
  <c r="M29" i="22"/>
  <c r="L29" i="22"/>
  <c r="M25" i="22"/>
  <c r="L25" i="22"/>
  <c r="M21" i="22"/>
  <c r="L21" i="22"/>
  <c r="L17" i="22"/>
  <c r="M17" i="22"/>
  <c r="L13" i="22"/>
  <c r="M13" i="22"/>
  <c r="M9" i="22"/>
  <c r="L9" i="22"/>
  <c r="M5" i="22"/>
  <c r="L5" i="22"/>
  <c r="M131" i="22"/>
  <c r="L131" i="22"/>
  <c r="K130" i="22"/>
  <c r="K98" i="22"/>
  <c r="K66" i="22"/>
  <c r="K34" i="22"/>
  <c r="K2" i="22"/>
  <c r="N47" i="22"/>
  <c r="N51" i="22"/>
  <c r="N55" i="22"/>
  <c r="N63" i="22"/>
  <c r="N67" i="22"/>
  <c r="N71" i="22"/>
  <c r="N79" i="22"/>
  <c r="N83" i="22"/>
  <c r="N87" i="22"/>
  <c r="N95" i="22"/>
  <c r="N99" i="22"/>
  <c r="N103" i="22"/>
  <c r="N115" i="22"/>
  <c r="N119" i="22"/>
  <c r="N123" i="22"/>
  <c r="N131" i="22"/>
  <c r="R69" i="7"/>
  <c r="R73" i="7"/>
  <c r="R77" i="7"/>
  <c r="R81" i="7"/>
  <c r="R85" i="7"/>
  <c r="R89" i="7"/>
  <c r="R93" i="7"/>
  <c r="S176" i="7"/>
  <c r="S168" i="7"/>
  <c r="S160" i="7"/>
  <c r="S152" i="7"/>
  <c r="S144" i="7"/>
  <c r="S136" i="7"/>
  <c r="S128" i="7"/>
  <c r="S120" i="7"/>
  <c r="S112" i="7"/>
  <c r="S104" i="7"/>
  <c r="AU188" i="7"/>
  <c r="AU196" i="7"/>
  <c r="AF134" i="7"/>
  <c r="AF150" i="7"/>
  <c r="AF166" i="7"/>
  <c r="AF182" i="7"/>
  <c r="AF185" i="7"/>
  <c r="AL185" i="7"/>
  <c r="AF189" i="7"/>
  <c r="AL189" i="7"/>
  <c r="AF193" i="7"/>
  <c r="AL193" i="7"/>
  <c r="AL180" i="7"/>
  <c r="AF179" i="7"/>
  <c r="AL176" i="7"/>
  <c r="AF175" i="7"/>
  <c r="AL172" i="7"/>
  <c r="AF171" i="7"/>
  <c r="AL168" i="7"/>
  <c r="AF167" i="7"/>
  <c r="AL164" i="7"/>
  <c r="AF163" i="7"/>
  <c r="AL160" i="7"/>
  <c r="AF159" i="7"/>
  <c r="AL156" i="7"/>
  <c r="AF155" i="7"/>
  <c r="AL152" i="7"/>
  <c r="AF151" i="7"/>
  <c r="AL148" i="7"/>
  <c r="AF147" i="7"/>
  <c r="AL144" i="7"/>
  <c r="AF143" i="7"/>
  <c r="AL140" i="7"/>
  <c r="AF139" i="7"/>
  <c r="AL136" i="7"/>
  <c r="AF135" i="7"/>
  <c r="AL132" i="7"/>
  <c r="AF131" i="7"/>
  <c r="AL128" i="7"/>
  <c r="AF127" i="7"/>
  <c r="AL124" i="7"/>
  <c r="AF123" i="7"/>
  <c r="AL120" i="7"/>
  <c r="AF119" i="7"/>
  <c r="AL116" i="7"/>
  <c r="AF115" i="7"/>
  <c r="AL112" i="7"/>
  <c r="AF111" i="7"/>
  <c r="AL108" i="7"/>
  <c r="AF107" i="7"/>
  <c r="AL104" i="7"/>
  <c r="AF103" i="7"/>
  <c r="AL100" i="7"/>
  <c r="AF99" i="7"/>
  <c r="AL96" i="7"/>
  <c r="AF95" i="7"/>
  <c r="J44" i="22"/>
  <c r="AB185" i="7"/>
  <c r="AB189" i="7"/>
  <c r="AB193" i="7"/>
  <c r="L118" i="22"/>
  <c r="M118" i="22"/>
  <c r="L120" i="22"/>
  <c r="M120" i="22"/>
  <c r="L122" i="22"/>
  <c r="M122" i="22"/>
  <c r="L124" i="22"/>
  <c r="M124" i="22"/>
  <c r="L126" i="22"/>
  <c r="M126" i="22"/>
  <c r="L128" i="22"/>
  <c r="M128" i="22"/>
  <c r="L130" i="22"/>
  <c r="M130" i="22"/>
  <c r="M116" i="22"/>
  <c r="L116" i="22"/>
  <c r="M112" i="22"/>
  <c r="L112" i="22"/>
  <c r="M108" i="22"/>
  <c r="L108" i="22"/>
  <c r="M104" i="22"/>
  <c r="L104" i="22"/>
  <c r="M100" i="22"/>
  <c r="L100" i="22"/>
  <c r="M96" i="22"/>
  <c r="L96" i="22"/>
  <c r="M92" i="22"/>
  <c r="L92" i="22"/>
  <c r="M88" i="22"/>
  <c r="L88" i="22"/>
  <c r="L84" i="22"/>
  <c r="M84" i="22"/>
  <c r="L80" i="22"/>
  <c r="M80" i="22"/>
  <c r="L76" i="22"/>
  <c r="M76" i="22"/>
  <c r="L72" i="22"/>
  <c r="M72" i="22"/>
  <c r="L68" i="22"/>
  <c r="M68" i="22"/>
  <c r="L64" i="22"/>
  <c r="M64" i="22"/>
  <c r="L60" i="22"/>
  <c r="M60" i="22"/>
  <c r="L56" i="22"/>
  <c r="M56" i="22"/>
  <c r="L52" i="22"/>
  <c r="M52" i="22"/>
  <c r="L48" i="22"/>
  <c r="M48" i="22"/>
  <c r="L44" i="22"/>
  <c r="M44" i="22"/>
  <c r="M40" i="22"/>
  <c r="L40" i="22"/>
  <c r="M36" i="22"/>
  <c r="L36" i="22"/>
  <c r="M32" i="22"/>
  <c r="L32" i="22"/>
  <c r="L28" i="22"/>
  <c r="M28" i="22"/>
  <c r="L24" i="22"/>
  <c r="M24" i="22"/>
  <c r="L20" i="22"/>
  <c r="M20" i="22"/>
  <c r="M16" i="22"/>
  <c r="L16" i="22"/>
  <c r="M12" i="22"/>
  <c r="L12" i="22"/>
  <c r="M8" i="22"/>
  <c r="L8" i="22"/>
  <c r="M4" i="22"/>
  <c r="L4" i="22"/>
  <c r="K129" i="22"/>
  <c r="K105" i="22"/>
  <c r="K85" i="22"/>
  <c r="K65" i="22"/>
  <c r="K41" i="22"/>
  <c r="K21" i="22"/>
  <c r="X200" i="7"/>
  <c r="O180" i="7"/>
  <c r="O176" i="7"/>
  <c r="O172" i="7"/>
  <c r="AO172" i="7" s="1"/>
  <c r="O168" i="7"/>
  <c r="O164" i="7"/>
  <c r="O160" i="7"/>
  <c r="O156" i="7"/>
  <c r="AO156" i="7" s="1"/>
  <c r="O152" i="7"/>
  <c r="O148" i="7"/>
  <c r="O144" i="7"/>
  <c r="O140" i="7"/>
  <c r="AO140" i="7" s="1"/>
  <c r="O136" i="7"/>
  <c r="O132" i="7"/>
  <c r="O128" i="7"/>
  <c r="O124" i="7"/>
  <c r="AO124" i="7" s="1"/>
  <c r="O120" i="7"/>
  <c r="AO120" i="7" s="1"/>
  <c r="O116" i="7"/>
  <c r="AO116" i="7" s="1"/>
  <c r="O112" i="7"/>
  <c r="AO112" i="7" s="1"/>
  <c r="O108" i="7"/>
  <c r="AO108" i="7" s="1"/>
  <c r="O104" i="7"/>
  <c r="AO104" i="7" s="1"/>
  <c r="O100" i="7"/>
  <c r="AO100" i="7" s="1"/>
  <c r="O96" i="7"/>
  <c r="S178" i="7"/>
  <c r="S170" i="7"/>
  <c r="S162" i="7"/>
  <c r="S154" i="7"/>
  <c r="S146" i="7"/>
  <c r="S138" i="7"/>
  <c r="S130" i="7"/>
  <c r="S122" i="7"/>
  <c r="S114" i="7"/>
  <c r="S106" i="7"/>
  <c r="S98" i="7"/>
  <c r="Q198" i="7"/>
  <c r="I200" i="7"/>
  <c r="J64" i="22"/>
  <c r="AC181" i="7"/>
  <c r="AC177" i="7"/>
  <c r="AC173" i="7"/>
  <c r="AC169" i="7"/>
  <c r="AC165" i="7"/>
  <c r="AC161" i="7"/>
  <c r="AC157" i="7"/>
  <c r="AC153" i="7"/>
  <c r="AC149" i="7"/>
  <c r="AC145" i="7"/>
  <c r="AC141" i="7"/>
  <c r="AC137" i="7"/>
  <c r="AC133" i="7"/>
  <c r="AC129" i="7"/>
  <c r="AC125" i="7"/>
  <c r="AC121" i="7"/>
  <c r="AC117" i="7"/>
  <c r="AC113" i="7"/>
  <c r="AC109" i="7"/>
  <c r="AC105" i="7"/>
  <c r="AC101" i="7"/>
  <c r="AC97" i="7"/>
  <c r="AG197" i="7"/>
  <c r="AC197" i="7"/>
  <c r="AM197" i="7"/>
  <c r="AC186" i="7"/>
  <c r="AC190" i="7"/>
  <c r="AC194" i="7"/>
  <c r="K127" i="22"/>
  <c r="K111" i="22"/>
  <c r="K95" i="22"/>
  <c r="K79" i="22"/>
  <c r="K63" i="22"/>
  <c r="K47" i="22"/>
  <c r="K31" i="22"/>
  <c r="K15" i="22"/>
  <c r="K131" i="22"/>
  <c r="AU193" i="7"/>
  <c r="AU189" i="7"/>
  <c r="AU185" i="7"/>
  <c r="AF186" i="7"/>
  <c r="AF190" i="7"/>
  <c r="AF194" i="7"/>
  <c r="AG187" i="7"/>
  <c r="AG191" i="7"/>
  <c r="AG195" i="7"/>
  <c r="J75" i="22"/>
  <c r="J59" i="22" l="1"/>
  <c r="J39" i="22"/>
  <c r="J82" i="22"/>
  <c r="J62" i="22"/>
  <c r="J130" i="22"/>
  <c r="J50" i="22"/>
  <c r="J66" i="22"/>
  <c r="J99" i="22"/>
  <c r="AO171" i="7"/>
  <c r="AO192" i="7"/>
  <c r="AN183" i="7"/>
  <c r="AO164" i="7"/>
  <c r="AN154" i="7"/>
  <c r="AN189" i="7"/>
  <c r="AN139" i="7"/>
  <c r="AN182" i="7"/>
  <c r="AO132" i="7"/>
  <c r="AO148" i="7"/>
  <c r="AO180" i="7"/>
  <c r="AO193" i="7"/>
  <c r="AN171" i="7"/>
  <c r="AO106" i="7"/>
  <c r="J43" i="22"/>
  <c r="J95" i="22"/>
  <c r="J80" i="22"/>
  <c r="J122" i="22"/>
  <c r="J28" i="22"/>
  <c r="J110" i="22"/>
  <c r="J46" i="22"/>
  <c r="J56" i="22"/>
  <c r="J30" i="22"/>
  <c r="AN147" i="7"/>
  <c r="AN131" i="7"/>
  <c r="J115" i="22"/>
  <c r="J63" i="22"/>
  <c r="J92" i="22"/>
  <c r="J78" i="22"/>
  <c r="AN125" i="7"/>
  <c r="J119" i="22"/>
  <c r="J116" i="22"/>
  <c r="J35" i="22"/>
  <c r="J67" i="22"/>
  <c r="J83" i="22"/>
  <c r="J79" i="22"/>
  <c r="J124" i="22"/>
  <c r="AN135" i="7"/>
  <c r="AN103" i="7"/>
  <c r="AO118" i="7"/>
  <c r="AO150" i="7"/>
  <c r="J103" i="22"/>
  <c r="AO128" i="7"/>
  <c r="AO144" i="7"/>
  <c r="AO160" i="7"/>
  <c r="AO176" i="7"/>
  <c r="AO194" i="7"/>
  <c r="J48" i="22"/>
  <c r="J107" i="22"/>
  <c r="J87" i="22"/>
  <c r="J71" i="22"/>
  <c r="J51" i="22"/>
  <c r="J112" i="22"/>
  <c r="J128" i="22"/>
  <c r="J120" i="22"/>
  <c r="J76" i="22"/>
  <c r="J104" i="22"/>
  <c r="J72" i="22"/>
  <c r="J40" i="22"/>
  <c r="J98" i="22"/>
  <c r="J52" i="22"/>
  <c r="J94" i="22"/>
  <c r="J123" i="22"/>
  <c r="AN95" i="7"/>
  <c r="J47" i="22"/>
  <c r="J31" i="22"/>
  <c r="J96" i="22"/>
  <c r="J32" i="22"/>
  <c r="J126" i="22"/>
  <c r="J118" i="22"/>
  <c r="J60" i="22"/>
  <c r="J100" i="22"/>
  <c r="J68" i="22"/>
  <c r="J36" i="22"/>
  <c r="AN128" i="7"/>
  <c r="AN181" i="7"/>
  <c r="J88" i="22"/>
  <c r="J34" i="22"/>
  <c r="AN163" i="7"/>
  <c r="AO163" i="7"/>
  <c r="AU201" i="7"/>
  <c r="AT201" i="7"/>
  <c r="AS119" i="1"/>
  <c r="AS123" i="1" s="1"/>
  <c r="AS122" i="1"/>
  <c r="AS120" i="1"/>
  <c r="AS121" i="1"/>
  <c r="Q36" i="22"/>
  <c r="H130" i="22"/>
  <c r="H56" i="22"/>
  <c r="H75" i="22"/>
  <c r="N132" i="21"/>
  <c r="S113" i="21" s="1"/>
  <c r="AO102" i="7"/>
  <c r="AO188" i="7"/>
  <c r="AN178" i="7"/>
  <c r="AN196" i="7"/>
  <c r="AC201" i="7"/>
  <c r="AO98" i="7"/>
  <c r="AO142" i="7"/>
  <c r="G3" i="21"/>
  <c r="H3" i="21" s="1"/>
  <c r="G5" i="21"/>
  <c r="G7" i="21"/>
  <c r="G9" i="21"/>
  <c r="G11" i="21"/>
  <c r="G13" i="21"/>
  <c r="G15" i="21"/>
  <c r="G17" i="21"/>
  <c r="G19" i="21"/>
  <c r="G21" i="21"/>
  <c r="G23" i="21"/>
  <c r="G25" i="21"/>
  <c r="G27" i="21"/>
  <c r="G29" i="21"/>
  <c r="G31" i="21"/>
  <c r="G33" i="21"/>
  <c r="G35" i="21"/>
  <c r="G37" i="21"/>
  <c r="G39" i="21"/>
  <c r="G41" i="21"/>
  <c r="G43" i="21"/>
  <c r="G45" i="21"/>
  <c r="G47" i="21"/>
  <c r="G49" i="21"/>
  <c r="G51" i="21"/>
  <c r="G53" i="21"/>
  <c r="G55" i="21"/>
  <c r="G57" i="21"/>
  <c r="G59" i="21"/>
  <c r="G61" i="21"/>
  <c r="G63" i="21"/>
  <c r="G65" i="21"/>
  <c r="G67" i="21"/>
  <c r="G69" i="21"/>
  <c r="G71" i="21"/>
  <c r="G73" i="21"/>
  <c r="G75" i="21"/>
  <c r="G77" i="21"/>
  <c r="G79" i="21"/>
  <c r="G81" i="21"/>
  <c r="G83" i="21"/>
  <c r="G85" i="21"/>
  <c r="G87" i="21"/>
  <c r="G89" i="21"/>
  <c r="G91" i="21"/>
  <c r="G93" i="21"/>
  <c r="G95" i="21"/>
  <c r="G97" i="21"/>
  <c r="G99" i="21"/>
  <c r="K3" i="21"/>
  <c r="L3" i="21" s="1"/>
  <c r="K5" i="21"/>
  <c r="K13" i="21"/>
  <c r="K21" i="21"/>
  <c r="K29" i="21"/>
  <c r="K37" i="21"/>
  <c r="K45" i="21"/>
  <c r="K53" i="21"/>
  <c r="G4" i="21"/>
  <c r="G12" i="21"/>
  <c r="G20" i="21"/>
  <c r="G28" i="21"/>
  <c r="G36" i="21"/>
  <c r="G10" i="21"/>
  <c r="G18" i="21"/>
  <c r="G26" i="21"/>
  <c r="G34" i="21"/>
  <c r="G42" i="21"/>
  <c r="G50" i="21"/>
  <c r="G58" i="21"/>
  <c r="G66" i="21"/>
  <c r="G74" i="21"/>
  <c r="G82" i="21"/>
  <c r="G90" i="21"/>
  <c r="G98" i="21"/>
  <c r="K9" i="21"/>
  <c r="K25" i="21"/>
  <c r="K41" i="21"/>
  <c r="K57" i="21"/>
  <c r="G8" i="21"/>
  <c r="G24" i="21"/>
  <c r="G40" i="21"/>
  <c r="G54" i="21"/>
  <c r="G68" i="21"/>
  <c r="G72" i="21"/>
  <c r="G86" i="21"/>
  <c r="G100" i="21"/>
  <c r="G103" i="21"/>
  <c r="G108" i="21"/>
  <c r="G110" i="21"/>
  <c r="G112" i="21"/>
  <c r="G114" i="21"/>
  <c r="G116" i="21"/>
  <c r="G118" i="21"/>
  <c r="G120" i="21"/>
  <c r="G122" i="21"/>
  <c r="G124" i="21"/>
  <c r="G126" i="21"/>
  <c r="G128" i="21"/>
  <c r="G130" i="21"/>
  <c r="K61" i="21"/>
  <c r="K73" i="21"/>
  <c r="K81" i="21"/>
  <c r="K85" i="21"/>
  <c r="K89" i="21"/>
  <c r="K93" i="21"/>
  <c r="K97" i="21"/>
  <c r="K101" i="21"/>
  <c r="K105" i="21"/>
  <c r="K109" i="21"/>
  <c r="K113" i="21"/>
  <c r="K117" i="21"/>
  <c r="K121" i="21"/>
  <c r="K125" i="21"/>
  <c r="K129" i="21"/>
  <c r="G14" i="21"/>
  <c r="G30" i="21"/>
  <c r="G44" i="21"/>
  <c r="G48" i="21"/>
  <c r="G62" i="21"/>
  <c r="G76" i="21"/>
  <c r="G80" i="21"/>
  <c r="G94" i="21"/>
  <c r="G101" i="21"/>
  <c r="G106" i="21"/>
  <c r="K17" i="21"/>
  <c r="K33" i="21"/>
  <c r="K49" i="21"/>
  <c r="K65" i="21"/>
  <c r="G16" i="21"/>
  <c r="G32" i="21"/>
  <c r="G52" i="21"/>
  <c r="G56" i="21"/>
  <c r="G70" i="21"/>
  <c r="G84" i="21"/>
  <c r="G88" i="21"/>
  <c r="G104" i="21"/>
  <c r="G107" i="21"/>
  <c r="G109" i="21"/>
  <c r="G111" i="21"/>
  <c r="G113" i="21"/>
  <c r="G115" i="21"/>
  <c r="G117" i="21"/>
  <c r="G119" i="21"/>
  <c r="G121" i="21"/>
  <c r="G123" i="21"/>
  <c r="G125" i="21"/>
  <c r="G127" i="21"/>
  <c r="G129" i="21"/>
  <c r="G131" i="21"/>
  <c r="K69" i="21"/>
  <c r="K77" i="21"/>
  <c r="K84" i="21"/>
  <c r="K88" i="21"/>
  <c r="K92" i="21"/>
  <c r="K96" i="21"/>
  <c r="K100" i="21"/>
  <c r="K104" i="21"/>
  <c r="K108" i="21"/>
  <c r="K112" i="21"/>
  <c r="K116" i="21"/>
  <c r="K120" i="21"/>
  <c r="K124" i="21"/>
  <c r="K128" i="21"/>
  <c r="G6" i="21"/>
  <c r="G22" i="21"/>
  <c r="G38" i="21"/>
  <c r="G46" i="21"/>
  <c r="G60" i="21"/>
  <c r="G64" i="21"/>
  <c r="G78" i="21"/>
  <c r="G92" i="21"/>
  <c r="G96" i="21"/>
  <c r="G102" i="21"/>
  <c r="G105" i="21"/>
  <c r="K18" i="21"/>
  <c r="K50" i="21"/>
  <c r="K70" i="21"/>
  <c r="K27" i="21"/>
  <c r="K30" i="21"/>
  <c r="K59" i="21"/>
  <c r="K7" i="21"/>
  <c r="K68" i="21"/>
  <c r="F50" i="22"/>
  <c r="K23" i="21"/>
  <c r="K55" i="21"/>
  <c r="K83" i="21"/>
  <c r="K99" i="21"/>
  <c r="K115" i="21"/>
  <c r="K131" i="21"/>
  <c r="K60" i="21"/>
  <c r="K16" i="21"/>
  <c r="K48" i="21"/>
  <c r="K75" i="21"/>
  <c r="K90" i="21"/>
  <c r="K106" i="21"/>
  <c r="K122" i="21"/>
  <c r="AN184" i="7"/>
  <c r="D21" i="22"/>
  <c r="C13" i="22"/>
  <c r="AB201" i="7"/>
  <c r="AO155" i="7"/>
  <c r="AO151" i="7"/>
  <c r="AN136" i="7"/>
  <c r="AN173" i="7"/>
  <c r="AN177" i="7"/>
  <c r="F133" i="21"/>
  <c r="K26" i="21"/>
  <c r="K58" i="21"/>
  <c r="K8" i="21"/>
  <c r="K35" i="21"/>
  <c r="K6" i="21"/>
  <c r="K38" i="21"/>
  <c r="K63" i="21"/>
  <c r="K12" i="21"/>
  <c r="K78" i="21"/>
  <c r="K40" i="21"/>
  <c r="K71" i="21"/>
  <c r="K87" i="21"/>
  <c r="K103" i="21"/>
  <c r="K119" i="21"/>
  <c r="K20" i="21"/>
  <c r="K74" i="21"/>
  <c r="K15" i="21"/>
  <c r="K47" i="21"/>
  <c r="K80" i="21"/>
  <c r="K94" i="21"/>
  <c r="K110" i="21"/>
  <c r="K126" i="21"/>
  <c r="B40" i="22"/>
  <c r="R201" i="7"/>
  <c r="AN186" i="7"/>
  <c r="AN197" i="7"/>
  <c r="J132" i="21"/>
  <c r="K34" i="21"/>
  <c r="K62" i="21"/>
  <c r="K11" i="21"/>
  <c r="K43" i="21"/>
  <c r="K14" i="21"/>
  <c r="K46" i="21"/>
  <c r="K67" i="21"/>
  <c r="K28" i="21"/>
  <c r="K39" i="21"/>
  <c r="K76" i="21"/>
  <c r="K91" i="21"/>
  <c r="K107" i="21"/>
  <c r="K123" i="21"/>
  <c r="P115" i="22"/>
  <c r="K36" i="21"/>
  <c r="K32" i="21"/>
  <c r="K64" i="21"/>
  <c r="K82" i="21"/>
  <c r="K98" i="21"/>
  <c r="K114" i="21"/>
  <c r="K130" i="21"/>
  <c r="I83" i="22"/>
  <c r="S201" i="7"/>
  <c r="AN176" i="7"/>
  <c r="C96" i="22"/>
  <c r="D96" i="22"/>
  <c r="D50" i="22"/>
  <c r="H103" i="22"/>
  <c r="D126" i="22"/>
  <c r="C73" i="22"/>
  <c r="AO139" i="7"/>
  <c r="F112" i="22"/>
  <c r="S97" i="21"/>
  <c r="S89" i="21"/>
  <c r="AO123" i="7"/>
  <c r="K10" i="21"/>
  <c r="K42" i="21"/>
  <c r="K66" i="21"/>
  <c r="K19" i="21"/>
  <c r="K51" i="21"/>
  <c r="K22" i="21"/>
  <c r="K54" i="21"/>
  <c r="K4" i="21"/>
  <c r="K44" i="21"/>
  <c r="K24" i="21"/>
  <c r="K56" i="21"/>
  <c r="K79" i="21"/>
  <c r="K95" i="21"/>
  <c r="K111" i="21"/>
  <c r="K127" i="21"/>
  <c r="K52" i="21"/>
  <c r="K31" i="21"/>
  <c r="K72" i="21"/>
  <c r="K86" i="21"/>
  <c r="K102" i="21"/>
  <c r="K118" i="21"/>
  <c r="AO125" i="1"/>
  <c r="AJ107" i="7"/>
  <c r="N129" i="22"/>
  <c r="N80" i="22"/>
  <c r="N128" i="22"/>
  <c r="N65" i="22"/>
  <c r="N116" i="22"/>
  <c r="AO96" i="7"/>
  <c r="G128" i="22"/>
  <c r="AO103" i="7"/>
  <c r="AB125" i="1"/>
  <c r="AO154" i="7"/>
  <c r="AO95" i="7"/>
  <c r="AO130" i="7"/>
  <c r="AO143" i="7"/>
  <c r="AO175" i="7"/>
  <c r="F111" i="22"/>
  <c r="F69" i="22"/>
  <c r="AN179" i="7"/>
  <c r="AN187" i="7"/>
  <c r="AN174" i="7"/>
  <c r="F130" i="22"/>
  <c r="F97" i="22"/>
  <c r="AN160" i="7"/>
  <c r="AN193" i="7"/>
  <c r="AN112" i="7"/>
  <c r="F79" i="22"/>
  <c r="F13" i="22"/>
  <c r="AN143" i="7"/>
  <c r="AO122" i="7"/>
  <c r="G34" i="22"/>
  <c r="AO131" i="7"/>
  <c r="G54" i="23"/>
  <c r="G63" i="23"/>
  <c r="G73" i="23"/>
  <c r="G81" i="23"/>
  <c r="G61" i="23"/>
  <c r="G71" i="23"/>
  <c r="G79" i="23"/>
  <c r="AO136" i="7"/>
  <c r="AO152" i="7"/>
  <c r="AO168" i="7"/>
  <c r="AO138" i="7"/>
  <c r="AO114" i="7"/>
  <c r="G67" i="23"/>
  <c r="G75" i="23"/>
  <c r="G85" i="23"/>
  <c r="G89" i="23"/>
  <c r="G109" i="22"/>
  <c r="G59" i="23"/>
  <c r="G69" i="23"/>
  <c r="G77" i="23"/>
  <c r="G87" i="23"/>
  <c r="AA125" i="1"/>
  <c r="AA201" i="7"/>
  <c r="Z201" i="7"/>
  <c r="B89" i="22"/>
  <c r="F59" i="22"/>
  <c r="B77" i="22"/>
  <c r="B37" i="22"/>
  <c r="F55" i="22"/>
  <c r="I67" i="22"/>
  <c r="I103" i="22"/>
  <c r="I55" i="22"/>
  <c r="O129" i="21"/>
  <c r="O97" i="21"/>
  <c r="O81" i="21"/>
  <c r="O65" i="21"/>
  <c r="O49" i="21"/>
  <c r="O17" i="21"/>
  <c r="P100" i="22"/>
  <c r="I107" i="22"/>
  <c r="I87" i="22"/>
  <c r="I35" i="22"/>
  <c r="S65" i="21"/>
  <c r="S49" i="21"/>
  <c r="S41" i="21"/>
  <c r="S33" i="21"/>
  <c r="P48" i="22"/>
  <c r="O126" i="21"/>
  <c r="O58" i="21"/>
  <c r="O120" i="21"/>
  <c r="O121" i="21"/>
  <c r="O105" i="21"/>
  <c r="O89" i="21"/>
  <c r="P68" i="22"/>
  <c r="P121" i="22"/>
  <c r="S122" i="21"/>
  <c r="S107" i="21"/>
  <c r="S99" i="21"/>
  <c r="S91" i="21"/>
  <c r="S75" i="21"/>
  <c r="S67" i="21"/>
  <c r="S59" i="21"/>
  <c r="S43" i="21"/>
  <c r="S35" i="21"/>
  <c r="S27" i="21"/>
  <c r="O110" i="21"/>
  <c r="O42" i="21"/>
  <c r="O104" i="21"/>
  <c r="P80" i="22"/>
  <c r="P52" i="22"/>
  <c r="P112" i="22"/>
  <c r="F39" i="22"/>
  <c r="S114" i="21"/>
  <c r="S126" i="21"/>
  <c r="S110" i="21"/>
  <c r="S94" i="21"/>
  <c r="S86" i="21"/>
  <c r="S78" i="21"/>
  <c r="S62" i="21"/>
  <c r="S54" i="21"/>
  <c r="S46" i="21"/>
  <c r="S30" i="21"/>
  <c r="S22" i="21"/>
  <c r="S14" i="21"/>
  <c r="O41" i="21"/>
  <c r="O25" i="21"/>
  <c r="O131" i="21"/>
  <c r="O99" i="21"/>
  <c r="O83" i="21"/>
  <c r="O67" i="21"/>
  <c r="O35" i="21"/>
  <c r="O19" i="21"/>
  <c r="S127" i="21"/>
  <c r="S100" i="21"/>
  <c r="S92" i="21"/>
  <c r="S84" i="21"/>
  <c r="S68" i="21"/>
  <c r="S60" i="21"/>
  <c r="Q93" i="22"/>
  <c r="P32" i="22"/>
  <c r="P92" i="22"/>
  <c r="G44" i="22"/>
  <c r="G57" i="22"/>
  <c r="G73" i="22"/>
  <c r="G113" i="22"/>
  <c r="F35" i="22"/>
  <c r="S130" i="21"/>
  <c r="S125" i="21"/>
  <c r="S111" i="21"/>
  <c r="S103" i="21"/>
  <c r="S87" i="21"/>
  <c r="S79" i="21"/>
  <c r="S71" i="21"/>
  <c r="S55" i="21"/>
  <c r="S47" i="21"/>
  <c r="S39" i="21"/>
  <c r="S23" i="21"/>
  <c r="S15" i="21"/>
  <c r="O118" i="21"/>
  <c r="O86" i="21"/>
  <c r="O70" i="21"/>
  <c r="O50" i="21"/>
  <c r="S121" i="21"/>
  <c r="O128" i="21"/>
  <c r="O112" i="21"/>
  <c r="O80" i="21"/>
  <c r="O60" i="21"/>
  <c r="O44" i="21"/>
  <c r="S123" i="21"/>
  <c r="S109" i="21"/>
  <c r="S101" i="21"/>
  <c r="S85" i="21"/>
  <c r="S77" i="21"/>
  <c r="S69" i="21"/>
  <c r="S53" i="21"/>
  <c r="S45" i="21"/>
  <c r="S37" i="21"/>
  <c r="S21" i="21"/>
  <c r="P41" i="22"/>
  <c r="P108" i="22"/>
  <c r="G85" i="22"/>
  <c r="F31" i="22"/>
  <c r="F42" i="22"/>
  <c r="AN116" i="7"/>
  <c r="S124" i="21"/>
  <c r="S118" i="21"/>
  <c r="S106" i="21"/>
  <c r="S90" i="21"/>
  <c r="S82" i="21"/>
  <c r="S74" i="21"/>
  <c r="S58" i="21"/>
  <c r="S50" i="21"/>
  <c r="S42" i="21"/>
  <c r="S26" i="21"/>
  <c r="S18" i="21"/>
  <c r="O33" i="21"/>
  <c r="O123" i="21"/>
  <c r="O107" i="21"/>
  <c r="O91" i="21"/>
  <c r="O59" i="21"/>
  <c r="O43" i="21"/>
  <c r="O27" i="21"/>
  <c r="S104" i="21"/>
  <c r="S96" i="21"/>
  <c r="S88" i="21"/>
  <c r="S72" i="21"/>
  <c r="S64" i="21"/>
  <c r="S56" i="21"/>
  <c r="O74" i="21"/>
  <c r="Q69" i="22"/>
  <c r="Q32" i="22"/>
  <c r="P60" i="22"/>
  <c r="P104" i="22"/>
  <c r="F123" i="22"/>
  <c r="G92" i="22"/>
  <c r="G116" i="22"/>
  <c r="G123" i="22"/>
  <c r="I99" i="22"/>
  <c r="I75" i="22"/>
  <c r="I51" i="22"/>
  <c r="O122" i="21"/>
  <c r="O61" i="21"/>
  <c r="P61" i="22"/>
  <c r="I115" i="22"/>
  <c r="I91" i="22"/>
  <c r="I71" i="22"/>
  <c r="I39" i="22"/>
  <c r="AL199" i="7"/>
  <c r="O106" i="21"/>
  <c r="O45" i="21"/>
  <c r="P73" i="22"/>
  <c r="S44" i="21"/>
  <c r="S36" i="21"/>
  <c r="S28" i="21"/>
  <c r="O90" i="21"/>
  <c r="O29" i="21"/>
  <c r="AM199" i="7"/>
  <c r="P47" i="22"/>
  <c r="P91" i="22"/>
  <c r="P111" i="22"/>
  <c r="S13" i="21"/>
  <c r="T13" i="21" s="1"/>
  <c r="T14" i="21" s="1"/>
  <c r="T15" i="21" s="1"/>
  <c r="R132" i="21"/>
  <c r="O117" i="21"/>
  <c r="O101" i="21"/>
  <c r="O85" i="21"/>
  <c r="O54" i="21"/>
  <c r="O38" i="21"/>
  <c r="O22" i="21"/>
  <c r="S115" i="21"/>
  <c r="O116" i="21"/>
  <c r="O100" i="21"/>
  <c r="O68" i="21"/>
  <c r="O55" i="21"/>
  <c r="O39" i="21"/>
  <c r="P55" i="22"/>
  <c r="P95" i="22"/>
  <c r="S40" i="21"/>
  <c r="S24" i="21"/>
  <c r="S16" i="21"/>
  <c r="O130" i="21"/>
  <c r="O98" i="21"/>
  <c r="O82" i="21"/>
  <c r="O66" i="21"/>
  <c r="O37" i="21"/>
  <c r="O21" i="21"/>
  <c r="O127" i="21"/>
  <c r="O95" i="21"/>
  <c r="O79" i="21"/>
  <c r="O64" i="21"/>
  <c r="O32" i="21"/>
  <c r="O16" i="21"/>
  <c r="P75" i="22"/>
  <c r="P103" i="22"/>
  <c r="S25" i="21"/>
  <c r="S17" i="21"/>
  <c r="O125" i="21"/>
  <c r="O93" i="21"/>
  <c r="O77" i="21"/>
  <c r="O62" i="21"/>
  <c r="O30" i="21"/>
  <c r="O14" i="21"/>
  <c r="O124" i="21"/>
  <c r="O92" i="21"/>
  <c r="O76" i="21"/>
  <c r="O63" i="21"/>
  <c r="O31" i="21"/>
  <c r="O15" i="21"/>
  <c r="F14" i="22"/>
  <c r="P39" i="22"/>
  <c r="P83" i="22"/>
  <c r="S128" i="21"/>
  <c r="O119" i="21"/>
  <c r="O87" i="21"/>
  <c r="O71" i="21"/>
  <c r="O56" i="21"/>
  <c r="P120" i="22"/>
  <c r="I110" i="22"/>
  <c r="AC199" i="7"/>
  <c r="Z199" i="7"/>
  <c r="Q64" i="22"/>
  <c r="P31" i="22"/>
  <c r="F89" i="22"/>
  <c r="F116" i="22"/>
  <c r="AA199" i="7"/>
  <c r="Q44" i="22"/>
  <c r="I96" i="22"/>
  <c r="J111" i="22"/>
  <c r="AB199" i="7"/>
  <c r="AD199" i="7"/>
  <c r="Q108" i="22"/>
  <c r="Q125" i="22"/>
  <c r="F90" i="22"/>
  <c r="P67" i="22"/>
  <c r="G121" i="22"/>
  <c r="B24" i="22"/>
  <c r="B126" i="22"/>
  <c r="B18" i="22"/>
  <c r="C63" i="22"/>
  <c r="D10" i="22"/>
  <c r="C50" i="22"/>
  <c r="C40" i="22"/>
  <c r="D38" i="22"/>
  <c r="D80" i="22"/>
  <c r="C95" i="22"/>
  <c r="H28" i="22"/>
  <c r="AN180" i="7"/>
  <c r="AO162" i="7"/>
  <c r="C113" i="22"/>
  <c r="B104" i="22"/>
  <c r="B98" i="22"/>
  <c r="B66" i="22"/>
  <c r="B34" i="22"/>
  <c r="B14" i="22"/>
  <c r="H115" i="22"/>
  <c r="H35" i="22"/>
  <c r="G28" i="22"/>
  <c r="B112" i="22"/>
  <c r="Q48" i="22"/>
  <c r="AN123" i="7"/>
  <c r="J91" i="22"/>
  <c r="I66" i="22"/>
  <c r="AO110" i="7"/>
  <c r="B70" i="22"/>
  <c r="H68" i="22"/>
  <c r="I48" i="22"/>
  <c r="C21" i="22"/>
  <c r="AN140" i="7"/>
  <c r="P49" i="22"/>
  <c r="B96" i="22"/>
  <c r="B32" i="22"/>
  <c r="B16" i="22"/>
  <c r="Q116" i="22"/>
  <c r="B54" i="22"/>
  <c r="H128" i="22"/>
  <c r="D99" i="22"/>
  <c r="H63" i="22"/>
  <c r="P113" i="22"/>
  <c r="B44" i="22"/>
  <c r="B4" i="22"/>
  <c r="B102" i="22"/>
  <c r="B38" i="22"/>
  <c r="H99" i="22"/>
  <c r="J55" i="22"/>
  <c r="AN144" i="7"/>
  <c r="B76" i="22"/>
  <c r="B128" i="22"/>
  <c r="D69" i="22"/>
  <c r="S199" i="7"/>
  <c r="D125" i="22"/>
  <c r="D112" i="22"/>
  <c r="AN127" i="7"/>
  <c r="D124" i="22"/>
  <c r="AN148" i="7"/>
  <c r="AN108" i="7"/>
  <c r="B116" i="22"/>
  <c r="B84" i="22"/>
  <c r="B48" i="22"/>
  <c r="B28" i="22"/>
  <c r="R199" i="7"/>
  <c r="B8" i="22"/>
  <c r="B50" i="22"/>
  <c r="H71" i="22"/>
  <c r="P77" i="22"/>
  <c r="P117" i="22"/>
  <c r="F63" i="22"/>
  <c r="K35" i="22"/>
  <c r="K99" i="22"/>
  <c r="I64" i="22"/>
  <c r="I106" i="22"/>
  <c r="I129" i="22"/>
  <c r="I30" i="22"/>
  <c r="I62" i="22"/>
  <c r="I125" i="22"/>
  <c r="I117" i="22"/>
  <c r="I130" i="22"/>
  <c r="I44" i="22"/>
  <c r="I58" i="22"/>
  <c r="I108" i="22"/>
  <c r="I80" i="22"/>
  <c r="K5" i="22"/>
  <c r="K49" i="22"/>
  <c r="K113" i="22"/>
  <c r="K38" i="22"/>
  <c r="K102" i="22"/>
  <c r="Z200" i="7"/>
  <c r="AN151" i="7"/>
  <c r="AN152" i="7"/>
  <c r="AN195" i="7"/>
  <c r="AN99" i="7"/>
  <c r="AN100" i="7"/>
  <c r="D105" i="22"/>
  <c r="D64" i="22"/>
  <c r="AO125" i="7"/>
  <c r="AO126" i="7"/>
  <c r="K100" i="22"/>
  <c r="AB200" i="7"/>
  <c r="P53" i="22"/>
  <c r="P85" i="22"/>
  <c r="P124" i="22"/>
  <c r="H80" i="22"/>
  <c r="G61" i="22"/>
  <c r="B56" i="22"/>
  <c r="C66" i="22"/>
  <c r="K19" i="22"/>
  <c r="K51" i="22"/>
  <c r="K67" i="22"/>
  <c r="K83" i="22"/>
  <c r="K115" i="22"/>
  <c r="I82" i="22"/>
  <c r="I34" i="22"/>
  <c r="K25" i="22"/>
  <c r="K69" i="22"/>
  <c r="K89" i="22"/>
  <c r="I46" i="22"/>
  <c r="K6" i="22"/>
  <c r="K70" i="22"/>
  <c r="I111" i="22"/>
  <c r="I95" i="22"/>
  <c r="I79" i="22"/>
  <c r="I63" i="22"/>
  <c r="I47" i="22"/>
  <c r="I31" i="22"/>
  <c r="K7" i="22"/>
  <c r="K23" i="22"/>
  <c r="K39" i="22"/>
  <c r="K55" i="22"/>
  <c r="K71" i="22"/>
  <c r="K87" i="22"/>
  <c r="K103" i="22"/>
  <c r="K119" i="22"/>
  <c r="I98" i="22"/>
  <c r="K9" i="22"/>
  <c r="K33" i="22"/>
  <c r="K53" i="22"/>
  <c r="K73" i="22"/>
  <c r="K97" i="22"/>
  <c r="K117" i="22"/>
  <c r="K18" i="22"/>
  <c r="K50" i="22"/>
  <c r="K82" i="22"/>
  <c r="K114" i="22"/>
  <c r="D46" i="22"/>
  <c r="AN167" i="7"/>
  <c r="AN168" i="7"/>
  <c r="G37" i="22"/>
  <c r="K96" i="22"/>
  <c r="K72" i="22"/>
  <c r="K48" i="22"/>
  <c r="K126" i="22"/>
  <c r="K110" i="22"/>
  <c r="K94" i="22"/>
  <c r="K78" i="22"/>
  <c r="K62" i="22"/>
  <c r="K46" i="22"/>
  <c r="K30" i="22"/>
  <c r="K14" i="22"/>
  <c r="K125" i="22"/>
  <c r="K109" i="22"/>
  <c r="K93" i="22"/>
  <c r="K77" i="22"/>
  <c r="K61" i="22"/>
  <c r="K45" i="22"/>
  <c r="K29" i="22"/>
  <c r="K13" i="22"/>
  <c r="K92" i="22"/>
  <c r="K68" i="22"/>
  <c r="K44" i="22"/>
  <c r="K122" i="22"/>
  <c r="K106" i="22"/>
  <c r="K90" i="22"/>
  <c r="K74" i="22"/>
  <c r="K58" i="22"/>
  <c r="K42" i="22"/>
  <c r="K26" i="22"/>
  <c r="K10" i="22"/>
  <c r="K104" i="22"/>
  <c r="K64" i="22"/>
  <c r="AO169" i="7"/>
  <c r="P33" i="22"/>
  <c r="P65" i="22"/>
  <c r="P97" i="22"/>
  <c r="H32" i="22"/>
  <c r="F99" i="22"/>
  <c r="B68" i="22"/>
  <c r="D75" i="22"/>
  <c r="D79" i="22"/>
  <c r="F60" i="22"/>
  <c r="K3" i="22"/>
  <c r="I59" i="22"/>
  <c r="I43" i="22"/>
  <c r="K11" i="22"/>
  <c r="K27" i="22"/>
  <c r="K43" i="22"/>
  <c r="K59" i="22"/>
  <c r="K75" i="22"/>
  <c r="K91" i="22"/>
  <c r="K107" i="22"/>
  <c r="K123" i="22"/>
  <c r="I114" i="22"/>
  <c r="I50" i="22"/>
  <c r="K17" i="22"/>
  <c r="K37" i="22"/>
  <c r="K57" i="22"/>
  <c r="K81" i="22"/>
  <c r="K101" i="22"/>
  <c r="K121" i="22"/>
  <c r="K22" i="22"/>
  <c r="K54" i="22"/>
  <c r="K86" i="22"/>
  <c r="K118" i="22"/>
  <c r="AI198" i="7"/>
  <c r="AN188" i="7"/>
  <c r="C122" i="22"/>
  <c r="C110" i="22"/>
  <c r="Q40" i="22"/>
  <c r="Q68" i="22"/>
  <c r="Q104" i="22"/>
  <c r="Q126" i="22"/>
  <c r="Q122" i="22"/>
  <c r="C119" i="22"/>
  <c r="D3" i="22"/>
  <c r="D123" i="22"/>
  <c r="C94" i="22"/>
  <c r="C79" i="22"/>
  <c r="AM198" i="7"/>
  <c r="D118" i="22"/>
  <c r="Q60" i="22"/>
  <c r="Q72" i="22"/>
  <c r="Q84" i="22"/>
  <c r="Q88" i="22"/>
  <c r="G40" i="22"/>
  <c r="AN132" i="7"/>
  <c r="D40" i="22"/>
  <c r="C9" i="22"/>
  <c r="G35" i="22"/>
  <c r="AT200" i="7"/>
  <c r="V119" i="22" s="1"/>
  <c r="AT198" i="7"/>
  <c r="Q56" i="22"/>
  <c r="Q92" i="22"/>
  <c r="Q112" i="22"/>
  <c r="P37" i="22"/>
  <c r="P57" i="22"/>
  <c r="P69" i="22"/>
  <c r="P89" i="22"/>
  <c r="P101" i="22"/>
  <c r="AN164" i="7"/>
  <c r="D65" i="22"/>
  <c r="C61" i="22"/>
  <c r="G62" i="22"/>
  <c r="B36" i="22"/>
  <c r="D97" i="22"/>
  <c r="AU198" i="7"/>
  <c r="S200" i="7"/>
  <c r="AN172" i="7"/>
  <c r="D129" i="22"/>
  <c r="Q52" i="22"/>
  <c r="Q80" i="22"/>
  <c r="P81" i="22"/>
  <c r="P125" i="22"/>
  <c r="C62" i="22"/>
  <c r="F64" i="22"/>
  <c r="F67" i="22"/>
  <c r="F66" i="22"/>
  <c r="D74" i="22"/>
  <c r="P128" i="22"/>
  <c r="C107" i="22"/>
  <c r="G38" i="22"/>
  <c r="G59" i="22"/>
  <c r="I61" i="22"/>
  <c r="I101" i="22"/>
  <c r="B27" i="22"/>
  <c r="Q41" i="22"/>
  <c r="AO117" i="7"/>
  <c r="B115" i="22"/>
  <c r="AO189" i="7"/>
  <c r="AO190" i="7"/>
  <c r="B78" i="22"/>
  <c r="Q38" i="22"/>
  <c r="Q70" i="22"/>
  <c r="Q111" i="22"/>
  <c r="B127" i="22"/>
  <c r="C97" i="22"/>
  <c r="D82" i="22"/>
  <c r="C51" i="22"/>
  <c r="F93" i="22"/>
  <c r="P30" i="22"/>
  <c r="P102" i="22"/>
  <c r="J33" i="22"/>
  <c r="P131" i="22"/>
  <c r="D131" i="22"/>
  <c r="Q123" i="22"/>
  <c r="B95" i="22"/>
  <c r="B75" i="22"/>
  <c r="B47" i="22"/>
  <c r="AO173" i="7"/>
  <c r="Q34" i="22"/>
  <c r="J42" i="22"/>
  <c r="Q46" i="22"/>
  <c r="Q55" i="22"/>
  <c r="Q58" i="22"/>
  <c r="Q66" i="22"/>
  <c r="J74" i="22"/>
  <c r="Q78" i="22"/>
  <c r="Q87" i="22"/>
  <c r="Q90" i="22"/>
  <c r="Q98" i="22"/>
  <c r="J106" i="22"/>
  <c r="Q110" i="22"/>
  <c r="Q119" i="22"/>
  <c r="I131" i="22"/>
  <c r="AO97" i="7"/>
  <c r="AO129" i="7"/>
  <c r="AO161" i="7"/>
  <c r="B71" i="22"/>
  <c r="C106" i="22"/>
  <c r="C70" i="22"/>
  <c r="D67" i="22"/>
  <c r="D128" i="22"/>
  <c r="D60" i="22"/>
  <c r="H24" i="22"/>
  <c r="G20" i="22"/>
  <c r="H122" i="22"/>
  <c r="I74" i="22"/>
  <c r="B91" i="22"/>
  <c r="B43" i="22"/>
  <c r="I70" i="22"/>
  <c r="F86" i="22"/>
  <c r="F117" i="22"/>
  <c r="G119" i="22"/>
  <c r="AO195" i="7"/>
  <c r="AO196" i="7"/>
  <c r="AH26" i="7"/>
  <c r="AH46" i="7"/>
  <c r="AH66" i="7"/>
  <c r="AH197" i="7"/>
  <c r="K32" i="22"/>
  <c r="K36" i="22"/>
  <c r="K40" i="22"/>
  <c r="AH114" i="7"/>
  <c r="K60" i="22"/>
  <c r="AH134" i="7"/>
  <c r="AH138" i="7"/>
  <c r="K88" i="22"/>
  <c r="AH162" i="7"/>
  <c r="AH166" i="7"/>
  <c r="AH170" i="7"/>
  <c r="K116" i="22"/>
  <c r="K120" i="22"/>
  <c r="K124" i="22"/>
  <c r="K128" i="22"/>
  <c r="C56" i="22"/>
  <c r="I60" i="22"/>
  <c r="AU200" i="7"/>
  <c r="D81" i="22"/>
  <c r="D92" i="22"/>
  <c r="AO153" i="7"/>
  <c r="AO105" i="7"/>
  <c r="F46" i="22"/>
  <c r="F77" i="22"/>
  <c r="AN185" i="7"/>
  <c r="C131" i="22"/>
  <c r="C90" i="22"/>
  <c r="C84" i="22"/>
  <c r="C76" i="22"/>
  <c r="D71" i="22"/>
  <c r="C23" i="22"/>
  <c r="C41" i="22"/>
  <c r="C2" i="22"/>
  <c r="I126" i="22"/>
  <c r="C100" i="22"/>
  <c r="J129" i="22"/>
  <c r="J131" i="22"/>
  <c r="I37" i="22"/>
  <c r="I53" i="22"/>
  <c r="I77" i="22"/>
  <c r="I93" i="22"/>
  <c r="P119" i="22"/>
  <c r="I84" i="22"/>
  <c r="B11" i="22"/>
  <c r="J45" i="22"/>
  <c r="J57" i="22"/>
  <c r="Q73" i="22"/>
  <c r="J89" i="22"/>
  <c r="Q105" i="22"/>
  <c r="AO181" i="7"/>
  <c r="B51" i="22"/>
  <c r="C109" i="22"/>
  <c r="H57" i="22"/>
  <c r="B106" i="22"/>
  <c r="B30" i="22"/>
  <c r="Q47" i="22"/>
  <c r="Q59" i="22"/>
  <c r="Q79" i="22"/>
  <c r="Q91" i="22"/>
  <c r="Q102" i="22"/>
  <c r="C105" i="22"/>
  <c r="H127" i="22"/>
  <c r="B62" i="22"/>
  <c r="F118" i="22"/>
  <c r="G129" i="22"/>
  <c r="AN194" i="7"/>
  <c r="AH74" i="7"/>
  <c r="C30" i="22"/>
  <c r="F28" i="22"/>
  <c r="F109" i="22"/>
  <c r="F119" i="22"/>
  <c r="C130" i="22"/>
  <c r="C86" i="22"/>
  <c r="D72" i="22"/>
  <c r="D14" i="22"/>
  <c r="D42" i="22"/>
  <c r="F38" i="22"/>
  <c r="D93" i="22"/>
  <c r="I120" i="22"/>
  <c r="P46" i="22"/>
  <c r="P62" i="22"/>
  <c r="P78" i="22"/>
  <c r="P94" i="22"/>
  <c r="I119" i="22"/>
  <c r="B23" i="22"/>
  <c r="AC200" i="7"/>
  <c r="Q49" i="22"/>
  <c r="J85" i="22"/>
  <c r="J97" i="22"/>
  <c r="Q118" i="22"/>
  <c r="J121" i="22"/>
  <c r="Q131" i="22"/>
  <c r="I104" i="22"/>
  <c r="I88" i="22"/>
  <c r="I72" i="22"/>
  <c r="I56" i="22"/>
  <c r="I40" i="22"/>
  <c r="I33" i="22"/>
  <c r="I41" i="22"/>
  <c r="I49" i="22"/>
  <c r="I57" i="22"/>
  <c r="I65" i="22"/>
  <c r="I73" i="22"/>
  <c r="I81" i="22"/>
  <c r="I89" i="22"/>
  <c r="I97" i="22"/>
  <c r="I105" i="22"/>
  <c r="I113" i="22"/>
  <c r="P127" i="22"/>
  <c r="I123" i="22"/>
  <c r="I116" i="22"/>
  <c r="I78" i="22"/>
  <c r="B19" i="22"/>
  <c r="B3" i="22"/>
  <c r="J29" i="22"/>
  <c r="J41" i="22"/>
  <c r="Q57" i="22"/>
  <c r="J61" i="22"/>
  <c r="J73" i="22"/>
  <c r="Q89" i="22"/>
  <c r="J93" i="22"/>
  <c r="J105" i="22"/>
  <c r="J117" i="22"/>
  <c r="P130" i="22"/>
  <c r="AO101" i="7"/>
  <c r="AO133" i="7"/>
  <c r="AO165" i="7"/>
  <c r="AN120" i="7"/>
  <c r="D102" i="22"/>
  <c r="D107" i="22"/>
  <c r="H61" i="22"/>
  <c r="C17" i="22"/>
  <c r="I118" i="22"/>
  <c r="I38" i="22"/>
  <c r="B94" i="22"/>
  <c r="B74" i="22"/>
  <c r="B46" i="22"/>
  <c r="Q31" i="22"/>
  <c r="J38" i="22"/>
  <c r="Q43" i="22"/>
  <c r="Q51" i="22"/>
  <c r="Q54" i="22"/>
  <c r="Q63" i="22"/>
  <c r="J70" i="22"/>
  <c r="Q75" i="22"/>
  <c r="Q83" i="22"/>
  <c r="Q86" i="22"/>
  <c r="Q95" i="22"/>
  <c r="J102" i="22"/>
  <c r="Q107" i="22"/>
  <c r="Q115" i="22"/>
  <c r="I102" i="22"/>
  <c r="I92" i="22"/>
  <c r="I42" i="22"/>
  <c r="AN190" i="7"/>
  <c r="AN191" i="7"/>
  <c r="B39" i="22"/>
  <c r="B103" i="22"/>
  <c r="D84" i="22"/>
  <c r="F21" i="22"/>
  <c r="D22" i="22"/>
  <c r="B90" i="22"/>
  <c r="B42" i="22"/>
  <c r="AO141" i="7"/>
  <c r="F54" i="22"/>
  <c r="F85" i="22"/>
  <c r="AO184" i="7"/>
  <c r="AO185" i="7"/>
  <c r="AH10" i="7"/>
  <c r="AH18" i="7"/>
  <c r="AH58" i="7"/>
  <c r="K12" i="22"/>
  <c r="K16" i="22"/>
  <c r="K20" i="22"/>
  <c r="K24" i="22"/>
  <c r="K28" i="22"/>
  <c r="AH102" i="7"/>
  <c r="AH106" i="7"/>
  <c r="K56" i="22"/>
  <c r="K80" i="22"/>
  <c r="K84" i="22"/>
  <c r="K112" i="22"/>
  <c r="AH186" i="7"/>
  <c r="AH190" i="7"/>
  <c r="AH194" i="7"/>
  <c r="D90" i="22"/>
  <c r="F37" i="22"/>
  <c r="D19" i="22"/>
  <c r="V123" i="22"/>
  <c r="U198" i="7"/>
  <c r="I90" i="22"/>
  <c r="AO121" i="7"/>
  <c r="F61" i="22"/>
  <c r="C46" i="22"/>
  <c r="Q128" i="22"/>
  <c r="AO137" i="7"/>
  <c r="F45" i="22"/>
  <c r="C91" i="22"/>
  <c r="C85" i="22"/>
  <c r="C77" i="22"/>
  <c r="C103" i="22"/>
  <c r="C36" i="22"/>
  <c r="F102" i="22"/>
  <c r="C99" i="22"/>
  <c r="D4" i="22"/>
  <c r="I124" i="22"/>
  <c r="I29" i="22"/>
  <c r="I45" i="22"/>
  <c r="I69" i="22"/>
  <c r="I85" i="22"/>
  <c r="I109" i="22"/>
  <c r="J77" i="22"/>
  <c r="J109" i="22"/>
  <c r="AO149" i="7"/>
  <c r="B130" i="22"/>
  <c r="C60" i="22"/>
  <c r="B58" i="22"/>
  <c r="Q35" i="22"/>
  <c r="J54" i="22"/>
  <c r="Q67" i="22"/>
  <c r="J86" i="22"/>
  <c r="Q99" i="22"/>
  <c r="Q120" i="22"/>
  <c r="C111" i="22"/>
  <c r="G125" i="22"/>
  <c r="H16" i="22"/>
  <c r="C33" i="22"/>
  <c r="B110" i="22"/>
  <c r="AH160" i="7"/>
  <c r="AH151" i="7"/>
  <c r="AH188" i="7"/>
  <c r="AH135" i="7"/>
  <c r="AH139" i="7"/>
  <c r="AH180" i="7"/>
  <c r="AH172" i="7"/>
  <c r="AH131" i="7"/>
  <c r="AH169" i="7"/>
  <c r="AH148" i="7"/>
  <c r="AH132" i="7"/>
  <c r="AH141" i="7"/>
  <c r="AH136" i="7"/>
  <c r="AH156" i="7"/>
  <c r="AH96" i="7"/>
  <c r="AH129" i="7"/>
  <c r="AH123" i="7"/>
  <c r="AH4" i="7"/>
  <c r="AH5" i="7"/>
  <c r="AH92" i="7"/>
  <c r="AH24" i="7"/>
  <c r="AH12" i="7"/>
  <c r="AH13" i="7"/>
  <c r="AH23" i="7"/>
  <c r="AH48" i="7"/>
  <c r="AH65" i="7"/>
  <c r="AH99" i="7"/>
  <c r="AH31" i="7"/>
  <c r="AH41" i="7"/>
  <c r="AH49" i="7"/>
  <c r="AH84" i="7"/>
  <c r="AH63" i="7"/>
  <c r="AH53" i="7"/>
  <c r="AH47" i="7"/>
  <c r="AH116" i="7"/>
  <c r="AH69" i="7"/>
  <c r="AH108" i="7"/>
  <c r="AH56" i="7"/>
  <c r="AH36" i="7"/>
  <c r="AH147" i="7"/>
  <c r="AH183" i="7"/>
  <c r="AH133" i="7"/>
  <c r="AH167" i="7"/>
  <c r="AH143" i="7"/>
  <c r="AH175" i="7"/>
  <c r="AH173" i="7"/>
  <c r="AH189" i="7"/>
  <c r="AH181" i="7"/>
  <c r="AH155" i="7"/>
  <c r="AH187" i="7"/>
  <c r="AH44" i="7"/>
  <c r="AH127" i="7"/>
  <c r="AH124" i="7"/>
  <c r="AH3" i="7"/>
  <c r="AH68" i="7"/>
  <c r="AH25" i="7"/>
  <c r="AH11" i="7"/>
  <c r="AH21" i="7"/>
  <c r="AH109" i="7"/>
  <c r="AH33" i="7"/>
  <c r="AH91" i="7"/>
  <c r="AH117" i="7"/>
  <c r="AH35" i="7"/>
  <c r="AH104" i="7"/>
  <c r="AH79" i="7"/>
  <c r="AH71" i="7"/>
  <c r="AH93" i="7"/>
  <c r="AH59" i="7"/>
  <c r="AH115" i="7"/>
  <c r="AH40" i="7"/>
  <c r="AH52" i="7"/>
  <c r="AH195" i="7"/>
  <c r="AH146" i="7"/>
  <c r="AH157" i="7"/>
  <c r="AH140" i="7"/>
  <c r="AH149" i="7"/>
  <c r="AH185" i="7"/>
  <c r="AH152" i="7"/>
  <c r="AH177" i="7"/>
  <c r="AH126" i="7"/>
  <c r="AH121" i="7"/>
  <c r="AH6" i="7"/>
  <c r="AH60" i="7"/>
  <c r="AH14" i="7"/>
  <c r="AH45" i="7"/>
  <c r="AH27" i="7"/>
  <c r="AH67" i="7"/>
  <c r="AH37" i="7"/>
  <c r="AH34" i="7"/>
  <c r="AH57" i="7"/>
  <c r="AH103" i="7"/>
  <c r="AH110" i="7"/>
  <c r="AH107" i="7"/>
  <c r="AH73" i="7"/>
  <c r="AH72" i="7"/>
  <c r="AH191" i="7"/>
  <c r="AH179" i="7"/>
  <c r="AH130" i="7"/>
  <c r="AH193" i="7"/>
  <c r="AH192" i="7"/>
  <c r="AH144" i="7"/>
  <c r="AH142" i="7"/>
  <c r="AH196" i="7"/>
  <c r="AH178" i="7"/>
  <c r="AH125" i="7"/>
  <c r="AH88" i="7"/>
  <c r="AH17" i="7"/>
  <c r="AH16" i="7"/>
  <c r="AH97" i="7"/>
  <c r="AH83" i="7"/>
  <c r="AH51" i="7"/>
  <c r="AH105" i="7"/>
  <c r="AH81" i="7"/>
  <c r="AH80" i="7"/>
  <c r="AH76" i="7"/>
  <c r="AH54" i="7"/>
  <c r="AH62" i="7"/>
  <c r="AH39" i="7"/>
  <c r="AH158" i="7"/>
  <c r="AH184" i="7"/>
  <c r="AH168" i="7"/>
  <c r="AH2" i="7"/>
  <c r="AH64" i="7"/>
  <c r="AH128" i="7"/>
  <c r="AH8" i="7"/>
  <c r="AH77" i="7"/>
  <c r="AH89" i="7"/>
  <c r="AH98" i="7"/>
  <c r="AH78" i="7"/>
  <c r="AH43" i="7"/>
  <c r="AH101" i="7"/>
  <c r="AH112" i="7"/>
  <c r="AH171" i="7"/>
  <c r="AH154" i="7"/>
  <c r="AH153" i="7"/>
  <c r="AH137" i="7"/>
  <c r="AH165" i="7"/>
  <c r="AH176" i="7"/>
  <c r="AH174" i="7"/>
  <c r="AH145" i="7"/>
  <c r="AH122" i="7"/>
  <c r="AH9" i="7"/>
  <c r="AH19" i="7"/>
  <c r="AH22" i="7"/>
  <c r="AH20" i="7"/>
  <c r="AH29" i="7"/>
  <c r="AH38" i="7"/>
  <c r="AH75" i="7"/>
  <c r="AH111" i="7"/>
  <c r="AH61" i="7"/>
  <c r="AH87" i="7"/>
  <c r="AH95" i="7"/>
  <c r="AH118" i="7"/>
  <c r="AH85" i="7"/>
  <c r="AH119" i="7"/>
  <c r="AH159" i="7"/>
  <c r="AH164" i="7"/>
  <c r="AH182" i="7"/>
  <c r="AH163" i="7"/>
  <c r="AH161" i="7"/>
  <c r="AH32" i="7"/>
  <c r="AH28" i="7"/>
  <c r="AH15" i="7"/>
  <c r="AH113" i="7"/>
  <c r="AH55" i="7"/>
  <c r="AH120" i="7"/>
  <c r="AH100" i="7"/>
  <c r="T198" i="7"/>
  <c r="D91" i="22"/>
  <c r="AH7" i="7"/>
  <c r="D13" i="22"/>
  <c r="Q127" i="22"/>
  <c r="F78" i="22"/>
  <c r="S198" i="7"/>
  <c r="C43" i="22"/>
  <c r="C48" i="22"/>
  <c r="C101" i="22"/>
  <c r="J125" i="22"/>
  <c r="P38" i="22"/>
  <c r="P54" i="22"/>
  <c r="P70" i="22"/>
  <c r="P86" i="22"/>
  <c r="P110" i="22"/>
  <c r="P123" i="22"/>
  <c r="I100" i="22"/>
  <c r="B7" i="22"/>
  <c r="J53" i="22"/>
  <c r="J65" i="22"/>
  <c r="Q81" i="22"/>
  <c r="Q113" i="22"/>
  <c r="I128" i="22"/>
  <c r="P34" i="22"/>
  <c r="P42" i="22"/>
  <c r="P50" i="22"/>
  <c r="P58" i="22"/>
  <c r="P66" i="22"/>
  <c r="P74" i="22"/>
  <c r="P82" i="22"/>
  <c r="P90" i="22"/>
  <c r="P98" i="22"/>
  <c r="P106" i="22"/>
  <c r="P114" i="22"/>
  <c r="I127" i="22"/>
  <c r="I121" i="22"/>
  <c r="I94" i="22"/>
  <c r="I68" i="22"/>
  <c r="I52" i="22"/>
  <c r="I36" i="22"/>
  <c r="B15" i="22"/>
  <c r="Q33" i="22"/>
  <c r="J37" i="22"/>
  <c r="J49" i="22"/>
  <c r="Q65" i="22"/>
  <c r="J69" i="22"/>
  <c r="J81" i="22"/>
  <c r="Q97" i="22"/>
  <c r="J101" i="22"/>
  <c r="J113" i="22"/>
  <c r="I86" i="22"/>
  <c r="I76" i="22"/>
  <c r="B83" i="22"/>
  <c r="D119" i="22"/>
  <c r="B119" i="22"/>
  <c r="C72" i="22"/>
  <c r="D59" i="22"/>
  <c r="H44" i="22"/>
  <c r="P122" i="22"/>
  <c r="B107" i="22"/>
  <c r="B79" i="22"/>
  <c r="B59" i="22"/>
  <c r="B31" i="22"/>
  <c r="AO109" i="7"/>
  <c r="Q30" i="22"/>
  <c r="Q39" i="22"/>
  <c r="Q42" i="22"/>
  <c r="Q50" i="22"/>
  <c r="J58" i="22"/>
  <c r="Q62" i="22"/>
  <c r="Q71" i="22"/>
  <c r="Q74" i="22"/>
  <c r="Q82" i="22"/>
  <c r="J90" i="22"/>
  <c r="Q94" i="22"/>
  <c r="Q103" i="22"/>
  <c r="Q106" i="22"/>
  <c r="Q114" i="22"/>
  <c r="P118" i="22"/>
  <c r="AO113" i="7"/>
  <c r="AO145" i="7"/>
  <c r="AO177" i="7"/>
  <c r="F128" i="22"/>
  <c r="D70" i="22"/>
  <c r="D6" i="22"/>
  <c r="I112" i="22"/>
  <c r="I54" i="22"/>
  <c r="B111" i="22"/>
  <c r="B63" i="22"/>
  <c r="R200" i="7"/>
  <c r="AO157" i="7"/>
  <c r="D121" i="22"/>
  <c r="F53" i="22"/>
  <c r="G130" i="22"/>
  <c r="AH30" i="7"/>
  <c r="AH42" i="7"/>
  <c r="AH50" i="7"/>
  <c r="AH70" i="7"/>
  <c r="K4" i="22"/>
  <c r="K8" i="22"/>
  <c r="AH82" i="7"/>
  <c r="AH86" i="7"/>
  <c r="AH90" i="7"/>
  <c r="AH94" i="7"/>
  <c r="K52" i="22"/>
  <c r="K76" i="22"/>
  <c r="AH150" i="7"/>
  <c r="K108" i="22"/>
  <c r="C98" i="22"/>
  <c r="AA200" i="7"/>
  <c r="F94" i="22"/>
  <c r="D20" i="22"/>
  <c r="R198" i="7"/>
  <c r="F70" i="22"/>
  <c r="C20" i="22"/>
  <c r="I32" i="22"/>
  <c r="F29" i="22"/>
  <c r="C45" i="22"/>
  <c r="J127" i="22"/>
  <c r="I122" i="22"/>
  <c r="F110" i="22"/>
  <c r="AL198" i="7"/>
  <c r="C87" i="22"/>
  <c r="C35" i="22"/>
  <c r="C6" i="22"/>
  <c r="P126" i="22"/>
  <c r="I28" i="22"/>
  <c r="V18" i="22"/>
  <c r="V50" i="22"/>
  <c r="C102" i="22"/>
  <c r="D94" i="22"/>
  <c r="C32" i="22"/>
  <c r="D24" i="22"/>
  <c r="O40" i="21" l="1"/>
  <c r="O103" i="21"/>
  <c r="O47" i="21"/>
  <c r="O108" i="21"/>
  <c r="O46" i="21"/>
  <c r="O109" i="21"/>
  <c r="O48" i="21"/>
  <c r="O111" i="21"/>
  <c r="O53" i="21"/>
  <c r="O114" i="21"/>
  <c r="S32" i="21"/>
  <c r="O23" i="21"/>
  <c r="O84" i="21"/>
  <c r="O13" i="21"/>
  <c r="P13" i="21" s="1"/>
  <c r="O69" i="21"/>
  <c r="S20" i="21"/>
  <c r="S52" i="21"/>
  <c r="S48" i="21"/>
  <c r="S80" i="21"/>
  <c r="S112" i="21"/>
  <c r="O75" i="21"/>
  <c r="S120" i="21"/>
  <c r="S34" i="21"/>
  <c r="S66" i="21"/>
  <c r="S98" i="21"/>
  <c r="S129" i="21"/>
  <c r="S29" i="21"/>
  <c r="S61" i="21"/>
  <c r="S93" i="21"/>
  <c r="O28" i="21"/>
  <c r="O96" i="21"/>
  <c r="O18" i="21"/>
  <c r="O102" i="21"/>
  <c r="S31" i="21"/>
  <c r="S63" i="21"/>
  <c r="S95" i="21"/>
  <c r="S131" i="21"/>
  <c r="S76" i="21"/>
  <c r="S108" i="21"/>
  <c r="O51" i="21"/>
  <c r="O115" i="21"/>
  <c r="O57" i="21"/>
  <c r="S38" i="21"/>
  <c r="S70" i="21"/>
  <c r="S102" i="21"/>
  <c r="O36" i="21"/>
  <c r="S19" i="21"/>
  <c r="S51" i="21"/>
  <c r="S83" i="21"/>
  <c r="S119" i="21"/>
  <c r="O73" i="21"/>
  <c r="O52" i="21"/>
  <c r="S57" i="21"/>
  <c r="O34" i="21"/>
  <c r="O113" i="21"/>
  <c r="S73" i="21"/>
  <c r="S105" i="21"/>
  <c r="S81" i="21"/>
  <c r="S117" i="21"/>
  <c r="V114" i="22"/>
  <c r="V82" i="22"/>
  <c r="AS125" i="1"/>
  <c r="L4" i="21"/>
  <c r="L5" i="21" s="1"/>
  <c r="L6" i="21" s="1"/>
  <c r="L7" i="21" s="1"/>
  <c r="L8" i="21" s="1"/>
  <c r="L9" i="21" s="1"/>
  <c r="L10" i="21" s="1"/>
  <c r="L11" i="21" s="1"/>
  <c r="L12" i="21" s="1"/>
  <c r="L13" i="21" s="1"/>
  <c r="L14" i="21" s="1"/>
  <c r="L15" i="21" s="1"/>
  <c r="L16" i="21" s="1"/>
  <c r="L17" i="21" s="1"/>
  <c r="L18" i="21" s="1"/>
  <c r="L19" i="21" s="1"/>
  <c r="L20" i="21" s="1"/>
  <c r="L21" i="21" s="1"/>
  <c r="L22" i="21" s="1"/>
  <c r="L23" i="21" s="1"/>
  <c r="L24" i="21" s="1"/>
  <c r="L25" i="21" s="1"/>
  <c r="L26" i="21" s="1"/>
  <c r="L27" i="21" s="1"/>
  <c r="L28" i="21" s="1"/>
  <c r="L29" i="21" s="1"/>
  <c r="L30" i="21" s="1"/>
  <c r="L31" i="21" s="1"/>
  <c r="L32" i="21" s="1"/>
  <c r="L33" i="21" s="1"/>
  <c r="L34" i="21" s="1"/>
  <c r="L35" i="21" s="1"/>
  <c r="L36" i="21" s="1"/>
  <c r="L37" i="21" s="1"/>
  <c r="L38" i="21" s="1"/>
  <c r="L39" i="21" s="1"/>
  <c r="L40" i="21" s="1"/>
  <c r="S116" i="21"/>
  <c r="O94" i="21"/>
  <c r="O26" i="21"/>
  <c r="H4" i="21"/>
  <c r="H5" i="21" s="1"/>
  <c r="H6" i="21" s="1"/>
  <c r="H7" i="21" s="1"/>
  <c r="H8" i="21" s="1"/>
  <c r="H9" i="21" s="1"/>
  <c r="H10" i="21" s="1"/>
  <c r="H11" i="21" s="1"/>
  <c r="H12" i="21" s="1"/>
  <c r="H13" i="21" s="1"/>
  <c r="H14" i="21" s="1"/>
  <c r="H15" i="21" s="1"/>
  <c r="H16" i="21" s="1"/>
  <c r="H17" i="21" s="1"/>
  <c r="H18" i="21" s="1"/>
  <c r="H19" i="21" s="1"/>
  <c r="H20" i="21" s="1"/>
  <c r="H21" i="21" s="1"/>
  <c r="H22" i="21" s="1"/>
  <c r="H23" i="21" s="1"/>
  <c r="H24" i="21" s="1"/>
  <c r="H25" i="21" s="1"/>
  <c r="H26" i="21" s="1"/>
  <c r="H27" i="21" s="1"/>
  <c r="H28" i="21" s="1"/>
  <c r="H29" i="21" s="1"/>
  <c r="H30" i="21" s="1"/>
  <c r="H31" i="21" s="1"/>
  <c r="H32" i="21" s="1"/>
  <c r="H33" i="21" s="1"/>
  <c r="H34" i="21" s="1"/>
  <c r="H35" i="21" s="1"/>
  <c r="H36" i="21" s="1"/>
  <c r="H37" i="21" s="1"/>
  <c r="H38" i="21" s="1"/>
  <c r="H39" i="21" s="1"/>
  <c r="H40" i="21" s="1"/>
  <c r="O88" i="21"/>
  <c r="O20" i="21"/>
  <c r="O78" i="21"/>
  <c r="O24" i="21"/>
  <c r="O72" i="21"/>
  <c r="AJ201" i="7"/>
  <c r="AJ199" i="7"/>
  <c r="N41" i="22"/>
  <c r="AJ200" i="7"/>
  <c r="AJ198" i="7"/>
  <c r="AO201" i="7"/>
  <c r="AN201" i="7"/>
  <c r="T16" i="21"/>
  <c r="T17" i="21" s="1"/>
  <c r="T18" i="21" s="1"/>
  <c r="T19" i="21" s="1"/>
  <c r="T20" i="21" s="1"/>
  <c r="T21" i="21" s="1"/>
  <c r="T22" i="21" s="1"/>
  <c r="T23" i="21" s="1"/>
  <c r="T24" i="21" s="1"/>
  <c r="T25" i="21" s="1"/>
  <c r="T26" i="21" s="1"/>
  <c r="T27" i="21" s="1"/>
  <c r="T28" i="21" s="1"/>
  <c r="T29" i="21" s="1"/>
  <c r="T30" i="21" s="1"/>
  <c r="T31" i="21" s="1"/>
  <c r="T32" i="21" s="1"/>
  <c r="T33" i="21" s="1"/>
  <c r="T34" i="21" s="1"/>
  <c r="T35" i="21" s="1"/>
  <c r="T36" i="21" s="1"/>
  <c r="T37" i="21" s="1"/>
  <c r="T38" i="21" s="1"/>
  <c r="T39" i="21" s="1"/>
  <c r="T40" i="21" s="1"/>
  <c r="AO199" i="7"/>
  <c r="AQ187" i="7" s="1"/>
  <c r="S121" i="22" s="1"/>
  <c r="P14" i="21"/>
  <c r="P15" i="21" s="1"/>
  <c r="P16" i="21" s="1"/>
  <c r="P17" i="21" s="1"/>
  <c r="AN199" i="7"/>
  <c r="AP129" i="7" s="1"/>
  <c r="R63" i="22" s="1"/>
  <c r="V131" i="22"/>
  <c r="V86" i="22"/>
  <c r="V46" i="22"/>
  <c r="V10" i="22"/>
  <c r="V2" i="22"/>
  <c r="V125" i="22"/>
  <c r="V108" i="22"/>
  <c r="V92" i="22"/>
  <c r="V76" i="22"/>
  <c r="V60" i="22"/>
  <c r="V44" i="22"/>
  <c r="V28" i="22"/>
  <c r="V12" i="22"/>
  <c r="V124" i="22"/>
  <c r="V107" i="22"/>
  <c r="V91" i="22"/>
  <c r="V75" i="22"/>
  <c r="V59" i="22"/>
  <c r="V43" i="22"/>
  <c r="V27" i="22"/>
  <c r="V11" i="22"/>
  <c r="V94" i="22"/>
  <c r="V58" i="22"/>
  <c r="V54" i="22"/>
  <c r="V22" i="22"/>
  <c r="V121" i="22"/>
  <c r="V104" i="22"/>
  <c r="V88" i="22"/>
  <c r="V72" i="22"/>
  <c r="V56" i="22"/>
  <c r="V40" i="22"/>
  <c r="V24" i="22"/>
  <c r="V8" i="22"/>
  <c r="V102" i="22"/>
  <c r="V70" i="22"/>
  <c r="V30" i="22"/>
  <c r="V116" i="22"/>
  <c r="V100" i="22"/>
  <c r="V84" i="22"/>
  <c r="V68" i="22"/>
  <c r="V52" i="22"/>
  <c r="V36" i="22"/>
  <c r="V20" i="22"/>
  <c r="V127" i="22"/>
  <c r="V96" i="22"/>
  <c r="V32" i="22"/>
  <c r="V120" i="22"/>
  <c r="V99" i="22"/>
  <c r="V79" i="22"/>
  <c r="V55" i="22"/>
  <c r="V35" i="22"/>
  <c r="V15" i="22"/>
  <c r="V122" i="22"/>
  <c r="V109" i="22"/>
  <c r="V93" i="22"/>
  <c r="V77" i="22"/>
  <c r="V61" i="22"/>
  <c r="V45" i="22"/>
  <c r="V29" i="22"/>
  <c r="V13" i="22"/>
  <c r="V48" i="22"/>
  <c r="V103" i="22"/>
  <c r="V39" i="22"/>
  <c r="V113" i="22"/>
  <c r="V65" i="22"/>
  <c r="V33" i="22"/>
  <c r="V110" i="22"/>
  <c r="V38" i="22"/>
  <c r="V80" i="22"/>
  <c r="V16" i="22"/>
  <c r="V115" i="22"/>
  <c r="V95" i="22"/>
  <c r="V71" i="22"/>
  <c r="V51" i="22"/>
  <c r="V31" i="22"/>
  <c r="V7" i="22"/>
  <c r="V118" i="22"/>
  <c r="V105" i="22"/>
  <c r="V89" i="22"/>
  <c r="V73" i="22"/>
  <c r="V57" i="22"/>
  <c r="V41" i="22"/>
  <c r="V25" i="22"/>
  <c r="V9" i="22"/>
  <c r="V129" i="22"/>
  <c r="V4" i="22"/>
  <c r="V111" i="22"/>
  <c r="V67" i="22"/>
  <c r="V47" i="22"/>
  <c r="V3" i="22"/>
  <c r="V130" i="22"/>
  <c r="V117" i="22"/>
  <c r="V85" i="22"/>
  <c r="V69" i="22"/>
  <c r="V53" i="22"/>
  <c r="V37" i="22"/>
  <c r="V21" i="22"/>
  <c r="V5" i="22"/>
  <c r="V112" i="22"/>
  <c r="V83" i="22"/>
  <c r="V19" i="22"/>
  <c r="V126" i="22"/>
  <c r="V81" i="22"/>
  <c r="V49" i="22"/>
  <c r="V78" i="22"/>
  <c r="V64" i="22"/>
  <c r="V87" i="22"/>
  <c r="V23" i="22"/>
  <c r="V101" i="22"/>
  <c r="V128" i="22"/>
  <c r="V63" i="22"/>
  <c r="V97" i="22"/>
  <c r="V17" i="22"/>
  <c r="V42" i="22"/>
  <c r="V106" i="22"/>
  <c r="V14" i="22"/>
  <c r="V98" i="22"/>
  <c r="V66" i="22"/>
  <c r="V34" i="22"/>
  <c r="V6" i="22"/>
  <c r="AN200" i="7"/>
  <c r="V74" i="22"/>
  <c r="V90" i="22"/>
  <c r="V62" i="22"/>
  <c r="V26" i="22"/>
  <c r="AO200" i="7"/>
  <c r="W95" i="22"/>
  <c r="W47" i="22"/>
  <c r="W15" i="22"/>
  <c r="W79" i="22"/>
  <c r="W109" i="22"/>
  <c r="W93" i="22"/>
  <c r="W77" i="22"/>
  <c r="W61" i="22"/>
  <c r="W45" i="22"/>
  <c r="W29" i="22"/>
  <c r="W13" i="22"/>
  <c r="W130" i="22"/>
  <c r="W105" i="22"/>
  <c r="W89" i="22"/>
  <c r="W73" i="22"/>
  <c r="W57" i="22"/>
  <c r="W41" i="22"/>
  <c r="W25" i="22"/>
  <c r="W9" i="22"/>
  <c r="W115" i="22"/>
  <c r="W83" i="22"/>
  <c r="W51" i="22"/>
  <c r="W19" i="22"/>
  <c r="W119" i="22"/>
  <c r="W127" i="22"/>
  <c r="W112" i="22"/>
  <c r="W104" i="22"/>
  <c r="W96" i="22"/>
  <c r="W88" i="22"/>
  <c r="W80" i="22"/>
  <c r="W72" i="22"/>
  <c r="W64" i="22"/>
  <c r="W56" i="22"/>
  <c r="W48" i="22"/>
  <c r="W40" i="22"/>
  <c r="W32" i="22"/>
  <c r="W24" i="22"/>
  <c r="W16" i="22"/>
  <c r="W8" i="22"/>
  <c r="W113" i="22"/>
  <c r="W81" i="22"/>
  <c r="W49" i="22"/>
  <c r="W17" i="22"/>
  <c r="W67" i="22"/>
  <c r="W3" i="22"/>
  <c r="W116" i="22"/>
  <c r="W92" i="22"/>
  <c r="W68" i="22"/>
  <c r="W52" i="22"/>
  <c r="W36" i="22"/>
  <c r="W20" i="22"/>
  <c r="W118" i="22"/>
  <c r="W71" i="22"/>
  <c r="W39" i="22"/>
  <c r="W7" i="22"/>
  <c r="W91" i="22"/>
  <c r="W114" i="22"/>
  <c r="W98" i="22"/>
  <c r="W74" i="22"/>
  <c r="W50" i="22"/>
  <c r="W34" i="22"/>
  <c r="W10" i="22"/>
  <c r="W117" i="22"/>
  <c r="W69" i="22"/>
  <c r="W37" i="22"/>
  <c r="W131" i="22"/>
  <c r="W111" i="22"/>
  <c r="W85" i="22"/>
  <c r="W63" i="22"/>
  <c r="W31" i="22"/>
  <c r="W5" i="22"/>
  <c r="W126" i="22"/>
  <c r="W122" i="22"/>
  <c r="W120" i="22"/>
  <c r="W107" i="22"/>
  <c r="W75" i="22"/>
  <c r="W43" i="22"/>
  <c r="W11" i="22"/>
  <c r="W121" i="22"/>
  <c r="W129" i="22"/>
  <c r="W110" i="22"/>
  <c r="W102" i="22"/>
  <c r="W94" i="22"/>
  <c r="W86" i="22"/>
  <c r="W78" i="22"/>
  <c r="W70" i="22"/>
  <c r="W62" i="22"/>
  <c r="W54" i="22"/>
  <c r="W46" i="22"/>
  <c r="W38" i="22"/>
  <c r="W30" i="22"/>
  <c r="W22" i="22"/>
  <c r="W14" i="22"/>
  <c r="W6" i="22"/>
  <c r="W97" i="22"/>
  <c r="W65" i="22"/>
  <c r="W33" i="22"/>
  <c r="W99" i="22"/>
  <c r="W35" i="22"/>
  <c r="W123" i="22"/>
  <c r="W108" i="22"/>
  <c r="W100" i="22"/>
  <c r="W76" i="22"/>
  <c r="W60" i="22"/>
  <c r="W44" i="22"/>
  <c r="W28" i="22"/>
  <c r="W12" i="22"/>
  <c r="W87" i="22"/>
  <c r="W55" i="22"/>
  <c r="W23" i="22"/>
  <c r="W128" i="22"/>
  <c r="W59" i="22"/>
  <c r="W27" i="22"/>
  <c r="W106" i="22"/>
  <c r="W82" i="22"/>
  <c r="W66" i="22"/>
  <c r="W42" i="22"/>
  <c r="W18" i="22"/>
  <c r="W2" i="22"/>
  <c r="W124" i="22"/>
  <c r="W101" i="22"/>
  <c r="W53" i="22"/>
  <c r="W21" i="22"/>
  <c r="W84" i="22"/>
  <c r="W4" i="22"/>
  <c r="W103" i="22"/>
  <c r="W125" i="22"/>
  <c r="W90" i="22"/>
  <c r="W58" i="22"/>
  <c r="W26" i="22"/>
  <c r="P18" i="21" l="1"/>
  <c r="P19" i="21" s="1"/>
  <c r="P20" i="21" s="1"/>
  <c r="P21" i="21" s="1"/>
  <c r="P22" i="21" s="1"/>
  <c r="P23" i="21" s="1"/>
  <c r="P24" i="21"/>
  <c r="P25" i="21" s="1"/>
  <c r="P26" i="21" s="1"/>
  <c r="P27" i="21" s="1"/>
  <c r="P28" i="21" s="1"/>
  <c r="P29" i="21" s="1"/>
  <c r="P30" i="21" s="1"/>
  <c r="P31" i="21" s="1"/>
  <c r="P32" i="21" s="1"/>
  <c r="P33" i="21" s="1"/>
  <c r="P34" i="21" s="1"/>
  <c r="P35" i="21" s="1"/>
  <c r="P36" i="21" s="1"/>
  <c r="P37" i="21" s="1"/>
  <c r="P38" i="21" s="1"/>
  <c r="P39" i="21" s="1"/>
  <c r="P40" i="21" s="1"/>
  <c r="P2" i="23" s="1"/>
  <c r="AQ129" i="7"/>
  <c r="S63" i="22" s="1"/>
  <c r="AP151" i="7"/>
  <c r="R85" i="22" s="1"/>
  <c r="AQ186" i="7"/>
  <c r="S120" i="22" s="1"/>
  <c r="P41" i="21"/>
  <c r="T41" i="21"/>
  <c r="Q2" i="23"/>
  <c r="AQ125" i="7"/>
  <c r="S59" i="22" s="1"/>
  <c r="AQ142" i="7"/>
  <c r="S76" i="22" s="1"/>
  <c r="N2" i="23"/>
  <c r="H41" i="21"/>
  <c r="O2" i="23"/>
  <c r="L41" i="21"/>
  <c r="AQ110" i="7"/>
  <c r="S44" i="22" s="1"/>
  <c r="AQ181" i="7"/>
  <c r="S115" i="22" s="1"/>
  <c r="AQ149" i="7"/>
  <c r="S83" i="22" s="1"/>
  <c r="AQ157" i="7"/>
  <c r="S91" i="22" s="1"/>
  <c r="AP195" i="7"/>
  <c r="R129" i="22" s="1"/>
  <c r="AP99" i="7"/>
  <c r="R33" i="22" s="1"/>
  <c r="AP127" i="7"/>
  <c r="R61" i="22" s="1"/>
  <c r="AP153" i="7"/>
  <c r="R87" i="22" s="1"/>
  <c r="AP185" i="7"/>
  <c r="R119" i="22" s="1"/>
  <c r="AP188" i="7"/>
  <c r="R122" i="22" s="1"/>
  <c r="AP144" i="7"/>
  <c r="R78" i="22" s="1"/>
  <c r="AP172" i="7"/>
  <c r="R106" i="22" s="1"/>
  <c r="AP132" i="7"/>
  <c r="R66" i="22" s="1"/>
  <c r="AP100" i="7"/>
  <c r="R34" i="22" s="1"/>
  <c r="AP191" i="7"/>
  <c r="R125" i="22" s="1"/>
  <c r="AP164" i="7"/>
  <c r="R98" i="22" s="1"/>
  <c r="AP140" i="7"/>
  <c r="R74" i="22" s="1"/>
  <c r="AQ190" i="7"/>
  <c r="S124" i="22" s="1"/>
  <c r="AQ165" i="7"/>
  <c r="S99" i="22" s="1"/>
  <c r="AQ196" i="7"/>
  <c r="S130" i="22" s="1"/>
  <c r="AQ161" i="7"/>
  <c r="S95" i="22" s="1"/>
  <c r="AQ145" i="7"/>
  <c r="S79" i="22" s="1"/>
  <c r="AQ133" i="7"/>
  <c r="S67" i="22" s="1"/>
  <c r="AQ102" i="7"/>
  <c r="S36" i="22" s="1"/>
  <c r="AQ97" i="7"/>
  <c r="S31" i="22" s="1"/>
  <c r="AQ141" i="7"/>
  <c r="S75" i="22" s="1"/>
  <c r="AQ117" i="7"/>
  <c r="S51" i="22" s="1"/>
  <c r="AQ126" i="7"/>
  <c r="S60" i="22" s="1"/>
  <c r="AQ101" i="7"/>
  <c r="S35" i="22" s="1"/>
  <c r="AQ162" i="7"/>
  <c r="S96" i="22" s="1"/>
  <c r="AQ121" i="7"/>
  <c r="S55" i="22" s="1"/>
  <c r="AQ147" i="7"/>
  <c r="S81" i="22" s="1"/>
  <c r="AQ183" i="7"/>
  <c r="S117" i="22" s="1"/>
  <c r="AQ195" i="7"/>
  <c r="S129" i="22" s="1"/>
  <c r="AQ109" i="7"/>
  <c r="S43" i="22" s="1"/>
  <c r="AQ173" i="7"/>
  <c r="S107" i="22" s="1"/>
  <c r="AQ113" i="7"/>
  <c r="S47" i="22" s="1"/>
  <c r="AQ169" i="7"/>
  <c r="S103" i="22" s="1"/>
  <c r="AQ184" i="7"/>
  <c r="S118" i="22" s="1"/>
  <c r="AQ153" i="7"/>
  <c r="S87" i="22" s="1"/>
  <c r="AQ177" i="7"/>
  <c r="S111" i="22" s="1"/>
  <c r="AQ154" i="7"/>
  <c r="S88" i="22" s="1"/>
  <c r="AQ100" i="7"/>
  <c r="S34" i="22" s="1"/>
  <c r="AP123" i="7"/>
  <c r="R57" i="22" s="1"/>
  <c r="AP190" i="7"/>
  <c r="R124" i="22" s="1"/>
  <c r="AP148" i="7"/>
  <c r="R82" i="22" s="1"/>
  <c r="AP180" i="7"/>
  <c r="R114" i="22" s="1"/>
  <c r="AP110" i="7"/>
  <c r="R44" i="22" s="1"/>
  <c r="AP108" i="7"/>
  <c r="R42" i="22" s="1"/>
  <c r="AP167" i="7"/>
  <c r="R101" i="22" s="1"/>
  <c r="AP194" i="7"/>
  <c r="R128" i="22" s="1"/>
  <c r="AP139" i="7"/>
  <c r="R73" i="22" s="1"/>
  <c r="AQ105" i="7"/>
  <c r="S39" i="22" s="1"/>
  <c r="AQ137" i="7"/>
  <c r="S71" i="22" s="1"/>
  <c r="AQ189" i="7"/>
  <c r="S123" i="22" s="1"/>
  <c r="AQ185" i="7"/>
  <c r="S119" i="22" s="1"/>
  <c r="AQ151" i="7"/>
  <c r="S85" i="22" s="1"/>
  <c r="AQ114" i="7"/>
  <c r="S48" i="22" s="1"/>
  <c r="AP170" i="7"/>
  <c r="R104" i="22" s="1"/>
  <c r="AP187" i="7"/>
  <c r="R121" i="22" s="1"/>
  <c r="AP111" i="7"/>
  <c r="R45" i="22" s="1"/>
  <c r="AP131" i="7"/>
  <c r="R65" i="22" s="1"/>
  <c r="AP178" i="7"/>
  <c r="R112" i="22" s="1"/>
  <c r="AP122" i="7"/>
  <c r="R56" i="22" s="1"/>
  <c r="AP160" i="7"/>
  <c r="R94" i="22" s="1"/>
  <c r="AP107" i="7"/>
  <c r="R41" i="22" s="1"/>
  <c r="AP116" i="7"/>
  <c r="R50" i="22" s="1"/>
  <c r="AP193" i="7"/>
  <c r="R127" i="22" s="1"/>
  <c r="AP126" i="7"/>
  <c r="R60" i="22" s="1"/>
  <c r="AP163" i="7"/>
  <c r="R97" i="22" s="1"/>
  <c r="AP158" i="7"/>
  <c r="R92" i="22" s="1"/>
  <c r="AP138" i="7"/>
  <c r="R72" i="22" s="1"/>
  <c r="AP125" i="7"/>
  <c r="R59" i="22" s="1"/>
  <c r="AP96" i="7"/>
  <c r="R30" i="22" s="1"/>
  <c r="AP157" i="7"/>
  <c r="R91" i="22" s="1"/>
  <c r="AP145" i="7"/>
  <c r="R79" i="22" s="1"/>
  <c r="AP105" i="7"/>
  <c r="R39" i="22" s="1"/>
  <c r="AP134" i="7"/>
  <c r="R68" i="22" s="1"/>
  <c r="AP171" i="7"/>
  <c r="R105" i="22" s="1"/>
  <c r="AP150" i="7"/>
  <c r="R84" i="22" s="1"/>
  <c r="AP117" i="7"/>
  <c r="R51" i="22" s="1"/>
  <c r="AP103" i="7"/>
  <c r="R37" i="22" s="1"/>
  <c r="AP168" i="7"/>
  <c r="R102" i="22" s="1"/>
  <c r="AP119" i="7"/>
  <c r="R53" i="22" s="1"/>
  <c r="AP143" i="7"/>
  <c r="R77" i="22" s="1"/>
  <c r="AP166" i="7"/>
  <c r="R100" i="22" s="1"/>
  <c r="AP161" i="7"/>
  <c r="R95" i="22" s="1"/>
  <c r="AP156" i="7"/>
  <c r="R90" i="22" s="1"/>
  <c r="AP174" i="7"/>
  <c r="R108" i="22" s="1"/>
  <c r="AP104" i="7"/>
  <c r="R38" i="22" s="1"/>
  <c r="AP159" i="7"/>
  <c r="R93" i="22" s="1"/>
  <c r="AP142" i="7"/>
  <c r="R76" i="22" s="1"/>
  <c r="AP113" i="7"/>
  <c r="R47" i="22" s="1"/>
  <c r="AP196" i="7"/>
  <c r="R130" i="22" s="1"/>
  <c r="AP98" i="7"/>
  <c r="R32" i="22" s="1"/>
  <c r="AP192" i="7"/>
  <c r="R126" i="22" s="1"/>
  <c r="AP152" i="7"/>
  <c r="R86" i="22" s="1"/>
  <c r="AP120" i="7"/>
  <c r="R54" i="22" s="1"/>
  <c r="AP106" i="7"/>
  <c r="R40" i="22" s="1"/>
  <c r="AP114" i="7"/>
  <c r="R48" i="22" s="1"/>
  <c r="AP175" i="7"/>
  <c r="R109" i="22" s="1"/>
  <c r="AP176" i="7"/>
  <c r="R110" i="22" s="1"/>
  <c r="AP146" i="7"/>
  <c r="R80" i="22" s="1"/>
  <c r="AP95" i="7"/>
  <c r="R29" i="22" s="1"/>
  <c r="AP118" i="7"/>
  <c r="R52" i="22" s="1"/>
  <c r="AP128" i="7"/>
  <c r="R62" i="22" s="1"/>
  <c r="AP109" i="7"/>
  <c r="R43" i="22" s="1"/>
  <c r="AP133" i="7"/>
  <c r="R67" i="22" s="1"/>
  <c r="AP102" i="7"/>
  <c r="R36" i="22" s="1"/>
  <c r="AP173" i="7"/>
  <c r="R107" i="22" s="1"/>
  <c r="AP101" i="7"/>
  <c r="R35" i="22" s="1"/>
  <c r="AP97" i="7"/>
  <c r="R31" i="22" s="1"/>
  <c r="AP197" i="7"/>
  <c r="R131" i="22" s="1"/>
  <c r="AP141" i="7"/>
  <c r="R75" i="22" s="1"/>
  <c r="AP183" i="7"/>
  <c r="R117" i="22" s="1"/>
  <c r="AP189" i="7"/>
  <c r="R123" i="22" s="1"/>
  <c r="AP147" i="7"/>
  <c r="R81" i="22" s="1"/>
  <c r="AP177" i="7"/>
  <c r="R111" i="22" s="1"/>
  <c r="AP137" i="7"/>
  <c r="R71" i="22" s="1"/>
  <c r="AP136" i="7"/>
  <c r="R70" i="22" s="1"/>
  <c r="AP162" i="7"/>
  <c r="R96" i="22" s="1"/>
  <c r="AP182" i="7"/>
  <c r="R116" i="22" s="1"/>
  <c r="AP184" i="7"/>
  <c r="R118" i="22" s="1"/>
  <c r="AP155" i="7"/>
  <c r="R89" i="22" s="1"/>
  <c r="AP112" i="7"/>
  <c r="R46" i="22" s="1"/>
  <c r="AP149" i="7"/>
  <c r="R83" i="22" s="1"/>
  <c r="AP135" i="7"/>
  <c r="R69" i="22" s="1"/>
  <c r="AP179" i="7"/>
  <c r="R113" i="22" s="1"/>
  <c r="AP154" i="7"/>
  <c r="R88" i="22" s="1"/>
  <c r="AQ96" i="7"/>
  <c r="S30" i="22" s="1"/>
  <c r="AQ191" i="7"/>
  <c r="S125" i="22" s="1"/>
  <c r="AQ103" i="7"/>
  <c r="S37" i="22" s="1"/>
  <c r="AQ172" i="7"/>
  <c r="S106" i="22" s="1"/>
  <c r="AQ158" i="7"/>
  <c r="S92" i="22" s="1"/>
  <c r="AQ164" i="7"/>
  <c r="S98" i="22" s="1"/>
  <c r="AQ140" i="7"/>
  <c r="S74" i="22" s="1"/>
  <c r="AQ160" i="7"/>
  <c r="S94" i="22" s="1"/>
  <c r="AQ152" i="7"/>
  <c r="S86" i="22" s="1"/>
  <c r="AQ139" i="7"/>
  <c r="S73" i="22" s="1"/>
  <c r="AQ180" i="7"/>
  <c r="S114" i="22" s="1"/>
  <c r="AQ156" i="7"/>
  <c r="S90" i="22" s="1"/>
  <c r="AQ192" i="7"/>
  <c r="S126" i="22" s="1"/>
  <c r="AQ148" i="7"/>
  <c r="S82" i="22" s="1"/>
  <c r="AQ95" i="7"/>
  <c r="S29" i="22" s="1"/>
  <c r="AQ188" i="7"/>
  <c r="S122" i="22" s="1"/>
  <c r="AQ144" i="7"/>
  <c r="S78" i="22" s="1"/>
  <c r="AQ116" i="7"/>
  <c r="S50" i="22" s="1"/>
  <c r="AQ175" i="7"/>
  <c r="S109" i="22" s="1"/>
  <c r="AQ138" i="7"/>
  <c r="S72" i="22" s="1"/>
  <c r="AP165" i="7"/>
  <c r="R99" i="22" s="1"/>
  <c r="AP121" i="7"/>
  <c r="R55" i="22" s="1"/>
  <c r="AP169" i="7"/>
  <c r="R103" i="22" s="1"/>
  <c r="AP186" i="7"/>
  <c r="R120" i="22" s="1"/>
  <c r="AP124" i="7"/>
  <c r="R58" i="22" s="1"/>
  <c r="AP181" i="7"/>
  <c r="R115" i="22" s="1"/>
  <c r="AP115" i="7"/>
  <c r="R49" i="22" s="1"/>
  <c r="AQ146" i="7"/>
  <c r="S80" i="22" s="1"/>
  <c r="AQ115" i="7"/>
  <c r="S49" i="22" s="1"/>
  <c r="AQ123" i="7"/>
  <c r="S57" i="22" s="1"/>
  <c r="AQ127" i="7"/>
  <c r="S61" i="22" s="1"/>
  <c r="AQ132" i="7"/>
  <c r="S66" i="22" s="1"/>
  <c r="AQ130" i="7"/>
  <c r="S64" i="22" s="1"/>
  <c r="AQ134" i="7"/>
  <c r="S68" i="22" s="1"/>
  <c r="AQ120" i="7"/>
  <c r="S54" i="22" s="1"/>
  <c r="AQ112" i="7"/>
  <c r="S46" i="22" s="1"/>
  <c r="AQ99" i="7"/>
  <c r="S33" i="22" s="1"/>
  <c r="AQ193" i="7"/>
  <c r="S127" i="22" s="1"/>
  <c r="AQ106" i="7"/>
  <c r="S40" i="22" s="1"/>
  <c r="AQ131" i="7"/>
  <c r="S65" i="22" s="1"/>
  <c r="AQ136" i="7"/>
  <c r="S70" i="22" s="1"/>
  <c r="AQ155" i="7"/>
  <c r="S89" i="22" s="1"/>
  <c r="AQ174" i="7"/>
  <c r="S108" i="22" s="1"/>
  <c r="AQ159" i="7"/>
  <c r="S93" i="22" s="1"/>
  <c r="AQ122" i="7"/>
  <c r="S56" i="22" s="1"/>
  <c r="AQ182" i="7"/>
  <c r="S116" i="22" s="1"/>
  <c r="AQ176" i="7"/>
  <c r="S110" i="22" s="1"/>
  <c r="AQ119" i="7"/>
  <c r="S53" i="22" s="1"/>
  <c r="AQ171" i="7"/>
  <c r="S105" i="22" s="1"/>
  <c r="AQ197" i="7"/>
  <c r="S131" i="22" s="1"/>
  <c r="AP130" i="7"/>
  <c r="R64" i="22" s="1"/>
  <c r="AQ111" i="7"/>
  <c r="S45" i="22" s="1"/>
  <c r="AQ170" i="7"/>
  <c r="S104" i="22" s="1"/>
  <c r="AQ179" i="7"/>
  <c r="S113" i="22" s="1"/>
  <c r="AQ118" i="7"/>
  <c r="S52" i="22" s="1"/>
  <c r="AQ124" i="7"/>
  <c r="S58" i="22" s="1"/>
  <c r="AQ150" i="7"/>
  <c r="S84" i="22" s="1"/>
  <c r="AQ194" i="7"/>
  <c r="S128" i="22" s="1"/>
  <c r="AQ135" i="7"/>
  <c r="S69" i="22" s="1"/>
  <c r="AQ108" i="7"/>
  <c r="S42" i="22" s="1"/>
  <c r="AQ163" i="7"/>
  <c r="S97" i="22" s="1"/>
  <c r="AQ107" i="7"/>
  <c r="S41" i="22" s="1"/>
  <c r="AQ128" i="7"/>
  <c r="S62" i="22" s="1"/>
  <c r="AQ104" i="7"/>
  <c r="S38" i="22" s="1"/>
  <c r="AQ143" i="7"/>
  <c r="S77" i="22" s="1"/>
  <c r="AQ178" i="7"/>
  <c r="S112" i="22" s="1"/>
  <c r="AQ167" i="7"/>
  <c r="S101" i="22" s="1"/>
  <c r="AQ168" i="7"/>
  <c r="S102" i="22" s="1"/>
  <c r="AQ166" i="7"/>
  <c r="S100" i="22" s="1"/>
  <c r="AQ98" i="7"/>
  <c r="S32" i="22" s="1"/>
  <c r="N3" i="23" l="1"/>
  <c r="H42" i="21"/>
  <c r="T42" i="21"/>
  <c r="Q3" i="23"/>
  <c r="O3" i="23"/>
  <c r="L42" i="21"/>
  <c r="P42" i="21"/>
  <c r="P3" i="23"/>
  <c r="AP199" i="7"/>
  <c r="AQ199" i="7"/>
  <c r="P43" i="21" l="1"/>
  <c r="P4" i="23"/>
  <c r="T43" i="21"/>
  <c r="Q4" i="23"/>
  <c r="O4" i="23"/>
  <c r="L43" i="21"/>
  <c r="N4" i="23"/>
  <c r="H43" i="21"/>
  <c r="T44" i="21" l="1"/>
  <c r="Q5" i="23"/>
  <c r="N5" i="23"/>
  <c r="H44" i="21"/>
  <c r="O5" i="23"/>
  <c r="L44" i="21"/>
  <c r="P44" i="21"/>
  <c r="P5" i="23"/>
  <c r="N6" i="23" l="1"/>
  <c r="H45" i="21"/>
  <c r="P45" i="21"/>
  <c r="P6" i="23"/>
  <c r="O6" i="23"/>
  <c r="L45" i="21"/>
  <c r="T45" i="21"/>
  <c r="Q6" i="23"/>
  <c r="P46" i="21" l="1"/>
  <c r="P7" i="23"/>
  <c r="O7" i="23"/>
  <c r="L46" i="21"/>
  <c r="N7" i="23"/>
  <c r="H46" i="21"/>
  <c r="T46" i="21"/>
  <c r="Q7" i="23"/>
  <c r="O8" i="23" l="1"/>
  <c r="L47" i="21"/>
  <c r="T47" i="21"/>
  <c r="Q8" i="23"/>
  <c r="N8" i="23"/>
  <c r="H47" i="21"/>
  <c r="P47" i="21"/>
  <c r="P8" i="23"/>
  <c r="P48" i="21" l="1"/>
  <c r="P9" i="23"/>
  <c r="T48" i="21"/>
  <c r="Q9" i="23"/>
  <c r="N9" i="23"/>
  <c r="H48" i="21"/>
  <c r="O9" i="23"/>
  <c r="L48" i="21"/>
  <c r="O10" i="23" l="1"/>
  <c r="L49" i="21"/>
  <c r="T49" i="21"/>
  <c r="Q10" i="23"/>
  <c r="N10" i="23"/>
  <c r="H49" i="21"/>
  <c r="P49" i="21"/>
  <c r="P10" i="23"/>
  <c r="O11" i="23" l="1"/>
  <c r="L50" i="21"/>
  <c r="P50" i="21"/>
  <c r="P11" i="23"/>
  <c r="T50" i="21"/>
  <c r="Q11" i="23"/>
  <c r="N11" i="23"/>
  <c r="H50" i="21"/>
  <c r="O12" i="23" l="1"/>
  <c r="L51" i="21"/>
  <c r="N12" i="23"/>
  <c r="H51" i="21"/>
  <c r="P51" i="21"/>
  <c r="P12" i="23"/>
  <c r="T51" i="21"/>
  <c r="Q12" i="23"/>
  <c r="O13" i="23" l="1"/>
  <c r="L52" i="21"/>
  <c r="N13" i="23"/>
  <c r="H52" i="21"/>
  <c r="T52" i="21"/>
  <c r="Q13" i="23"/>
  <c r="P52" i="21"/>
  <c r="P13" i="23"/>
  <c r="N14" i="23" l="1"/>
  <c r="H53" i="21"/>
  <c r="P53" i="21"/>
  <c r="P14" i="23"/>
  <c r="T53" i="21"/>
  <c r="Q14" i="23"/>
  <c r="O14" i="23"/>
  <c r="L53" i="21"/>
  <c r="P54" i="21" l="1"/>
  <c r="P15" i="23"/>
  <c r="N15" i="23"/>
  <c r="H54" i="21"/>
  <c r="O15" i="23"/>
  <c r="L54" i="21"/>
  <c r="T54" i="21"/>
  <c r="Q15" i="23"/>
  <c r="N16" i="23" l="1"/>
  <c r="H55" i="21"/>
  <c r="T55" i="21"/>
  <c r="Q16" i="23"/>
  <c r="O16" i="23"/>
  <c r="L55" i="21"/>
  <c r="P55" i="21"/>
  <c r="P16" i="23"/>
  <c r="P56" i="21" l="1"/>
  <c r="P17" i="23"/>
  <c r="T56" i="21"/>
  <c r="Q17" i="23"/>
  <c r="O17" i="23"/>
  <c r="L56" i="21"/>
  <c r="N17" i="23"/>
  <c r="H56" i="21"/>
  <c r="T57" i="21" l="1"/>
  <c r="Q18" i="23"/>
  <c r="N18" i="23"/>
  <c r="H57" i="21"/>
  <c r="O18" i="23"/>
  <c r="L57" i="21"/>
  <c r="P57" i="21"/>
  <c r="P18" i="23"/>
  <c r="P58" i="21" l="1"/>
  <c r="P19" i="23"/>
  <c r="O19" i="23"/>
  <c r="L58" i="21"/>
  <c r="N19" i="23"/>
  <c r="H58" i="21"/>
  <c r="T58" i="21"/>
  <c r="Q19" i="23"/>
  <c r="T59" i="21" l="1"/>
  <c r="Q20" i="23"/>
  <c r="O20" i="23"/>
  <c r="L59" i="21"/>
  <c r="N20" i="23"/>
  <c r="H59" i="21"/>
  <c r="P59" i="21"/>
  <c r="P20" i="23"/>
  <c r="O21" i="23" l="1"/>
  <c r="L60" i="21"/>
  <c r="P60" i="21"/>
  <c r="P21" i="23"/>
  <c r="N21" i="23"/>
  <c r="H60" i="21"/>
  <c r="T60" i="21"/>
  <c r="Q21" i="23"/>
  <c r="T61" i="21" l="1"/>
  <c r="Q22" i="23"/>
  <c r="P61" i="21"/>
  <c r="P22" i="23"/>
  <c r="N22" i="23"/>
  <c r="H61" i="21"/>
  <c r="O22" i="23"/>
  <c r="L61" i="21"/>
  <c r="N23" i="23" l="1"/>
  <c r="H62" i="21"/>
  <c r="O23" i="23"/>
  <c r="L62" i="21"/>
  <c r="P62" i="21"/>
  <c r="P23" i="23"/>
  <c r="T62" i="21"/>
  <c r="Q23" i="23"/>
  <c r="N24" i="23" l="1"/>
  <c r="H63" i="21"/>
  <c r="O24" i="23"/>
  <c r="L63" i="21"/>
  <c r="T63" i="21"/>
  <c r="Q24" i="23"/>
  <c r="P63" i="21"/>
  <c r="P24" i="23"/>
  <c r="O25" i="23" l="1"/>
  <c r="L64" i="21"/>
  <c r="P64" i="21"/>
  <c r="P25" i="23"/>
  <c r="N25" i="23"/>
  <c r="H64" i="21"/>
  <c r="T64" i="21"/>
  <c r="Q25" i="23"/>
  <c r="P65" i="21" l="1"/>
  <c r="P26" i="23"/>
  <c r="O26" i="23"/>
  <c r="L65" i="21"/>
  <c r="T65" i="21"/>
  <c r="Q26" i="23"/>
  <c r="N26" i="23"/>
  <c r="H65" i="21"/>
  <c r="N27" i="23" l="1"/>
  <c r="H66" i="21"/>
  <c r="O27" i="23"/>
  <c r="L66" i="21"/>
  <c r="T66" i="21"/>
  <c r="Q27" i="23"/>
  <c r="P66" i="21"/>
  <c r="P27" i="23"/>
  <c r="O28" i="23" l="1"/>
  <c r="L67" i="21"/>
  <c r="P67" i="21"/>
  <c r="P28" i="23"/>
  <c r="N28" i="23"/>
  <c r="H67" i="21"/>
  <c r="T67" i="21"/>
  <c r="Q28" i="23"/>
  <c r="T68" i="21" l="1"/>
  <c r="Q29" i="23"/>
  <c r="P68" i="21"/>
  <c r="P29" i="23"/>
  <c r="N29" i="23"/>
  <c r="H68" i="21"/>
  <c r="O29" i="23"/>
  <c r="L68" i="21"/>
  <c r="O30" i="23" l="1"/>
  <c r="L69" i="21"/>
  <c r="P69" i="21"/>
  <c r="P30" i="23"/>
  <c r="N30" i="23"/>
  <c r="H69" i="21"/>
  <c r="T69" i="21"/>
  <c r="Q30" i="23"/>
  <c r="T70" i="21" l="1"/>
  <c r="Q31" i="23"/>
  <c r="P70" i="21"/>
  <c r="P31" i="23"/>
  <c r="N31" i="23"/>
  <c r="H70" i="21"/>
  <c r="O31" i="23"/>
  <c r="L70" i="21"/>
  <c r="N32" i="23" l="1"/>
  <c r="H71" i="21"/>
  <c r="O32" i="23"/>
  <c r="L71" i="21"/>
  <c r="P71" i="21"/>
  <c r="P32" i="23"/>
  <c r="T71" i="21"/>
  <c r="Q32" i="23"/>
  <c r="O33" i="23" l="1"/>
  <c r="L72" i="21"/>
  <c r="T72" i="21"/>
  <c r="Q33" i="23"/>
  <c r="N33" i="23"/>
  <c r="H72" i="21"/>
  <c r="P72" i="21"/>
  <c r="P33" i="23"/>
  <c r="P73" i="21" l="1"/>
  <c r="P34" i="23"/>
  <c r="T73" i="21"/>
  <c r="Q34" i="23"/>
  <c r="N34" i="23"/>
  <c r="H73" i="21"/>
  <c r="O34" i="23"/>
  <c r="L73" i="21"/>
  <c r="O35" i="23" l="1"/>
  <c r="L74" i="21"/>
  <c r="T74" i="21"/>
  <c r="Q35" i="23"/>
  <c r="N35" i="23"/>
  <c r="H74" i="21"/>
  <c r="P74" i="21"/>
  <c r="P35" i="23"/>
  <c r="P75" i="21" l="1"/>
  <c r="P36" i="23"/>
  <c r="T75" i="21"/>
  <c r="Q36" i="23"/>
  <c r="N36" i="23"/>
  <c r="H75" i="21"/>
  <c r="O36" i="23"/>
  <c r="L75" i="21"/>
  <c r="O37" i="23" l="1"/>
  <c r="L76" i="21"/>
  <c r="T76" i="21"/>
  <c r="Q37" i="23"/>
  <c r="N37" i="23"/>
  <c r="H76" i="21"/>
  <c r="P76" i="21"/>
  <c r="P37" i="23"/>
  <c r="P77" i="21" l="1"/>
  <c r="P38" i="23"/>
  <c r="T77" i="21"/>
  <c r="Q38" i="23"/>
  <c r="N38" i="23"/>
  <c r="H77" i="21"/>
  <c r="O38" i="23"/>
  <c r="L77" i="21"/>
  <c r="P78" i="21" l="1"/>
  <c r="P39" i="23"/>
  <c r="O39" i="23"/>
  <c r="L78" i="21"/>
  <c r="T78" i="21"/>
  <c r="Q39" i="23"/>
  <c r="N39" i="23"/>
  <c r="H78" i="21"/>
  <c r="N40" i="23" l="1"/>
  <c r="H79" i="21"/>
  <c r="O40" i="23"/>
  <c r="L79" i="21"/>
  <c r="T79" i="21"/>
  <c r="Q40" i="23"/>
  <c r="P79" i="21"/>
  <c r="P40" i="23"/>
  <c r="O41" i="23" l="1"/>
  <c r="L80" i="21"/>
  <c r="P80" i="21"/>
  <c r="P41" i="23"/>
  <c r="N41" i="23"/>
  <c r="H80" i="21"/>
  <c r="T80" i="21"/>
  <c r="Q41" i="23"/>
  <c r="T81" i="21" l="1"/>
  <c r="Q42" i="23"/>
  <c r="P81" i="21"/>
  <c r="P42" i="23"/>
  <c r="N42" i="23"/>
  <c r="H81" i="21"/>
  <c r="O42" i="23"/>
  <c r="L81" i="21"/>
  <c r="N43" i="23" l="1"/>
  <c r="H82" i="21"/>
  <c r="O43" i="23"/>
  <c r="L82" i="21"/>
  <c r="P82" i="21"/>
  <c r="P43" i="23"/>
  <c r="T82" i="21"/>
  <c r="Q43" i="23"/>
  <c r="N44" i="23" l="1"/>
  <c r="H83" i="21"/>
  <c r="O44" i="23"/>
  <c r="L83" i="21"/>
  <c r="T83" i="21"/>
  <c r="Q44" i="23"/>
  <c r="P83" i="21"/>
  <c r="P44" i="23"/>
  <c r="O45" i="23" l="1"/>
  <c r="L84" i="21"/>
  <c r="N45" i="23"/>
  <c r="H84" i="21"/>
  <c r="P84" i="21"/>
  <c r="P45" i="23"/>
  <c r="T84" i="21"/>
  <c r="Q45" i="23"/>
  <c r="N46" i="23" l="1"/>
  <c r="H85" i="21"/>
  <c r="T85" i="21"/>
  <c r="Q46" i="23"/>
  <c r="O46" i="23"/>
  <c r="L85" i="21"/>
  <c r="P85" i="21"/>
  <c r="P46" i="23"/>
  <c r="T86" i="21" l="1"/>
  <c r="Q47" i="23"/>
  <c r="P86" i="21"/>
  <c r="P47" i="23"/>
  <c r="O47" i="23"/>
  <c r="L86" i="21"/>
  <c r="N47" i="23"/>
  <c r="H86" i="21"/>
  <c r="O48" i="23" l="1"/>
  <c r="L87" i="21"/>
  <c r="T87" i="21"/>
  <c r="Q48" i="23"/>
  <c r="N48" i="23"/>
  <c r="H87" i="21"/>
  <c r="P87" i="21"/>
  <c r="P48" i="23"/>
  <c r="P88" i="21" l="1"/>
  <c r="P49" i="23"/>
  <c r="T88" i="21"/>
  <c r="Q49" i="23"/>
  <c r="N49" i="23"/>
  <c r="H88" i="21"/>
  <c r="O49" i="23"/>
  <c r="L88" i="21"/>
  <c r="O50" i="23" l="1"/>
  <c r="L89" i="21"/>
  <c r="T89" i="21"/>
  <c r="Q50" i="23"/>
  <c r="N50" i="23"/>
  <c r="H89" i="21"/>
  <c r="P89" i="21"/>
  <c r="P50" i="23"/>
  <c r="P90" i="21" l="1"/>
  <c r="P51" i="23"/>
  <c r="T90" i="21"/>
  <c r="Q51" i="23"/>
  <c r="O51" i="23"/>
  <c r="L90" i="21"/>
  <c r="N51" i="23"/>
  <c r="H90" i="21"/>
  <c r="N52" i="23" l="1"/>
  <c r="H91" i="21"/>
  <c r="T91" i="21"/>
  <c r="Q52" i="23"/>
  <c r="O52" i="23"/>
  <c r="L91" i="21"/>
  <c r="P91" i="21"/>
  <c r="P52" i="23"/>
  <c r="O53" i="23" l="1"/>
  <c r="L92" i="21"/>
  <c r="P92" i="21"/>
  <c r="P53" i="23"/>
  <c r="T92" i="21"/>
  <c r="Q53" i="23"/>
  <c r="N53" i="23"/>
  <c r="H92" i="21"/>
  <c r="N54" i="23" l="1"/>
  <c r="H93" i="21"/>
  <c r="O54" i="23"/>
  <c r="L93" i="21"/>
  <c r="P54" i="23"/>
  <c r="P93" i="21"/>
  <c r="Q54" i="23"/>
  <c r="T93" i="21"/>
  <c r="Q55" i="23" l="1"/>
  <c r="T94" i="21"/>
  <c r="P55" i="23"/>
  <c r="P94" i="21"/>
  <c r="N55" i="23"/>
  <c r="H94" i="21"/>
  <c r="O55" i="23"/>
  <c r="L94" i="21"/>
  <c r="O56" i="23" l="1"/>
  <c r="L95" i="21"/>
  <c r="Q56" i="23"/>
  <c r="T95" i="21"/>
  <c r="N56" i="23"/>
  <c r="H95" i="21"/>
  <c r="P56" i="23"/>
  <c r="P95" i="21"/>
  <c r="O57" i="23" l="1"/>
  <c r="L96" i="21"/>
  <c r="P57" i="23"/>
  <c r="P96" i="21"/>
  <c r="N57" i="23"/>
  <c r="H96" i="21"/>
  <c r="Q57" i="23"/>
  <c r="T96" i="21"/>
  <c r="Q58" i="23" l="1"/>
  <c r="T97" i="21"/>
  <c r="O58" i="23"/>
  <c r="L97" i="21"/>
  <c r="P58" i="23"/>
  <c r="P97" i="21"/>
  <c r="N58" i="23"/>
  <c r="H97" i="21"/>
  <c r="N59" i="23" l="1"/>
  <c r="H98" i="21"/>
  <c r="Q59" i="23"/>
  <c r="T98" i="21"/>
  <c r="O59" i="23"/>
  <c r="L98" i="21"/>
  <c r="P59" i="23"/>
  <c r="P98" i="21"/>
  <c r="P60" i="23" l="1"/>
  <c r="P99" i="21"/>
  <c r="N60" i="23"/>
  <c r="H99" i="21"/>
  <c r="O60" i="23"/>
  <c r="L99" i="21"/>
  <c r="Q60" i="23"/>
  <c r="T99" i="21"/>
  <c r="Q61" i="23" l="1"/>
  <c r="T100" i="21"/>
  <c r="N61" i="23"/>
  <c r="H100" i="21"/>
  <c r="P61" i="23"/>
  <c r="P100" i="21"/>
  <c r="O61" i="23"/>
  <c r="L100" i="21"/>
  <c r="O62" i="23" l="1"/>
  <c r="L101" i="21"/>
  <c r="Q62" i="23"/>
  <c r="T101" i="21"/>
  <c r="N62" i="23"/>
  <c r="H101" i="21"/>
  <c r="P62" i="23"/>
  <c r="P101" i="21"/>
  <c r="P63" i="23" l="1"/>
  <c r="P102" i="21"/>
  <c r="O63" i="23"/>
  <c r="L102" i="21"/>
  <c r="N63" i="23"/>
  <c r="H102" i="21"/>
  <c r="Q63" i="23"/>
  <c r="T102" i="21"/>
  <c r="Q64" i="23" l="1"/>
  <c r="T103" i="21"/>
  <c r="P64" i="23"/>
  <c r="P103" i="21"/>
  <c r="O64" i="23"/>
  <c r="L103" i="21"/>
  <c r="N64" i="23"/>
  <c r="H103" i="21"/>
  <c r="N65" i="23" l="1"/>
  <c r="H104" i="21"/>
  <c r="Q65" i="23"/>
  <c r="T104" i="21"/>
  <c r="O65" i="23"/>
  <c r="L104" i="21"/>
  <c r="P65" i="23"/>
  <c r="P104" i="21"/>
  <c r="P66" i="23" l="1"/>
  <c r="P105" i="21"/>
  <c r="N66" i="23"/>
  <c r="H105" i="21"/>
  <c r="Q66" i="23"/>
  <c r="T105" i="21"/>
  <c r="O66" i="23"/>
  <c r="L105" i="21"/>
  <c r="O67" i="23" l="1"/>
  <c r="L106" i="21"/>
  <c r="Q67" i="23"/>
  <c r="T106" i="21"/>
  <c r="P67" i="23"/>
  <c r="P106" i="21"/>
  <c r="N67" i="23"/>
  <c r="H106" i="21"/>
  <c r="N68" i="23" l="1"/>
  <c r="H107" i="21"/>
  <c r="O68" i="23"/>
  <c r="L107" i="21"/>
  <c r="P68" i="23"/>
  <c r="P107" i="21"/>
  <c r="Q68" i="23"/>
  <c r="T107" i="21"/>
  <c r="Q69" i="23" l="1"/>
  <c r="T108" i="21"/>
  <c r="P69" i="23"/>
  <c r="P108" i="21"/>
  <c r="N69" i="23"/>
  <c r="H108" i="21"/>
  <c r="O69" i="23"/>
  <c r="L108" i="21"/>
  <c r="O70" i="23" l="1"/>
  <c r="L109" i="21"/>
  <c r="Q70" i="23"/>
  <c r="T109" i="21"/>
  <c r="N70" i="23"/>
  <c r="H109" i="21"/>
  <c r="P70" i="23"/>
  <c r="P109" i="21"/>
  <c r="P71" i="23" l="1"/>
  <c r="P110" i="21"/>
  <c r="O71" i="23"/>
  <c r="L110" i="21"/>
  <c r="N71" i="23"/>
  <c r="H110" i="21"/>
  <c r="Q71" i="23"/>
  <c r="T110" i="21"/>
  <c r="Q72" i="23" l="1"/>
  <c r="T111" i="21"/>
  <c r="O72" i="23"/>
  <c r="L111" i="21"/>
  <c r="P72" i="23"/>
  <c r="P111" i="21"/>
  <c r="N72" i="23"/>
  <c r="H111" i="21"/>
  <c r="Q73" i="23" l="1"/>
  <c r="T112" i="21"/>
  <c r="N73" i="23"/>
  <c r="H112" i="21"/>
  <c r="O73" i="23"/>
  <c r="L112" i="21"/>
  <c r="P73" i="23"/>
  <c r="P112" i="21"/>
  <c r="P74" i="23" l="1"/>
  <c r="P113" i="21"/>
  <c r="Q74" i="23"/>
  <c r="T113" i="21"/>
  <c r="N74" i="23"/>
  <c r="H113" i="21"/>
  <c r="O74" i="23"/>
  <c r="L113" i="21"/>
  <c r="P75" i="23" l="1"/>
  <c r="P114" i="21"/>
  <c r="O75" i="23"/>
  <c r="L114" i="21"/>
  <c r="Q75" i="23"/>
  <c r="T114" i="21"/>
  <c r="N75" i="23"/>
  <c r="H114" i="21"/>
  <c r="N76" i="23" l="1"/>
  <c r="H115" i="21"/>
  <c r="O76" i="23"/>
  <c r="L115" i="21"/>
  <c r="Q76" i="23"/>
  <c r="T115" i="21"/>
  <c r="P76" i="23"/>
  <c r="P115" i="21"/>
  <c r="O77" i="23" l="1"/>
  <c r="L116" i="21"/>
  <c r="Q77" i="23"/>
  <c r="T116" i="21"/>
  <c r="P77" i="23"/>
  <c r="P116" i="21"/>
  <c r="N77" i="23"/>
  <c r="H116" i="21"/>
  <c r="N78" i="23" l="1"/>
  <c r="H117" i="21"/>
  <c r="P78" i="23"/>
  <c r="P117" i="21"/>
  <c r="O78" i="23"/>
  <c r="L117" i="21"/>
  <c r="Q78" i="23"/>
  <c r="T117" i="21"/>
  <c r="O79" i="23" l="1"/>
  <c r="L118" i="21"/>
  <c r="Q79" i="23"/>
  <c r="T118" i="21"/>
  <c r="N79" i="23"/>
  <c r="H118" i="21"/>
  <c r="P79" i="23"/>
  <c r="P118" i="21"/>
  <c r="O80" i="23" l="1"/>
  <c r="L119" i="21"/>
  <c r="P80" i="23"/>
  <c r="P119" i="21"/>
  <c r="N80" i="23"/>
  <c r="H119" i="21"/>
  <c r="Q80" i="23"/>
  <c r="T119" i="21"/>
  <c r="O81" i="23" l="1"/>
  <c r="L120" i="21"/>
  <c r="P81" i="23"/>
  <c r="P120" i="21"/>
  <c r="Q81" i="23"/>
  <c r="T120" i="21"/>
  <c r="N81" i="23"/>
  <c r="H120" i="21"/>
  <c r="O82" i="23" l="1"/>
  <c r="L121" i="21"/>
  <c r="P82" i="23"/>
  <c r="P121" i="21"/>
  <c r="N82" i="23"/>
  <c r="H121" i="21"/>
  <c r="Q82" i="23"/>
  <c r="T121" i="21"/>
  <c r="Q83" i="23" l="1"/>
  <c r="T122" i="21"/>
  <c r="O83" i="23"/>
  <c r="L122" i="21"/>
  <c r="P83" i="23"/>
  <c r="P122" i="21"/>
  <c r="N83" i="23"/>
  <c r="H122" i="21"/>
  <c r="N84" i="23" l="1"/>
  <c r="H123" i="21"/>
  <c r="O84" i="23"/>
  <c r="L123" i="21"/>
  <c r="Q84" i="23"/>
  <c r="T123" i="21"/>
  <c r="P84" i="23"/>
  <c r="P123" i="21"/>
  <c r="O85" i="23" l="1"/>
  <c r="L124" i="21"/>
  <c r="Q85" i="23"/>
  <c r="T124" i="21"/>
  <c r="P85" i="23"/>
  <c r="P124" i="21"/>
  <c r="N85" i="23"/>
  <c r="H124" i="21"/>
  <c r="Q86" i="23" l="1"/>
  <c r="T125" i="21"/>
  <c r="P86" i="23"/>
  <c r="P125" i="21"/>
  <c r="N86" i="23"/>
  <c r="H125" i="21"/>
  <c r="O86" i="23"/>
  <c r="L125" i="21"/>
  <c r="P87" i="23" l="1"/>
  <c r="P126" i="21"/>
  <c r="Q87" i="23"/>
  <c r="T126" i="21"/>
  <c r="O87" i="23"/>
  <c r="L126" i="21"/>
  <c r="N87" i="23"/>
  <c r="H126" i="21"/>
  <c r="N88" i="23" l="1"/>
  <c r="H127" i="21"/>
  <c r="P88" i="23"/>
  <c r="P127" i="21"/>
  <c r="O88" i="23"/>
  <c r="L127" i="21"/>
  <c r="Q88" i="23"/>
  <c r="T127" i="21"/>
  <c r="Q89" i="23" l="1"/>
  <c r="T128" i="21"/>
  <c r="P89" i="23"/>
  <c r="P128" i="21"/>
  <c r="N89" i="23"/>
  <c r="H128" i="21"/>
  <c r="O89" i="23"/>
  <c r="L128" i="21"/>
  <c r="O90" i="23" l="1"/>
  <c r="L129" i="21"/>
  <c r="Q90" i="23"/>
  <c r="T129" i="21"/>
  <c r="P90" i="23"/>
  <c r="P129" i="21"/>
  <c r="N90" i="23"/>
  <c r="H129" i="21"/>
  <c r="N91" i="23" l="1"/>
  <c r="H130" i="21"/>
  <c r="P91" i="23"/>
  <c r="P130" i="21"/>
  <c r="O91" i="23"/>
  <c r="L130" i="21"/>
  <c r="Q91" i="23"/>
  <c r="T130" i="21"/>
  <c r="Q92" i="23" l="1"/>
  <c r="T131" i="21"/>
  <c r="N92" i="23"/>
  <c r="H131" i="21"/>
  <c r="O92" i="23"/>
  <c r="L131" i="21"/>
  <c r="P92" i="23"/>
  <c r="P131" i="21"/>
  <c r="P93" i="23" l="1"/>
  <c r="Q93" i="23"/>
  <c r="N93" i="23"/>
  <c r="O93" i="23"/>
</calcChain>
</file>

<file path=xl/sharedStrings.xml><?xml version="1.0" encoding="utf-8"?>
<sst xmlns="http://schemas.openxmlformats.org/spreadsheetml/2006/main" count="1007" uniqueCount="479">
  <si>
    <t>NT</t>
  </si>
  <si>
    <t>T</t>
  </si>
  <si>
    <t>CPI</t>
  </si>
  <si>
    <t>Hours</t>
  </si>
  <si>
    <t>Heads</t>
  </si>
  <si>
    <t>cpisa</t>
  </si>
  <si>
    <t>rgawqe</t>
  </si>
  <si>
    <t>eer</t>
  </si>
  <si>
    <t>gdpfkp</t>
  </si>
  <si>
    <t>cpif</t>
  </si>
  <si>
    <t>rgaf</t>
  </si>
  <si>
    <t>GDP</t>
  </si>
  <si>
    <t>Total hours</t>
  </si>
  <si>
    <t>Interest rate</t>
  </si>
  <si>
    <t>Exchange rate</t>
  </si>
  <si>
    <t>World GDP</t>
  </si>
  <si>
    <t>World CPI</t>
  </si>
  <si>
    <t>World interest rate</t>
  </si>
  <si>
    <t>Q</t>
  </si>
  <si>
    <t>$H$4</t>
  </si>
  <si>
    <t>$G$4</t>
  </si>
  <si>
    <t>$E$4</t>
  </si>
  <si>
    <t>$T$4</t>
  </si>
  <si>
    <t>$R$4</t>
  </si>
  <si>
    <t>$Q$4</t>
  </si>
  <si>
    <t>$C$4</t>
  </si>
  <si>
    <t>$D$4</t>
  </si>
  <si>
    <t>$F$4</t>
  </si>
  <si>
    <t>$S$4</t>
  </si>
  <si>
    <t>$B$4</t>
  </si>
  <si>
    <t>Wages - regular pay</t>
  </si>
  <si>
    <t>awer</t>
  </si>
  <si>
    <t xml:space="preserve">T </t>
  </si>
  <si>
    <t>N</t>
  </si>
  <si>
    <t>Productivity per Hour</t>
  </si>
  <si>
    <t>GVA</t>
  </si>
  <si>
    <t>KLA8.q</t>
  </si>
  <si>
    <t>ybus.q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</si>
  <si>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</si>
  <si>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</si>
  <si>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</si>
  <si>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</si>
  <si>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</si>
  <si>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</si>
  <si>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</si>
  <si>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</si>
  <si>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</si>
  <si>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</si>
  <si>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</si>
  <si>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</si>
  <si>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</si>
  <si>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</si>
  <si>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</si>
  <si>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</si>
  <si>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</si>
  <si>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</si>
  <si>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</si>
  <si>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</si>
  <si>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</si>
  <si>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</si>
  <si>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</si>
  <si>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</si>
  <si>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</si>
  <si>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</si>
  <si>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</si>
  <si>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</si>
  <si>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</si>
  <si>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</si>
  <si>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</si>
  <si>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</si>
  <si>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</si>
  <si>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</si>
  <si>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</si>
  <si>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</si>
  <si>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</si>
  <si>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</si>
  <si>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</si>
  <si>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</si>
  <si>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</si>
  <si>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</si>
  <si>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</si>
  <si>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</si>
  <si>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</si>
  <si>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</si>
  <si>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</si>
  <si>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</si>
  <si>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</si>
  <si>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</si>
  <si>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</si>
  <si>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</si>
  <si>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</si>
  <si>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</si>
  <si>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</si>
  <si>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</si>
  <si>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</si>
  <si>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</si>
  <si>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</si>
  <si>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</si>
  <si>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</si>
  <si>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</si>
  <si>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</si>
  <si>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</si>
  <si>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</si>
  <si>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</si>
  <si>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</si>
  <si>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</si>
  <si>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</si>
  <si>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</si>
  <si>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</si>
  <si>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</si>
  <si>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</si>
  <si>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</si>
  <si>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</si>
  <si>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</si>
  <si>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</si>
  <si>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</si>
  <si>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</si>
  <si>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</si>
  <si>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</si>
  <si>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</si>
  <si>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</si>
  <si>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</si>
  <si>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</si>
  <si>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</si>
  <si>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</si>
  <si>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</si>
  <si>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</si>
  <si>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</si>
  <si>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</si>
  <si>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</si>
  <si>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</si>
  <si>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</si>
  <si>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</si>
  <si>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</si>
  <si>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</si>
  <si>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</si>
  <si>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</si>
  <si>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$C$3</t>
  </si>
  <si>
    <t>TB_Y</t>
  </si>
  <si>
    <t>MGRZ.Q</t>
  </si>
  <si>
    <t>Employment</t>
  </si>
  <si>
    <t>$U$4</t>
  </si>
  <si>
    <t>(econikbh.q-econikbi.q)/YBHA.Q*100</t>
  </si>
  <si>
    <t>YBHA.Q</t>
  </si>
  <si>
    <t>npqs.q</t>
  </si>
  <si>
    <t>NPQT.Q</t>
  </si>
  <si>
    <t>ABJR.Q</t>
  </si>
  <si>
    <t>abmi.q</t>
  </si>
  <si>
    <t>Real GDP</t>
  </si>
  <si>
    <t>sectoral_raw_data</t>
  </si>
  <si>
    <t>Hours T</t>
  </si>
  <si>
    <t>Hours NT</t>
  </si>
  <si>
    <t>DlogC</t>
  </si>
  <si>
    <t>DlogI</t>
  </si>
  <si>
    <t>DlogYT</t>
  </si>
  <si>
    <t>1993Q1</t>
  </si>
  <si>
    <t>DlogP2</t>
  </si>
  <si>
    <t>GVA Deflator</t>
  </si>
  <si>
    <t>P2</t>
  </si>
  <si>
    <t>1990Q1</t>
  </si>
  <si>
    <t>1990Q2</t>
  </si>
  <si>
    <t>1990Q3</t>
  </si>
  <si>
    <t>1990Q4</t>
  </si>
  <si>
    <t>1991Q4</t>
  </si>
  <si>
    <t>1991Q2</t>
  </si>
  <si>
    <t>1991Q1</t>
  </si>
  <si>
    <t>1991Q3</t>
  </si>
  <si>
    <t>1992Q2</t>
  </si>
  <si>
    <t>1992Q3</t>
  </si>
  <si>
    <t>1992Q4</t>
  </si>
  <si>
    <t>1992Q1</t>
  </si>
  <si>
    <t>C Deflator</t>
  </si>
  <si>
    <t>DlogYN</t>
  </si>
  <si>
    <t>Quarterly Growth</t>
  </si>
  <si>
    <t>Level</t>
  </si>
  <si>
    <t>Yearly Growth</t>
  </si>
  <si>
    <t>Aggregate</t>
  </si>
  <si>
    <t>$I$4</t>
  </si>
  <si>
    <t>$N$4</t>
  </si>
  <si>
    <t>$V$4</t>
  </si>
  <si>
    <t>NN</t>
  </si>
  <si>
    <t>YN</t>
  </si>
  <si>
    <t>YT</t>
  </si>
  <si>
    <t>DlogCT</t>
  </si>
  <si>
    <t>Quarter</t>
  </si>
  <si>
    <t>DlogP</t>
  </si>
  <si>
    <t>DlogNN</t>
  </si>
  <si>
    <t>DlogNT</t>
  </si>
  <si>
    <t>YTNT</t>
  </si>
  <si>
    <t>YNNN</t>
  </si>
  <si>
    <t>DlogYN_NN</t>
  </si>
  <si>
    <t>DlogYT_NT</t>
  </si>
  <si>
    <t>raw_data</t>
  </si>
  <si>
    <t>$O$4</t>
  </si>
  <si>
    <t>$W$4</t>
  </si>
  <si>
    <t>DlogQ</t>
  </si>
  <si>
    <t>C_Y</t>
  </si>
  <si>
    <t>M18_rgawqe_FIN.q</t>
  </si>
  <si>
    <t>ybus.q*1000</t>
  </si>
  <si>
    <t>abjq.q+haye.q</t>
  </si>
  <si>
    <t>A1:A141</t>
  </si>
  <si>
    <t>QUARTERLY</t>
  </si>
  <si>
    <t>ikbj.q/ybha.q*100</t>
  </si>
  <si>
    <t>$P$4</t>
  </si>
  <si>
    <t>$X$4</t>
  </si>
  <si>
    <t>$AA$4</t>
  </si>
  <si>
    <t>$J$4</t>
  </si>
  <si>
    <t>I_Y</t>
  </si>
  <si>
    <t>logQ</t>
  </si>
  <si>
    <t>A1:A121</t>
  </si>
  <si>
    <t>1990</t>
  </si>
  <si>
    <t>2019</t>
  </si>
  <si>
    <t>quarterly</t>
  </si>
  <si>
    <t>2018Q1</t>
  </si>
  <si>
    <t>2018Q2</t>
  </si>
  <si>
    <t>2018Q3</t>
  </si>
  <si>
    <t>2018Q4</t>
  </si>
  <si>
    <t>DlogYY</t>
  </si>
  <si>
    <t>econikbh.q/YBHA.Q*100</t>
  </si>
  <si>
    <t>$Y$4</t>
  </si>
  <si>
    <t>$AB$4</t>
  </si>
  <si>
    <t>$K$4</t>
  </si>
  <si>
    <t>2019Q1</t>
  </si>
  <si>
    <t>X/GDP</t>
  </si>
  <si>
    <t>May2016</t>
  </si>
  <si>
    <t>FAMEDATE</t>
  </si>
  <si>
    <t>May2019</t>
  </si>
  <si>
    <t>$A$3</t>
  </si>
  <si>
    <t>A1:A129</t>
  </si>
  <si>
    <t>01Apr1987</t>
  </si>
  <si>
    <t>30Jun2019</t>
  </si>
  <si>
    <t>Quarterly</t>
  </si>
  <si>
    <t>M16_CKP_BMK.Q</t>
  </si>
  <si>
    <t>$D$3</t>
  </si>
  <si>
    <t>M16_IKKP_BMK.Q</t>
  </si>
  <si>
    <t>$E$3</t>
  </si>
  <si>
    <t>M16_GONSKP_BMK.Q</t>
  </si>
  <si>
    <t>$F$3</t>
  </si>
  <si>
    <t>M16_XKP_BMK.Q</t>
  </si>
  <si>
    <t>$G$3</t>
  </si>
  <si>
    <t>$H$3</t>
  </si>
  <si>
    <t>$I$3</t>
  </si>
  <si>
    <t>$J$3</t>
  </si>
  <si>
    <t>$K$3</t>
  </si>
  <si>
    <t>$L$3</t>
  </si>
  <si>
    <t>$M$3</t>
  </si>
  <si>
    <t>$N$3</t>
  </si>
  <si>
    <t>$O$3</t>
  </si>
  <si>
    <t>$P$3</t>
  </si>
  <si>
    <t>$Q$3</t>
  </si>
  <si>
    <t>$R$3</t>
  </si>
  <si>
    <t>$S$3</t>
  </si>
  <si>
    <t>$T$3</t>
  </si>
  <si>
    <t>$U$3</t>
  </si>
  <si>
    <t>$V$3</t>
  </si>
  <si>
    <t>$W$3</t>
  </si>
  <si>
    <t>$X$3</t>
  </si>
  <si>
    <t>$Y$3</t>
  </si>
  <si>
    <t>$Z$3</t>
  </si>
  <si>
    <t>$AA$3</t>
  </si>
  <si>
    <t>$AB$3</t>
  </si>
  <si>
    <t>$B$3</t>
  </si>
  <si>
    <t>M16_GDPKP_BMK.Q</t>
  </si>
  <si>
    <t>M19_CKP_FIN.Q</t>
  </si>
  <si>
    <t>M19_IKKP_FIN.Q</t>
  </si>
  <si>
    <t>M19_GONSKP_FIN.Q</t>
  </si>
  <si>
    <t>M19_XKP_FIN.Q</t>
  </si>
  <si>
    <t>M19_MKP_FIN.Q</t>
  </si>
  <si>
    <t>M19_PXDEF_FIN.Q</t>
  </si>
  <si>
    <t>M19_PMDEF_FIN.Q</t>
  </si>
  <si>
    <t>M19_HRS_FIN.Q</t>
  </si>
  <si>
    <t>M19_AWEAGG_FIN.Q</t>
  </si>
  <si>
    <t>M19_CPISA_FIN.Q</t>
  </si>
  <si>
    <t>M19_RGA_FIN.Q</t>
  </si>
  <si>
    <t>M19_EER_FIN.Q</t>
  </si>
  <si>
    <t>M19_YF_FIN.Q</t>
  </si>
  <si>
    <t>M19_PXFDEF_FIN.Q</t>
  </si>
  <si>
    <t>M19_GDPFKP_FIN.Q</t>
  </si>
  <si>
    <t>M19_CPIF_FIN.Q</t>
  </si>
  <si>
    <t>M19_RGAF_FIN.Q</t>
  </si>
  <si>
    <t>M19_WSCP_FIN.Q</t>
  </si>
  <si>
    <t>M19_ECOSTAGG_FIN.Q</t>
  </si>
  <si>
    <t>M19_GDPCP_FIN.Q</t>
  </si>
  <si>
    <t>M19_CCP_FIN.Q</t>
  </si>
  <si>
    <t>M19_IKCP_FIN.Q</t>
  </si>
  <si>
    <t>M19_GONSCP_FIN.Q</t>
  </si>
  <si>
    <t>M19_IHKP_FIN.Q</t>
  </si>
  <si>
    <t>M19_RGAWQE_FIN.Q</t>
  </si>
  <si>
    <t>M19_NHDS_FIN.Q</t>
  </si>
  <si>
    <t>M19_GDPKP_FIN.Q</t>
  </si>
  <si>
    <t>M16_PXDEF_FIN.Q</t>
  </si>
  <si>
    <t>M16_PMDEF_FIN.Q</t>
  </si>
  <si>
    <t>M16_HRS_FIN.Q</t>
  </si>
  <si>
    <t>M16_AWEAGG_FIN.Q</t>
  </si>
  <si>
    <t>M16_CPISA_FIN.Q</t>
  </si>
  <si>
    <t>M16_RGA_FIN.Q</t>
  </si>
  <si>
    <t>M16_EER_FIN.Q</t>
  </si>
  <si>
    <t>M16_YF_FIN.Q</t>
  </si>
  <si>
    <t>M16_PXFDEF_FIN.Q</t>
  </si>
  <si>
    <t>M16_GDPFKP_FIN.Q</t>
  </si>
  <si>
    <t>M16_CPIF_FIN.Q</t>
  </si>
  <si>
    <t>M16_RGAF_FIN.Q</t>
  </si>
  <si>
    <t>M16_WSCP_FIN.Q</t>
  </si>
  <si>
    <t>M16_ECOSTAGG_FIN.Q</t>
  </si>
  <si>
    <t>M16_GDPCP_FIN.Q</t>
  </si>
  <si>
    <t>M16_CCP_FIN.Q</t>
  </si>
  <si>
    <t>M16_IKCP_FIN.Q</t>
  </si>
  <si>
    <t>M16_GONSCP_FIN.Q</t>
  </si>
  <si>
    <t>M16_IHKP_FIN.Q</t>
  </si>
  <si>
    <t>M16_RGAWQE_FIN.Q</t>
  </si>
  <si>
    <t>M16_NHDS_FIN.Q</t>
  </si>
  <si>
    <t>M16_MKP_FIN.Q</t>
  </si>
  <si>
    <t>A21_awer_FIN.q</t>
  </si>
  <si>
    <t>A21_rgawqe_FIN.q</t>
  </si>
  <si>
    <t>A21_eer_FIN.q</t>
  </si>
  <si>
    <t>A21_gdpfkp_FIN.q</t>
  </si>
  <si>
    <t>A21_cpif_FIN.q</t>
  </si>
  <si>
    <t>A21_rgaf_FIN.q</t>
  </si>
  <si>
    <t>bprojm(conv2cya(lcpi.m),rpi_lr.a,"E")</t>
  </si>
  <si>
    <t>BIS effective exchange rate</t>
  </si>
  <si>
    <t>Real (CPI-based), Narrow Indices</t>
  </si>
  <si>
    <t>Monthly averages; 2010=100</t>
  </si>
  <si>
    <t>EER for:</t>
  </si>
  <si>
    <t>Australia</t>
  </si>
  <si>
    <t>Austria</t>
  </si>
  <si>
    <t>Belgium</t>
  </si>
  <si>
    <t>Canada</t>
  </si>
  <si>
    <t>Chinese Taipei</t>
  </si>
  <si>
    <t>Denmark</t>
  </si>
  <si>
    <t>Euro area</t>
  </si>
  <si>
    <t>Finland</t>
  </si>
  <si>
    <t>France</t>
  </si>
  <si>
    <t>Germany</t>
  </si>
  <si>
    <t>Greece</t>
  </si>
  <si>
    <t>Hong Kong SAR</t>
  </si>
  <si>
    <t>Ireland</t>
  </si>
  <si>
    <t>Italy</t>
  </si>
  <si>
    <t>Japan</t>
  </si>
  <si>
    <t>Korea</t>
  </si>
  <si>
    <t>Mexico</t>
  </si>
  <si>
    <t>Netherlands</t>
  </si>
  <si>
    <t>New Zealand</t>
  </si>
  <si>
    <t>Norway</t>
  </si>
  <si>
    <t>Portugal</t>
  </si>
  <si>
    <t>Singapore</t>
  </si>
  <si>
    <t>Spain</t>
  </si>
  <si>
    <t>Sweden</t>
  </si>
  <si>
    <t>Switzerland</t>
  </si>
  <si>
    <t>United Kingdom</t>
  </si>
  <si>
    <t>United States</t>
  </si>
  <si>
    <t>RNAU</t>
  </si>
  <si>
    <t>RNAT</t>
  </si>
  <si>
    <t>RNBE</t>
  </si>
  <si>
    <t>RNCA</t>
  </si>
  <si>
    <t>RNTW</t>
  </si>
  <si>
    <t>RNDK</t>
  </si>
  <si>
    <t>RNXM</t>
  </si>
  <si>
    <t>RNFI</t>
  </si>
  <si>
    <t>RNFR</t>
  </si>
  <si>
    <t>RNDE</t>
  </si>
  <si>
    <t>RNGR</t>
  </si>
  <si>
    <t>RNHK</t>
  </si>
  <si>
    <t>RNIE</t>
  </si>
  <si>
    <t>RNIT</t>
  </si>
  <si>
    <t>RNJP</t>
  </si>
  <si>
    <t>RNKR</t>
  </si>
  <si>
    <t>RNMX</t>
  </si>
  <si>
    <t>RNNL</t>
  </si>
  <si>
    <t>RNNZ</t>
  </si>
  <si>
    <t>RNNO</t>
  </si>
  <si>
    <t>RNPT</t>
  </si>
  <si>
    <t>RNSG</t>
  </si>
  <si>
    <t>RNES</t>
  </si>
  <si>
    <t>RNSE</t>
  </si>
  <si>
    <t>RNCH</t>
  </si>
  <si>
    <t>RNGB</t>
  </si>
  <si>
    <t>RNUS</t>
  </si>
  <si>
    <t>MGSL.q</t>
  </si>
  <si>
    <t>A1:A201</t>
  </si>
  <si>
    <t>1970</t>
  </si>
  <si>
    <t>$A$4</t>
  </si>
  <si>
    <t>A1:A51</t>
  </si>
  <si>
    <t>UK</t>
  </si>
  <si>
    <t>87-16</t>
  </si>
  <si>
    <t>73-19</t>
  </si>
  <si>
    <t>Prod</t>
  </si>
  <si>
    <t>DlogProd</t>
  </si>
  <si>
    <t>Inflation</t>
  </si>
  <si>
    <t>CT</t>
  </si>
  <si>
    <t>CN</t>
  </si>
  <si>
    <t>Share</t>
  </si>
  <si>
    <t>ST Real Rate - 5YMA</t>
  </si>
  <si>
    <t>5Y Real Rate - 5YMA</t>
  </si>
  <si>
    <t>5Y Real Rate - SPF</t>
  </si>
  <si>
    <t>DGS10</t>
  </si>
  <si>
    <t>10Y Real Rate - 5YMA</t>
  </si>
  <si>
    <t>10Y Real Rate - SPF</t>
  </si>
  <si>
    <t>ST Real Rate - Surveys</t>
  </si>
  <si>
    <t>5Y Real Rate - Surveys</t>
  </si>
  <si>
    <t>2019Q2</t>
  </si>
  <si>
    <t>2019Q3</t>
  </si>
  <si>
    <t>2019Q4</t>
  </si>
  <si>
    <t>Nom GDP</t>
  </si>
  <si>
    <t>TB/GDP</t>
  </si>
  <si>
    <t>GDP Deflator</t>
  </si>
  <si>
    <t>Cons Deflator</t>
  </si>
  <si>
    <t>Real Inv</t>
  </si>
  <si>
    <t>Real Cons</t>
  </si>
  <si>
    <t>Cons T</t>
  </si>
  <si>
    <t>Cons</t>
  </si>
  <si>
    <t>Inv</t>
  </si>
  <si>
    <t>Nom Cons</t>
  </si>
  <si>
    <t>Nom Inv</t>
  </si>
  <si>
    <t>71-19</t>
  </si>
  <si>
    <t>GDP Defl</t>
  </si>
  <si>
    <t>T Defl</t>
  </si>
  <si>
    <t>N Defl</t>
  </si>
  <si>
    <t>Share T Employment</t>
  </si>
  <si>
    <t>Robs1</t>
  </si>
  <si>
    <t>Robs2</t>
  </si>
  <si>
    <t>R1</t>
  </si>
  <si>
    <t>R2</t>
  </si>
  <si>
    <t>P1</t>
  </si>
  <si>
    <t>yt</t>
  </si>
  <si>
    <t>yn</t>
  </si>
  <si>
    <t>c</t>
  </si>
  <si>
    <t>ct</t>
  </si>
  <si>
    <t>cn</t>
  </si>
  <si>
    <t>q</t>
  </si>
  <si>
    <t>p</t>
  </si>
  <si>
    <t>ytnt</t>
  </si>
  <si>
    <t>ynnn</t>
  </si>
  <si>
    <t>tb_y</t>
  </si>
  <si>
    <t>x_y</t>
  </si>
  <si>
    <t>a21_ikkp_fin.q</t>
  </si>
  <si>
    <t>nt</t>
  </si>
  <si>
    <t>nn</t>
  </si>
  <si>
    <t>DlogP1</t>
  </si>
  <si>
    <t>GDPpc</t>
  </si>
  <si>
    <t>Invpc_gr</t>
  </si>
  <si>
    <t>Invpc_gr_adj</t>
  </si>
  <si>
    <t>Conpc</t>
  </si>
  <si>
    <t>Conpc_gr</t>
  </si>
  <si>
    <t>ctpc</t>
  </si>
  <si>
    <t>cnpc</t>
  </si>
  <si>
    <t>ctpc_gr</t>
  </si>
  <si>
    <t>cnpc_gr</t>
  </si>
  <si>
    <t>ctpc_gr_adj</t>
  </si>
  <si>
    <t>cnpc_gr_adj</t>
  </si>
  <si>
    <t>Invpc_adj</t>
  </si>
  <si>
    <t>ctpc_adj</t>
  </si>
  <si>
    <t>cnpc_adj</t>
  </si>
  <si>
    <t>tb_y2</t>
  </si>
  <si>
    <t>Conpc_adj</t>
  </si>
  <si>
    <t>Convpc_gr_adj</t>
  </si>
  <si>
    <t>iv</t>
  </si>
  <si>
    <t>DlogYT_NT_Adj</t>
  </si>
  <si>
    <t>94-16</t>
  </si>
  <si>
    <t>GVA Deflator (Annual)</t>
  </si>
  <si>
    <t>DlogPA</t>
  </si>
  <si>
    <t>PA</t>
  </si>
  <si>
    <t>M/GDP</t>
  </si>
  <si>
    <t>Consumption</t>
  </si>
  <si>
    <t>Hours worked</t>
  </si>
  <si>
    <t>P</t>
  </si>
  <si>
    <t>Relative Price - P</t>
  </si>
  <si>
    <t>Level, CP, SA</t>
  </si>
  <si>
    <t>Level, CVM, SA</t>
  </si>
  <si>
    <t>US - ST Rate</t>
  </si>
  <si>
    <t>5YMA</t>
  </si>
  <si>
    <t>SPF</t>
  </si>
  <si>
    <t>AWE</t>
  </si>
  <si>
    <t>conv2qa(overlay(kab9.m,kab9_hist.m))</t>
  </si>
  <si>
    <t>wAvg</t>
  </si>
  <si>
    <t>Investment</t>
  </si>
  <si>
    <t>GFCF</t>
  </si>
  <si>
    <t>Date</t>
  </si>
  <si>
    <t>kab9.m</t>
  </si>
  <si>
    <t>kab9_hist.m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</si>
</sst>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0000"/>
    <numFmt numFmtId="165" formatCode="yyyy\-mm\-dd;@"/>
    <numFmt numFmtId="166" formatCode="mm\-yyyy"/>
    <numFmt numFmtId="167" formatCode="yyyy\-mm\-dd"/>
    <numFmt numFmtId="168" formatCode="0.0"/>
    <numFmt numFmtId="169" formatCode="0.0000"/>
    <numFmt numFmtId="170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</cellStyleXfs>
  <cellXfs count="192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/>
    <xf numFmtId="19" fontId="0" fillId="0" borderId="0" xfId="0" applyNumberFormat="1"/>
    <xf numFmtId="17" fontId="0" fillId="0" borderId="0" xfId="0" applyNumberFormat="1"/>
    <xf numFmtId="22" fontId="0" fillId="0" borderId="0" xfId="0" applyNumberFormat="1"/>
    <xf numFmtId="0" fontId="2" fillId="0" borderId="0" xfId="2" applyFont="1" applyFill="1" applyBorder="1" applyAlignment="1">
      <alignment horizontal="center"/>
    </xf>
    <xf numFmtId="0" fontId="0" fillId="0" borderId="0" xfId="1" applyNumberFormat="1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5" xfId="0" applyNumberFormat="1" applyBorder="1"/>
    <xf numFmtId="164" fontId="0" fillId="0" borderId="0" xfId="0" applyNumberFormat="1" applyBorder="1"/>
    <xf numFmtId="0" fontId="0" fillId="0" borderId="0" xfId="1" applyNumberFormat="1" applyFont="1" applyBorder="1"/>
    <xf numFmtId="0" fontId="0" fillId="0" borderId="0" xfId="0" applyBorder="1" applyAlignment="1"/>
    <xf numFmtId="0" fontId="0" fillId="0" borderId="1" xfId="0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0" xfId="0" applyFill="1"/>
    <xf numFmtId="1" fontId="0" fillId="3" borderId="0" xfId="0" applyNumberFormat="1" applyFill="1" applyBorder="1"/>
    <xf numFmtId="1" fontId="0" fillId="3" borderId="5" xfId="0" applyNumberFormat="1" applyFill="1" applyBorder="1"/>
    <xf numFmtId="0" fontId="0" fillId="3" borderId="0" xfId="0" applyFill="1" applyBorder="1"/>
    <xf numFmtId="1" fontId="0" fillId="3" borderId="4" xfId="0" applyNumberFormat="1" applyFill="1" applyBorder="1"/>
    <xf numFmtId="1" fontId="0" fillId="3" borderId="6" xfId="0" applyNumberFormat="1" applyFill="1" applyBorder="1"/>
    <xf numFmtId="1" fontId="0" fillId="3" borderId="8" xfId="0" applyNumberFormat="1" applyFill="1" applyBorder="1"/>
    <xf numFmtId="2" fontId="0" fillId="3" borderId="4" xfId="0" applyNumberFormat="1" applyFill="1" applyBorder="1"/>
    <xf numFmtId="2" fontId="0" fillId="3" borderId="5" xfId="0" applyNumberFormat="1" applyFill="1" applyBorder="1"/>
    <xf numFmtId="2" fontId="0" fillId="3" borderId="8" xfId="0" applyNumberFormat="1" applyFill="1" applyBorder="1"/>
    <xf numFmtId="0" fontId="0" fillId="3" borderId="0" xfId="0" applyFill="1"/>
    <xf numFmtId="0" fontId="0" fillId="4" borderId="0" xfId="0" applyFill="1"/>
    <xf numFmtId="1" fontId="0" fillId="3" borderId="7" xfId="0" applyNumberFormat="1" applyFill="1" applyBorder="1"/>
    <xf numFmtId="2" fontId="0" fillId="3" borderId="0" xfId="0" applyNumberFormat="1" applyFill="1" applyBorder="1"/>
    <xf numFmtId="2" fontId="0" fillId="3" borderId="7" xfId="0" applyNumberFormat="1" applyFill="1" applyBorder="1"/>
    <xf numFmtId="164" fontId="0" fillId="0" borderId="4" xfId="0" applyNumberFormat="1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0" xfId="0" applyNumberFormat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8" xfId="0" applyFill="1" applyBorder="1"/>
    <xf numFmtId="2" fontId="0" fillId="3" borderId="1" xfId="0" applyNumberFormat="1" applyFill="1" applyBorder="1"/>
    <xf numFmtId="2" fontId="0" fillId="3" borderId="3" xfId="0" applyNumberFormat="1" applyFill="1" applyBorder="1"/>
    <xf numFmtId="2" fontId="0" fillId="3" borderId="6" xfId="0" applyNumberFormat="1" applyFill="1" applyBorder="1"/>
    <xf numFmtId="2" fontId="0" fillId="0" borderId="0" xfId="0" applyNumberFormat="1"/>
    <xf numFmtId="0" fontId="0" fillId="0" borderId="13" xfId="0" applyBorder="1"/>
    <xf numFmtId="0" fontId="0" fillId="0" borderId="14" xfId="0" applyBorder="1"/>
    <xf numFmtId="0" fontId="0" fillId="0" borderId="12" xfId="0" applyBorder="1"/>
    <xf numFmtId="0" fontId="0" fillId="0" borderId="0" xfId="0" applyFont="1" applyFill="1" applyBorder="1" applyAlignment="1">
      <alignment horizontal="left"/>
    </xf>
    <xf numFmtId="167" fontId="1" fillId="0" borderId="0" xfId="2" applyNumberFormat="1"/>
    <xf numFmtId="2" fontId="0" fillId="0" borderId="4" xfId="0" applyNumberFormat="1" applyFont="1" applyFill="1" applyBorder="1" applyAlignment="1">
      <alignment horizontal="right"/>
    </xf>
    <xf numFmtId="2" fontId="0" fillId="0" borderId="0" xfId="0" applyNumberFormat="1" applyFont="1" applyFill="1" applyBorder="1" applyAlignment="1">
      <alignment horizontal="right"/>
    </xf>
    <xf numFmtId="2" fontId="0" fillId="0" borderId="5" xfId="0" applyNumberFormat="1" applyFont="1" applyFill="1" applyBorder="1" applyAlignment="1">
      <alignment horizontal="right"/>
    </xf>
    <xf numFmtId="2" fontId="0" fillId="0" borderId="6" xfId="0" applyNumberFormat="1" applyFont="1" applyFill="1" applyBorder="1" applyAlignment="1">
      <alignment horizontal="right"/>
    </xf>
    <xf numFmtId="2" fontId="0" fillId="0" borderId="7" xfId="0" applyNumberFormat="1" applyFont="1" applyFill="1" applyBorder="1" applyAlignment="1">
      <alignment horizontal="right"/>
    </xf>
    <xf numFmtId="2" fontId="0" fillId="0" borderId="8" xfId="0" applyNumberFormat="1" applyFont="1" applyFill="1" applyBorder="1" applyAlignment="1">
      <alignment horizontal="right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1" applyNumberFormat="1" applyFont="1" applyFill="1"/>
    <xf numFmtId="2" fontId="4" fillId="2" borderId="0" xfId="1" applyNumberFormat="1" applyFont="1" applyFill="1"/>
    <xf numFmtId="2" fontId="4" fillId="2" borderId="0" xfId="0" applyNumberFormat="1" applyFont="1" applyFill="1" applyBorder="1"/>
    <xf numFmtId="2" fontId="4" fillId="2" borderId="0" xfId="0" applyNumberFormat="1" applyFont="1" applyFill="1"/>
    <xf numFmtId="169" fontId="0" fillId="0" borderId="0" xfId="0" applyNumberFormat="1"/>
    <xf numFmtId="170" fontId="0" fillId="0" borderId="0" xfId="0" applyNumberFormat="1"/>
    <xf numFmtId="168" fontId="0" fillId="0" borderId="0" xfId="0" applyNumberFormat="1"/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17" fontId="4" fillId="0" borderId="0" xfId="0" applyNumberFormat="1" applyFont="1"/>
    <xf numFmtId="17" fontId="4" fillId="2" borderId="10" xfId="0" applyNumberFormat="1" applyFont="1" applyFill="1" applyBorder="1" applyAlignment="1">
      <alignment horizontal="center"/>
    </xf>
    <xf numFmtId="17" fontId="4" fillId="3" borderId="10" xfId="0" applyNumberFormat="1" applyFont="1" applyFill="1" applyBorder="1" applyAlignment="1">
      <alignment horizontal="center"/>
    </xf>
    <xf numFmtId="17" fontId="4" fillId="4" borderId="10" xfId="0" applyNumberFormat="1" applyFont="1" applyFill="1" applyBorder="1" applyAlignment="1">
      <alignment horizontal="center"/>
    </xf>
    <xf numFmtId="170" fontId="0" fillId="0" borderId="5" xfId="0" applyNumberFormat="1" applyBorder="1"/>
    <xf numFmtId="170" fontId="0" fillId="2" borderId="0" xfId="0" applyNumberFormat="1" applyFill="1"/>
    <xf numFmtId="2" fontId="0" fillId="2" borderId="0" xfId="0" applyNumberFormat="1" applyFill="1"/>
    <xf numFmtId="165" fontId="5" fillId="0" borderId="0" xfId="3" applyNumberFormat="1" applyFont="1" applyAlignment="1"/>
    <xf numFmtId="0" fontId="5" fillId="0" borderId="0" xfId="3" applyFont="1" applyAlignment="1"/>
    <xf numFmtId="166" fontId="5" fillId="0" borderId="0" xfId="3" applyNumberFormat="1" applyFont="1" applyAlignment="1"/>
    <xf numFmtId="17" fontId="5" fillId="0" borderId="0" xfId="3" applyNumberFormat="1" applyFont="1" applyAlignment="1"/>
    <xf numFmtId="0" fontId="0" fillId="4" borderId="9" xfId="0" applyFont="1" applyFill="1" applyBorder="1" applyAlignment="1">
      <alignment horizontal="left"/>
    </xf>
    <xf numFmtId="0" fontId="0" fillId="4" borderId="10" xfId="0" applyFont="1" applyFill="1" applyBorder="1" applyAlignment="1">
      <alignment horizontal="left"/>
    </xf>
    <xf numFmtId="0" fontId="0" fillId="4" borderId="11" xfId="0" applyFont="1" applyFill="1" applyBorder="1" applyAlignment="1">
      <alignment horizontal="left"/>
    </xf>
    <xf numFmtId="0" fontId="0" fillId="0" borderId="7" xfId="1" applyNumberFormat="1" applyFont="1" applyBorder="1"/>
    <xf numFmtId="164" fontId="0" fillId="0" borderId="6" xfId="0" applyNumberFormat="1" applyBorder="1"/>
    <xf numFmtId="164" fontId="0" fillId="0" borderId="8" xfId="0" applyNumberFormat="1" applyBorder="1"/>
    <xf numFmtId="0" fontId="0" fillId="4" borderId="0" xfId="0" applyFill="1" applyAlignment="1">
      <alignment horizontal="right"/>
    </xf>
    <xf numFmtId="0" fontId="0" fillId="4" borderId="0" xfId="1" applyNumberFormat="1" applyFont="1" applyFill="1"/>
    <xf numFmtId="0" fontId="4" fillId="2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2" fontId="4" fillId="4" borderId="0" xfId="0" applyNumberFormat="1" applyFont="1" applyFill="1"/>
    <xf numFmtId="2" fontId="4" fillId="3" borderId="10" xfId="0" applyNumberFormat="1" applyFont="1" applyFill="1" applyBorder="1"/>
    <xf numFmtId="170" fontId="4" fillId="3" borderId="10" xfId="0" applyNumberFormat="1" applyFont="1" applyFill="1" applyBorder="1"/>
    <xf numFmtId="2" fontId="4" fillId="4" borderId="10" xfId="0" applyNumberFormat="1" applyFont="1" applyFill="1" applyBorder="1"/>
    <xf numFmtId="2" fontId="4" fillId="2" borderId="10" xfId="0" applyNumberFormat="1" applyFont="1" applyFill="1" applyBorder="1"/>
    <xf numFmtId="170" fontId="4" fillId="2" borderId="11" xfId="0" applyNumberFormat="1" applyFont="1" applyFill="1" applyBorder="1"/>
    <xf numFmtId="170" fontId="0" fillId="0" borderId="3" xfId="0" applyNumberFormat="1" applyBorder="1"/>
    <xf numFmtId="170" fontId="0" fillId="0" borderId="8" xfId="0" applyNumberFormat="1" applyBorder="1"/>
    <xf numFmtId="170" fontId="4" fillId="4" borderId="10" xfId="0" applyNumberFormat="1" applyFont="1" applyFill="1" applyBorder="1"/>
    <xf numFmtId="170" fontId="4" fillId="3" borderId="11" xfId="0" applyNumberFormat="1" applyFont="1" applyFill="1" applyBorder="1"/>
    <xf numFmtId="2" fontId="4" fillId="4" borderId="11" xfId="0" applyNumberFormat="1" applyFont="1" applyFill="1" applyBorder="1"/>
    <xf numFmtId="170" fontId="4" fillId="2" borderId="10" xfId="0" applyNumberFormat="1" applyFont="1" applyFill="1" applyBorder="1"/>
    <xf numFmtId="170" fontId="0" fillId="0" borderId="0" xfId="0" applyNumberFormat="1" applyBorder="1"/>
    <xf numFmtId="164" fontId="0" fillId="0" borderId="7" xfId="0" applyNumberFormat="1" applyBorder="1"/>
    <xf numFmtId="0" fontId="4" fillId="0" borderId="3" xfId="0" applyFont="1" applyBorder="1" applyAlignment="1">
      <alignment horizontal="center"/>
    </xf>
    <xf numFmtId="170" fontId="0" fillId="0" borderId="2" xfId="0" applyNumberFormat="1" applyBorder="1"/>
    <xf numFmtId="170" fontId="0" fillId="0" borderId="7" xfId="0" applyNumberFormat="1" applyBorder="1"/>
    <xf numFmtId="0" fontId="4" fillId="0" borderId="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170" fontId="4" fillId="2" borderId="0" xfId="0" applyNumberFormat="1" applyFont="1" applyFill="1"/>
    <xf numFmtId="169" fontId="4" fillId="3" borderId="10" xfId="0" applyNumberFormat="1" applyFont="1" applyFill="1" applyBorder="1"/>
    <xf numFmtId="14" fontId="0" fillId="0" borderId="0" xfId="0" applyNumberFormat="1"/>
    <xf numFmtId="0" fontId="0" fillId="0" borderId="0" xfId="0" applyBorder="1" applyAlignment="1">
      <alignment horizontal="center"/>
    </xf>
    <xf numFmtId="0" fontId="6" fillId="0" borderId="0" xfId="0" applyFont="1"/>
    <xf numFmtId="0" fontId="0" fillId="0" borderId="5" xfId="0" applyFill="1" applyBorder="1"/>
    <xf numFmtId="164" fontId="0" fillId="0" borderId="0" xfId="0" applyNumberFormat="1"/>
    <xf numFmtId="17" fontId="4" fillId="5" borderId="10" xfId="0" applyNumberFormat="1" applyFont="1" applyFill="1" applyBorder="1" applyAlignment="1">
      <alignment horizontal="center"/>
    </xf>
    <xf numFmtId="2" fontId="4" fillId="5" borderId="10" xfId="0" applyNumberFormat="1" applyFont="1" applyFill="1" applyBorder="1"/>
    <xf numFmtId="170" fontId="4" fillId="5" borderId="10" xfId="0" applyNumberFormat="1" applyFont="1" applyFill="1" applyBorder="1"/>
    <xf numFmtId="170" fontId="4" fillId="5" borderId="11" xfId="0" applyNumberFormat="1" applyFont="1" applyFill="1" applyBorder="1"/>
    <xf numFmtId="169" fontId="4" fillId="5" borderId="10" xfId="0" applyNumberFormat="1" applyFont="1" applyFill="1" applyBorder="1"/>
    <xf numFmtId="0" fontId="0" fillId="0" borderId="5" xfId="0" applyBorder="1" applyAlignment="1">
      <alignment horizontal="center"/>
    </xf>
    <xf numFmtId="0" fontId="0" fillId="0" borderId="4" xfId="0" applyFill="1" applyBorder="1"/>
    <xf numFmtId="0" fontId="0" fillId="0" borderId="2" xfId="0" applyBorder="1" applyAlignment="1"/>
    <xf numFmtId="0" fontId="0" fillId="0" borderId="2" xfId="0" applyBorder="1"/>
    <xf numFmtId="0" fontId="0" fillId="3" borderId="2" xfId="0" applyFont="1" applyFill="1" applyBorder="1" applyAlignment="1"/>
    <xf numFmtId="0" fontId="0" fillId="3" borderId="3" xfId="0" applyFont="1" applyFill="1" applyBorder="1" applyAlignment="1"/>
    <xf numFmtId="1" fontId="0" fillId="3" borderId="1" xfId="0" applyNumberFormat="1" applyFill="1" applyBorder="1"/>
    <xf numFmtId="2" fontId="0" fillId="3" borderId="1" xfId="0" applyNumberFormat="1" applyFont="1" applyFill="1" applyBorder="1" applyAlignment="1">
      <alignment horizontal="right"/>
    </xf>
    <xf numFmtId="2" fontId="0" fillId="3" borderId="3" xfId="0" applyNumberFormat="1" applyFont="1" applyFill="1" applyBorder="1" applyAlignment="1">
      <alignment horizontal="right"/>
    </xf>
    <xf numFmtId="2" fontId="0" fillId="3" borderId="4" xfId="0" applyNumberFormat="1" applyFont="1" applyFill="1" applyBorder="1" applyAlignment="1">
      <alignment horizontal="right"/>
    </xf>
    <xf numFmtId="2" fontId="0" fillId="3" borderId="5" xfId="0" applyNumberFormat="1" applyFont="1" applyFill="1" applyBorder="1" applyAlignment="1">
      <alignment horizontal="right"/>
    </xf>
    <xf numFmtId="2" fontId="0" fillId="3" borderId="6" xfId="0" applyNumberFormat="1" applyFont="1" applyFill="1" applyBorder="1" applyAlignment="1">
      <alignment horizontal="right"/>
    </xf>
    <xf numFmtId="2" fontId="0" fillId="3" borderId="8" xfId="0" applyNumberFormat="1" applyFont="1" applyFill="1" applyBorder="1" applyAlignment="1">
      <alignment horizontal="right"/>
    </xf>
    <xf numFmtId="0" fontId="4" fillId="6" borderId="0" xfId="0" applyFont="1" applyFill="1" applyAlignment="1">
      <alignment horizontal="center"/>
    </xf>
    <xf numFmtId="17" fontId="0" fillId="6" borderId="0" xfId="0" applyNumberFormat="1" applyFont="1" applyFill="1"/>
    <xf numFmtId="0" fontId="0" fillId="0" borderId="0" xfId="0" applyAlignment="1"/>
    <xf numFmtId="15" fontId="0" fillId="0" borderId="0" xfId="0" applyNumberFormat="1"/>
    <xf numFmtId="0" fontId="0" fillId="7" borderId="0" xfId="0" applyFill="1"/>
    <xf numFmtId="17" fontId="0" fillId="8" borderId="0" xfId="0" applyNumberFormat="1" applyFill="1"/>
    <xf numFmtId="0" fontId="4" fillId="8" borderId="0" xfId="0" applyFont="1" applyFill="1"/>
    <xf numFmtId="17" fontId="0" fillId="8" borderId="4" xfId="0" applyNumberFormat="1" applyFill="1" applyBorder="1"/>
    <xf numFmtId="17" fontId="0" fillId="8" borderId="7" xfId="0" applyNumberFormat="1" applyFill="1" applyBorder="1"/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0" xfId="0" applyFont="1" applyFill="1" applyBorder="1" applyAlignment="1"/>
    <xf numFmtId="0" fontId="4" fillId="3" borderId="5" xfId="0" applyFont="1" applyFill="1" applyBorder="1" applyAlignment="1"/>
    <xf numFmtId="0" fontId="4" fillId="3" borderId="0" xfId="0" applyFont="1" applyFill="1" applyBorder="1" applyAlignment="1">
      <alignment horizontal="center"/>
    </xf>
    <xf numFmtId="0" fontId="4" fillId="3" borderId="6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2" fontId="4" fillId="3" borderId="4" xfId="0" applyNumberFormat="1" applyFont="1" applyFill="1" applyBorder="1"/>
    <xf numFmtId="2" fontId="4" fillId="3" borderId="0" xfId="0" applyNumberFormat="1" applyFont="1" applyFill="1" applyBorder="1"/>
    <xf numFmtId="2" fontId="4" fillId="3" borderId="5" xfId="0" applyNumberFormat="1" applyFont="1" applyFill="1" applyBorder="1"/>
    <xf numFmtId="0" fontId="4" fillId="3" borderId="9" xfId="0" applyFont="1" applyFill="1" applyBorder="1" applyAlignment="1"/>
    <xf numFmtId="0" fontId="4" fillId="3" borderId="10" xfId="0" applyFont="1" applyFill="1" applyBorder="1" applyAlignment="1"/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17" fontId="0" fillId="8" borderId="12" xfId="0" applyNumberFormat="1" applyFill="1" applyBorder="1"/>
    <xf numFmtId="0" fontId="0" fillId="8" borderId="3" xfId="0" applyFill="1" applyBorder="1"/>
    <xf numFmtId="0" fontId="0" fillId="8" borderId="5" xfId="0" applyFill="1" applyBorder="1"/>
    <xf numFmtId="17" fontId="0" fillId="8" borderId="5" xfId="0" applyNumberFormat="1" applyFill="1" applyBorder="1"/>
    <xf numFmtId="0" fontId="0" fillId="8" borderId="8" xfId="0" applyFill="1" applyBorder="1"/>
    <xf numFmtId="0" fontId="0" fillId="0" borderId="0" xfId="0" applyAlignment="1">
      <alignment horizontal="center"/>
    </xf>
    <xf numFmtId="0" fontId="4" fillId="8" borderId="1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1" applyNumberFormat="1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transformed_data_emp!$AF$94:$AF$197</c:f>
            </c:numRef>
          </c:val>
          <c:smooth val="0"/>
          <c:extLst>
            <c:ext xmlns:c16="http://schemas.microsoft.com/office/drawing/2014/chart" uri="{C3380CC4-5D6E-409C-BE32-E72D297353CC}">
              <c16:uniqueId val="{00000000-DD1F-4CDF-ABC0-931D12C69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339808"/>
        <c:axId val="242334560"/>
      </c:line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transformed_data_emp!$AG$94:$AG$197</c:f>
            </c:numRef>
          </c:val>
          <c:smooth val="0"/>
          <c:extLst>
            <c:ext xmlns:c16="http://schemas.microsoft.com/office/drawing/2014/chart" uri="{C3380CC4-5D6E-409C-BE32-E72D297353CC}">
              <c16:uniqueId val="{00000001-DD1F-4CDF-ABC0-931D12C69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267096"/>
        <c:axId val="246268080"/>
      </c:lineChart>
      <c:catAx>
        <c:axId val="242339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334560"/>
        <c:crosses val="autoZero"/>
        <c:auto val="1"/>
        <c:lblAlgn val="ctr"/>
        <c:lblOffset val="100"/>
        <c:noMultiLvlLbl val="0"/>
      </c:catAx>
      <c:valAx>
        <c:axId val="24233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339808"/>
        <c:crosses val="autoZero"/>
        <c:crossBetween val="between"/>
      </c:valAx>
      <c:valAx>
        <c:axId val="24626808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267096"/>
        <c:crosses val="max"/>
        <c:crossBetween val="between"/>
      </c:valAx>
      <c:catAx>
        <c:axId val="246267096"/>
        <c:scaling>
          <c:orientation val="minMax"/>
        </c:scaling>
        <c:delete val="1"/>
        <c:axPos val="b"/>
        <c:majorTickMark val="out"/>
        <c:minorTickMark val="none"/>
        <c:tickLblPos val="nextTo"/>
        <c:crossAx val="246268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185737</xdr:colOff>
      <xdr:row>202</xdr:row>
      <xdr:rowOff>38100</xdr:rowOff>
    </xdr:from>
    <xdr:to>
      <xdr:col>26</xdr:col>
      <xdr:colOff>261937</xdr:colOff>
      <xdr:row>215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/>
  </sheetViews>
  <sheetFormatPr defaultRowHeight="15" x14ac:dyDescent="0.25"/>
  <sheetData>
    <row r="1" spans="1:14" x14ac:dyDescent="0.25">
      <c r="A1">
        <v>82</v>
      </c>
      <c r="B1" s="4" t="s">
        <v>192</v>
      </c>
    </row>
    <row r="2" spans="1:14" x14ac:dyDescent="0.25">
      <c r="A2" s="2" t="s">
        <v>192</v>
      </c>
      <c r="B2" t="s">
        <v>178</v>
      </c>
      <c r="C2" t="s">
        <v>200</v>
      </c>
      <c r="D2" t="s">
        <v>37</v>
      </c>
      <c r="E2" s="5">
        <v>43308.630902777775</v>
      </c>
      <c r="G2" s="2"/>
      <c r="H2" s="2"/>
      <c r="I2" s="2"/>
      <c r="K2" s="2"/>
    </row>
    <row r="3" spans="1:14" x14ac:dyDescent="0.25">
      <c r="A3" s="2" t="s">
        <v>192</v>
      </c>
      <c r="B3" t="s">
        <v>23</v>
      </c>
      <c r="C3" t="s">
        <v>200</v>
      </c>
      <c r="D3" t="s">
        <v>197</v>
      </c>
      <c r="E3" s="5">
        <v>43308.630914351852</v>
      </c>
      <c r="G3" s="2"/>
      <c r="H3" s="2"/>
      <c r="I3" s="2"/>
      <c r="K3" s="2"/>
    </row>
    <row r="4" spans="1:14" x14ac:dyDescent="0.25">
      <c r="A4" s="2" t="s">
        <v>192</v>
      </c>
      <c r="B4" t="s">
        <v>205</v>
      </c>
      <c r="C4" t="s">
        <v>200</v>
      </c>
      <c r="D4" t="s">
        <v>198</v>
      </c>
      <c r="E4" s="5">
        <v>43308.630914351852</v>
      </c>
      <c r="G4" s="2"/>
      <c r="H4" s="2"/>
      <c r="I4" s="2"/>
      <c r="K4" s="2"/>
    </row>
    <row r="5" spans="1:14" x14ac:dyDescent="0.25">
      <c r="A5" s="2" t="s">
        <v>192</v>
      </c>
      <c r="B5" t="s">
        <v>29</v>
      </c>
      <c r="C5" t="s">
        <v>378</v>
      </c>
      <c r="D5" t="s">
        <v>147</v>
      </c>
      <c r="E5" s="5">
        <v>44419.704710648148</v>
      </c>
      <c r="F5" t="b">
        <v>1</v>
      </c>
      <c r="G5" s="2" t="s">
        <v>147</v>
      </c>
      <c r="H5" s="2" t="s">
        <v>379</v>
      </c>
      <c r="I5" s="2" t="s">
        <v>211</v>
      </c>
      <c r="J5">
        <v>0</v>
      </c>
      <c r="K5" s="2" t="s">
        <v>201</v>
      </c>
      <c r="L5" t="b">
        <v>0</v>
      </c>
      <c r="M5" t="b">
        <v>1</v>
      </c>
      <c r="N5" t="b">
        <v>0</v>
      </c>
    </row>
    <row r="6" spans="1:14" x14ac:dyDescent="0.25">
      <c r="A6" s="2" t="s">
        <v>192</v>
      </c>
      <c r="B6" t="s">
        <v>25</v>
      </c>
      <c r="C6" t="s">
        <v>378</v>
      </c>
      <c r="D6" t="s">
        <v>36</v>
      </c>
      <c r="E6" s="5">
        <v>44419.704710648148</v>
      </c>
      <c r="F6" t="b">
        <v>1</v>
      </c>
      <c r="G6" s="2" t="s">
        <v>36</v>
      </c>
      <c r="H6" s="2" t="s">
        <v>379</v>
      </c>
      <c r="I6" s="2" t="s">
        <v>211</v>
      </c>
      <c r="J6">
        <v>0</v>
      </c>
      <c r="K6" s="2" t="s">
        <v>201</v>
      </c>
      <c r="L6" t="b">
        <v>0</v>
      </c>
      <c r="M6" t="b">
        <v>1</v>
      </c>
      <c r="N6" t="b">
        <v>0</v>
      </c>
    </row>
    <row r="7" spans="1:14" x14ac:dyDescent="0.25">
      <c r="A7" s="2" t="s">
        <v>192</v>
      </c>
      <c r="B7" t="s">
        <v>26</v>
      </c>
      <c r="C7" t="s">
        <v>378</v>
      </c>
      <c r="D7" t="s">
        <v>146</v>
      </c>
      <c r="E7" s="5">
        <v>44419.704710648148</v>
      </c>
      <c r="F7" t="b">
        <v>1</v>
      </c>
      <c r="G7" s="2" t="s">
        <v>146</v>
      </c>
      <c r="H7" s="2" t="s">
        <v>379</v>
      </c>
      <c r="I7" s="2" t="s">
        <v>211</v>
      </c>
      <c r="J7">
        <v>0</v>
      </c>
      <c r="K7" s="2" t="s">
        <v>201</v>
      </c>
      <c r="L7" t="b">
        <v>0</v>
      </c>
      <c r="M7" t="b">
        <v>1</v>
      </c>
      <c r="N7" t="b">
        <v>0</v>
      </c>
    </row>
    <row r="8" spans="1:14" x14ac:dyDescent="0.25">
      <c r="A8" s="2" t="s">
        <v>192</v>
      </c>
      <c r="B8" t="s">
        <v>21</v>
      </c>
      <c r="C8" t="s">
        <v>378</v>
      </c>
      <c r="D8" t="s">
        <v>145</v>
      </c>
      <c r="E8" s="5">
        <v>44419.704710648148</v>
      </c>
      <c r="F8" t="b">
        <v>1</v>
      </c>
      <c r="G8" s="2" t="s">
        <v>145</v>
      </c>
      <c r="H8" s="2" t="s">
        <v>379</v>
      </c>
      <c r="I8" s="2" t="s">
        <v>211</v>
      </c>
      <c r="J8">
        <v>0</v>
      </c>
      <c r="K8" s="2" t="s">
        <v>201</v>
      </c>
      <c r="L8" t="b">
        <v>0</v>
      </c>
      <c r="M8" t="b">
        <v>1</v>
      </c>
      <c r="N8" t="b">
        <v>0</v>
      </c>
    </row>
    <row r="9" spans="1:14" x14ac:dyDescent="0.25">
      <c r="A9" s="2" t="s">
        <v>192</v>
      </c>
      <c r="B9" t="s">
        <v>27</v>
      </c>
      <c r="C9" t="s">
        <v>378</v>
      </c>
      <c r="D9" t="s">
        <v>143</v>
      </c>
      <c r="E9" s="5">
        <v>44419.704722222225</v>
      </c>
      <c r="F9" t="b">
        <v>1</v>
      </c>
      <c r="G9" s="2" t="s">
        <v>143</v>
      </c>
      <c r="H9" s="2" t="s">
        <v>379</v>
      </c>
      <c r="I9" s="2" t="s">
        <v>211</v>
      </c>
      <c r="J9">
        <v>0</v>
      </c>
      <c r="K9" s="2" t="s">
        <v>201</v>
      </c>
      <c r="L9" t="b">
        <v>0</v>
      </c>
      <c r="M9" t="b">
        <v>1</v>
      </c>
      <c r="N9" t="b">
        <v>0</v>
      </c>
    </row>
    <row r="10" spans="1:14" x14ac:dyDescent="0.25">
      <c r="A10" s="2" t="s">
        <v>192</v>
      </c>
      <c r="B10" t="s">
        <v>20</v>
      </c>
      <c r="C10" t="s">
        <v>378</v>
      </c>
      <c r="D10" t="s">
        <v>199</v>
      </c>
      <c r="E10" s="5">
        <v>44419.704722222225</v>
      </c>
      <c r="F10" t="b">
        <v>1</v>
      </c>
      <c r="G10" s="2" t="s">
        <v>199</v>
      </c>
      <c r="H10" s="2" t="s">
        <v>379</v>
      </c>
      <c r="I10" s="2" t="s">
        <v>211</v>
      </c>
      <c r="J10">
        <v>0</v>
      </c>
      <c r="K10" s="2" t="s">
        <v>201</v>
      </c>
      <c r="L10" t="b">
        <v>0</v>
      </c>
      <c r="M10" t="b">
        <v>1</v>
      </c>
      <c r="N10" t="b">
        <v>0</v>
      </c>
    </row>
    <row r="11" spans="1:14" x14ac:dyDescent="0.25">
      <c r="A11" s="2" t="s">
        <v>192</v>
      </c>
      <c r="B11" t="s">
        <v>19</v>
      </c>
      <c r="C11" t="s">
        <v>378</v>
      </c>
      <c r="D11" t="s">
        <v>144</v>
      </c>
      <c r="E11" s="5">
        <v>44419.704722222225</v>
      </c>
      <c r="F11" t="b">
        <v>1</v>
      </c>
      <c r="G11" s="2" t="s">
        <v>144</v>
      </c>
      <c r="H11" s="2" t="s">
        <v>379</v>
      </c>
      <c r="I11" s="2" t="s">
        <v>211</v>
      </c>
      <c r="J11">
        <v>0</v>
      </c>
      <c r="K11" s="2" t="s">
        <v>201</v>
      </c>
      <c r="L11" t="b">
        <v>0</v>
      </c>
      <c r="M11" t="b">
        <v>1</v>
      </c>
      <c r="N11" t="b">
        <v>0</v>
      </c>
    </row>
    <row r="12" spans="1:14" x14ac:dyDescent="0.25">
      <c r="A12" s="2" t="s">
        <v>192</v>
      </c>
      <c r="B12" t="s">
        <v>177</v>
      </c>
      <c r="C12" t="s">
        <v>378</v>
      </c>
      <c r="D12" t="s">
        <v>142</v>
      </c>
      <c r="E12" s="5">
        <v>44419.704733796294</v>
      </c>
      <c r="F12" t="b">
        <v>1</v>
      </c>
      <c r="G12" s="2" t="s">
        <v>142</v>
      </c>
      <c r="H12" s="2" t="s">
        <v>379</v>
      </c>
      <c r="I12" s="2" t="s">
        <v>211</v>
      </c>
      <c r="J12">
        <v>0</v>
      </c>
      <c r="K12" s="2" t="s">
        <v>201</v>
      </c>
      <c r="L12" t="b">
        <v>0</v>
      </c>
      <c r="M12" t="b">
        <v>1</v>
      </c>
      <c r="N12" t="b">
        <v>0</v>
      </c>
    </row>
    <row r="13" spans="1:14" x14ac:dyDescent="0.25">
      <c r="A13" s="2" t="s">
        <v>192</v>
      </c>
      <c r="B13" t="s">
        <v>206</v>
      </c>
      <c r="C13" t="s">
        <v>378</v>
      </c>
      <c r="D13" t="s">
        <v>202</v>
      </c>
      <c r="E13" s="5">
        <v>44419.704733796294</v>
      </c>
      <c r="F13" t="b">
        <v>1</v>
      </c>
      <c r="G13" s="2" t="s">
        <v>202</v>
      </c>
      <c r="H13" s="2" t="s">
        <v>379</v>
      </c>
      <c r="I13" s="2" t="s">
        <v>211</v>
      </c>
      <c r="J13">
        <v>0</v>
      </c>
      <c r="K13" s="2" t="s">
        <v>201</v>
      </c>
      <c r="L13" t="b">
        <v>0</v>
      </c>
      <c r="M13" t="b">
        <v>1</v>
      </c>
      <c r="N13" t="b">
        <v>0</v>
      </c>
    </row>
    <row r="14" spans="1:14" x14ac:dyDescent="0.25">
      <c r="A14" s="2" t="s">
        <v>192</v>
      </c>
      <c r="B14" t="s">
        <v>221</v>
      </c>
      <c r="C14" t="s">
        <v>378</v>
      </c>
      <c r="D14" t="s">
        <v>218</v>
      </c>
      <c r="E14" s="5">
        <v>44419.704733796294</v>
      </c>
      <c r="F14" t="b">
        <v>1</v>
      </c>
      <c r="G14" s="2" t="s">
        <v>218</v>
      </c>
      <c r="H14" s="2" t="s">
        <v>379</v>
      </c>
      <c r="I14" s="2" t="s">
        <v>211</v>
      </c>
      <c r="J14">
        <v>0</v>
      </c>
      <c r="K14" s="2" t="s">
        <v>201</v>
      </c>
      <c r="L14" t="b">
        <v>0</v>
      </c>
      <c r="M14" t="b">
        <v>1</v>
      </c>
      <c r="N14" t="b">
        <v>0</v>
      </c>
    </row>
    <row r="15" spans="1:14" x14ac:dyDescent="0.25">
      <c r="A15" s="2" t="s">
        <v>192</v>
      </c>
      <c r="B15" t="s">
        <v>193</v>
      </c>
      <c r="C15" t="s">
        <v>378</v>
      </c>
      <c r="D15" t="s">
        <v>37</v>
      </c>
      <c r="E15" s="5">
        <v>44419.704733796294</v>
      </c>
      <c r="F15" t="b">
        <v>1</v>
      </c>
      <c r="G15" s="2" t="s">
        <v>37</v>
      </c>
      <c r="H15" s="2" t="s">
        <v>379</v>
      </c>
      <c r="I15" s="2" t="s">
        <v>211</v>
      </c>
      <c r="J15">
        <v>0</v>
      </c>
      <c r="K15" s="2" t="s">
        <v>201</v>
      </c>
      <c r="L15" t="b">
        <v>0</v>
      </c>
      <c r="M15" t="b">
        <v>1</v>
      </c>
      <c r="N15" t="b">
        <v>0</v>
      </c>
    </row>
    <row r="16" spans="1:14" x14ac:dyDescent="0.25">
      <c r="A16" s="2" t="s">
        <v>192</v>
      </c>
      <c r="B16" t="s">
        <v>203</v>
      </c>
      <c r="C16" t="s">
        <v>378</v>
      </c>
      <c r="D16" t="s">
        <v>312</v>
      </c>
      <c r="E16" s="5">
        <v>44419.704733796294</v>
      </c>
      <c r="F16" t="b">
        <v>1</v>
      </c>
      <c r="G16" s="2" t="s">
        <v>312</v>
      </c>
      <c r="H16" s="2" t="s">
        <v>379</v>
      </c>
      <c r="I16" s="2" t="s">
        <v>211</v>
      </c>
      <c r="J16">
        <v>0</v>
      </c>
      <c r="K16" s="2" t="s">
        <v>201</v>
      </c>
      <c r="L16" t="b">
        <v>0</v>
      </c>
      <c r="M16" t="b">
        <v>1</v>
      </c>
      <c r="N16" t="b">
        <v>0</v>
      </c>
    </row>
    <row r="17" spans="1:14" x14ac:dyDescent="0.25">
      <c r="A17" s="2" t="s">
        <v>192</v>
      </c>
      <c r="B17" t="s">
        <v>28</v>
      </c>
      <c r="C17" t="s">
        <v>378</v>
      </c>
      <c r="D17" t="s">
        <v>313</v>
      </c>
      <c r="E17" s="5">
        <v>44419.704861111109</v>
      </c>
      <c r="F17" t="b">
        <v>1</v>
      </c>
      <c r="G17" s="2" t="s">
        <v>313</v>
      </c>
      <c r="H17" s="2" t="s">
        <v>379</v>
      </c>
      <c r="I17" s="2" t="s">
        <v>211</v>
      </c>
      <c r="J17">
        <v>0</v>
      </c>
      <c r="K17" s="2" t="s">
        <v>201</v>
      </c>
      <c r="L17" t="b">
        <v>0</v>
      </c>
      <c r="M17" t="b">
        <v>1</v>
      </c>
      <c r="N17" t="b">
        <v>0</v>
      </c>
    </row>
    <row r="18" spans="1:14" x14ac:dyDescent="0.25">
      <c r="A18" s="2" t="s">
        <v>192</v>
      </c>
      <c r="B18" t="s">
        <v>22</v>
      </c>
      <c r="C18" t="s">
        <v>378</v>
      </c>
      <c r="D18" t="s">
        <v>314</v>
      </c>
      <c r="E18" s="5">
        <v>44419.704861111109</v>
      </c>
      <c r="F18" t="b">
        <v>1</v>
      </c>
      <c r="G18" s="2" t="s">
        <v>314</v>
      </c>
      <c r="H18" s="2" t="s">
        <v>379</v>
      </c>
      <c r="I18" s="2" t="s">
        <v>211</v>
      </c>
      <c r="J18">
        <v>0</v>
      </c>
      <c r="K18" s="2" t="s">
        <v>201</v>
      </c>
      <c r="L18" t="b">
        <v>0</v>
      </c>
      <c r="M18" t="b">
        <v>1</v>
      </c>
      <c r="N18" t="b">
        <v>0</v>
      </c>
    </row>
    <row r="19" spans="1:14" x14ac:dyDescent="0.25">
      <c r="A19" s="2" t="s">
        <v>192</v>
      </c>
      <c r="B19" t="s">
        <v>141</v>
      </c>
      <c r="C19" t="s">
        <v>378</v>
      </c>
      <c r="D19" t="s">
        <v>315</v>
      </c>
      <c r="E19" s="5">
        <v>44419.704861111109</v>
      </c>
      <c r="F19" t="b">
        <v>1</v>
      </c>
      <c r="G19" s="2" t="s">
        <v>315</v>
      </c>
      <c r="H19" s="2" t="s">
        <v>379</v>
      </c>
      <c r="I19" s="2" t="s">
        <v>211</v>
      </c>
      <c r="J19">
        <v>0</v>
      </c>
      <c r="K19" s="2" t="s">
        <v>201</v>
      </c>
      <c r="L19" t="b">
        <v>0</v>
      </c>
      <c r="M19" t="b">
        <v>1</v>
      </c>
      <c r="N19" t="b">
        <v>0</v>
      </c>
    </row>
    <row r="20" spans="1:14" x14ac:dyDescent="0.25">
      <c r="A20" s="2" t="s">
        <v>192</v>
      </c>
      <c r="B20" t="s">
        <v>179</v>
      </c>
      <c r="C20" t="s">
        <v>378</v>
      </c>
      <c r="D20" t="s">
        <v>316</v>
      </c>
      <c r="E20" s="5">
        <v>44419.704861111109</v>
      </c>
      <c r="F20" t="b">
        <v>1</v>
      </c>
      <c r="G20" s="2" t="s">
        <v>316</v>
      </c>
      <c r="H20" s="2" t="s">
        <v>379</v>
      </c>
      <c r="I20" s="2" t="s">
        <v>211</v>
      </c>
      <c r="J20">
        <v>0</v>
      </c>
      <c r="K20" s="2" t="s">
        <v>201</v>
      </c>
      <c r="L20" t="b">
        <v>0</v>
      </c>
      <c r="M20" t="b">
        <v>1</v>
      </c>
      <c r="N20" t="b">
        <v>0</v>
      </c>
    </row>
    <row r="21" spans="1:14" x14ac:dyDescent="0.25">
      <c r="A21" s="2" t="s">
        <v>192</v>
      </c>
      <c r="B21" t="s">
        <v>194</v>
      </c>
      <c r="C21" t="s">
        <v>378</v>
      </c>
      <c r="D21" t="s">
        <v>317</v>
      </c>
      <c r="E21" s="5">
        <v>44419.704861111109</v>
      </c>
      <c r="F21" t="b">
        <v>1</v>
      </c>
      <c r="G21" s="2" t="s">
        <v>317</v>
      </c>
      <c r="H21" s="2" t="s">
        <v>379</v>
      </c>
      <c r="I21" s="2" t="s">
        <v>211</v>
      </c>
      <c r="J21">
        <v>0</v>
      </c>
      <c r="K21" s="2" t="s">
        <v>201</v>
      </c>
      <c r="L21" t="b">
        <v>0</v>
      </c>
      <c r="M21" t="b">
        <v>1</v>
      </c>
      <c r="N21" t="b">
        <v>0</v>
      </c>
    </row>
    <row r="22" spans="1:14" x14ac:dyDescent="0.25">
      <c r="A22" s="2" t="s">
        <v>192</v>
      </c>
      <c r="B22" t="s">
        <v>204</v>
      </c>
      <c r="C22" t="s">
        <v>378</v>
      </c>
      <c r="D22" t="s">
        <v>139</v>
      </c>
      <c r="E22" s="5">
        <v>44419.704861111109</v>
      </c>
      <c r="F22" t="b">
        <v>1</v>
      </c>
      <c r="G22" s="2" t="s">
        <v>139</v>
      </c>
      <c r="H22" s="2" t="s">
        <v>379</v>
      </c>
      <c r="I22" s="2" t="s">
        <v>211</v>
      </c>
      <c r="J22">
        <v>0</v>
      </c>
      <c r="K22" s="2" t="s">
        <v>201</v>
      </c>
      <c r="L22" t="b">
        <v>0</v>
      </c>
      <c r="M22" t="b">
        <v>1</v>
      </c>
      <c r="N22" t="b">
        <v>0</v>
      </c>
    </row>
    <row r="23" spans="1:14" x14ac:dyDescent="0.25">
      <c r="A23" s="2" t="s">
        <v>192</v>
      </c>
      <c r="B23" t="s">
        <v>220</v>
      </c>
      <c r="C23" t="s">
        <v>378</v>
      </c>
      <c r="D23" t="s">
        <v>198</v>
      </c>
      <c r="E23" s="5">
        <v>44419.704872685186</v>
      </c>
      <c r="F23" t="b">
        <v>1</v>
      </c>
      <c r="G23" s="2" t="s">
        <v>198</v>
      </c>
      <c r="H23" s="2" t="s">
        <v>379</v>
      </c>
      <c r="I23" s="2" t="s">
        <v>211</v>
      </c>
      <c r="J23">
        <v>0</v>
      </c>
      <c r="K23" s="2" t="s">
        <v>201</v>
      </c>
      <c r="L23" t="b">
        <v>0</v>
      </c>
      <c r="M23" t="b">
        <v>1</v>
      </c>
      <c r="N23" t="b">
        <v>0</v>
      </c>
    </row>
    <row r="24" spans="1:14" x14ac:dyDescent="0.25">
      <c r="A24" s="2" t="s">
        <v>192</v>
      </c>
      <c r="B24" t="s">
        <v>380</v>
      </c>
      <c r="C24" t="s">
        <v>378</v>
      </c>
      <c r="D24" t="s">
        <v>225</v>
      </c>
      <c r="E24" s="5">
        <v>44419.704872685186</v>
      </c>
      <c r="F24" t="b">
        <v>1</v>
      </c>
      <c r="G24" s="2" t="s">
        <v>225</v>
      </c>
      <c r="H24" s="2" t="s">
        <v>379</v>
      </c>
      <c r="I24" s="2" t="s">
        <v>211</v>
      </c>
      <c r="J24">
        <v>0</v>
      </c>
      <c r="K24" s="2" t="s">
        <v>201</v>
      </c>
      <c r="L24" t="b">
        <v>0</v>
      </c>
      <c r="M24" t="b">
        <v>1</v>
      </c>
      <c r="N24" t="b">
        <v>0</v>
      </c>
    </row>
    <row r="25" spans="1:14" x14ac:dyDescent="0.25">
      <c r="A25" s="2" t="s">
        <v>192</v>
      </c>
      <c r="B25" t="s">
        <v>24</v>
      </c>
      <c r="C25" t="s">
        <v>381</v>
      </c>
      <c r="D25" t="s">
        <v>318</v>
      </c>
      <c r="E25" s="5">
        <v>44419.71366898148</v>
      </c>
      <c r="G25" s="2"/>
      <c r="H25" s="2"/>
      <c r="I25" s="2"/>
      <c r="K25" s="2"/>
    </row>
    <row r="26" spans="1:14" x14ac:dyDescent="0.25">
      <c r="A26" s="2" t="s">
        <v>192</v>
      </c>
      <c r="B26" t="s">
        <v>219</v>
      </c>
      <c r="C26" t="s">
        <v>378</v>
      </c>
      <c r="D26" t="s">
        <v>377</v>
      </c>
      <c r="E26" s="5">
        <v>44419.726400462961</v>
      </c>
      <c r="F26" t="b">
        <v>1</v>
      </c>
      <c r="G26" s="2" t="s">
        <v>377</v>
      </c>
      <c r="H26" s="2" t="s">
        <v>379</v>
      </c>
      <c r="I26" s="2" t="s">
        <v>211</v>
      </c>
      <c r="J26">
        <v>0</v>
      </c>
      <c r="K26" s="2" t="s">
        <v>201</v>
      </c>
      <c r="L26" t="b">
        <v>0</v>
      </c>
      <c r="M26" t="b">
        <v>1</v>
      </c>
      <c r="N26" t="b">
        <v>0</v>
      </c>
    </row>
    <row r="27" spans="1:14" x14ac:dyDescent="0.25">
      <c r="A27" s="2" t="s">
        <v>149</v>
      </c>
      <c r="B27" t="s">
        <v>137</v>
      </c>
      <c r="C27" t="s">
        <v>209</v>
      </c>
      <c r="D27" t="s">
        <v>36</v>
      </c>
      <c r="E27" s="5">
        <v>43606.548726851855</v>
      </c>
      <c r="F27" t="b">
        <v>1</v>
      </c>
      <c r="G27" s="2" t="s">
        <v>36</v>
      </c>
      <c r="H27" s="2" t="s">
        <v>210</v>
      </c>
      <c r="I27" s="2" t="s">
        <v>211</v>
      </c>
      <c r="J27">
        <v>0</v>
      </c>
      <c r="K27" s="2" t="s">
        <v>212</v>
      </c>
      <c r="L27" t="b">
        <v>0</v>
      </c>
      <c r="M27" t="b">
        <v>1</v>
      </c>
      <c r="N27" t="b">
        <v>0</v>
      </c>
    </row>
    <row r="28" spans="1:14" x14ac:dyDescent="0.25">
      <c r="A28" s="2" t="s">
        <v>224</v>
      </c>
      <c r="B28" t="s">
        <v>227</v>
      </c>
      <c r="C28" t="s">
        <v>228</v>
      </c>
      <c r="D28">
        <v>31958</v>
      </c>
      <c r="E28" s="5">
        <v>43607.404664351852</v>
      </c>
      <c r="F28" t="b">
        <v>1</v>
      </c>
      <c r="G28" s="2" t="s">
        <v>225</v>
      </c>
      <c r="H28" s="2" t="s">
        <v>229</v>
      </c>
      <c r="I28" s="2" t="s">
        <v>230</v>
      </c>
      <c r="J28">
        <v>0</v>
      </c>
      <c r="K28" s="2" t="s">
        <v>231</v>
      </c>
      <c r="L28" t="b">
        <v>0</v>
      </c>
      <c r="M28" t="b">
        <v>0</v>
      </c>
      <c r="N28" t="b">
        <v>0</v>
      </c>
    </row>
    <row r="29" spans="1:14" x14ac:dyDescent="0.25">
      <c r="A29" s="2" t="s">
        <v>224</v>
      </c>
      <c r="B29" t="s">
        <v>137</v>
      </c>
      <c r="C29" t="s">
        <v>228</v>
      </c>
      <c r="D29">
        <v>139058</v>
      </c>
      <c r="E29" s="3">
        <v>0</v>
      </c>
      <c r="F29" t="b">
        <v>1</v>
      </c>
      <c r="G29" s="2" t="s">
        <v>232</v>
      </c>
      <c r="H29" s="2" t="s">
        <v>229</v>
      </c>
      <c r="I29" s="2" t="s">
        <v>230</v>
      </c>
      <c r="J29">
        <v>0</v>
      </c>
      <c r="K29" s="2" t="s">
        <v>231</v>
      </c>
      <c r="L29" t="b">
        <v>0</v>
      </c>
      <c r="M29" t="b">
        <v>0</v>
      </c>
      <c r="N29" t="b">
        <v>0</v>
      </c>
    </row>
    <row r="30" spans="1:14" x14ac:dyDescent="0.25">
      <c r="A30" s="2" t="s">
        <v>224</v>
      </c>
      <c r="B30" t="s">
        <v>233</v>
      </c>
      <c r="C30" t="s">
        <v>228</v>
      </c>
      <c r="D30">
        <v>18637.871277087201</v>
      </c>
      <c r="E30" s="3">
        <v>0</v>
      </c>
      <c r="F30" t="b">
        <v>1</v>
      </c>
      <c r="G30" s="2" t="s">
        <v>234</v>
      </c>
      <c r="H30" s="2" t="s">
        <v>229</v>
      </c>
      <c r="I30" s="2" t="s">
        <v>230</v>
      </c>
      <c r="J30">
        <v>0</v>
      </c>
      <c r="K30" s="2" t="s">
        <v>231</v>
      </c>
      <c r="L30" t="b">
        <v>0</v>
      </c>
      <c r="M30" t="b">
        <v>0</v>
      </c>
      <c r="N30" t="b">
        <v>0</v>
      </c>
    </row>
    <row r="31" spans="1:14" x14ac:dyDescent="0.25">
      <c r="A31" s="2" t="s">
        <v>224</v>
      </c>
      <c r="B31" t="s">
        <v>235</v>
      </c>
      <c r="C31" t="s">
        <v>228</v>
      </c>
      <c r="D31">
        <v>61054.334198533703</v>
      </c>
      <c r="E31" s="3">
        <v>0</v>
      </c>
      <c r="F31" t="b">
        <v>1</v>
      </c>
      <c r="G31" s="2" t="s">
        <v>236</v>
      </c>
      <c r="H31" s="2" t="s">
        <v>229</v>
      </c>
      <c r="I31" s="2" t="s">
        <v>230</v>
      </c>
      <c r="J31">
        <v>0</v>
      </c>
      <c r="K31" s="2" t="s">
        <v>231</v>
      </c>
      <c r="L31" t="b">
        <v>0</v>
      </c>
      <c r="M31" t="b">
        <v>0</v>
      </c>
      <c r="N31" t="b">
        <v>0</v>
      </c>
    </row>
    <row r="32" spans="1:14" x14ac:dyDescent="0.25">
      <c r="A32" s="2" t="s">
        <v>224</v>
      </c>
      <c r="B32" t="s">
        <v>237</v>
      </c>
      <c r="C32" t="s">
        <v>228</v>
      </c>
      <c r="D32">
        <v>44290</v>
      </c>
      <c r="E32" s="3">
        <v>0</v>
      </c>
      <c r="F32" t="b">
        <v>1</v>
      </c>
      <c r="G32" s="2" t="s">
        <v>238</v>
      </c>
      <c r="H32" s="2" t="s">
        <v>229</v>
      </c>
      <c r="I32" s="2" t="s">
        <v>230</v>
      </c>
      <c r="J32">
        <v>0</v>
      </c>
      <c r="K32" s="2" t="s">
        <v>231</v>
      </c>
      <c r="L32" t="b">
        <v>0</v>
      </c>
      <c r="M32" t="b">
        <v>0</v>
      </c>
      <c r="N32" t="b">
        <v>0</v>
      </c>
    </row>
    <row r="33" spans="1:14" x14ac:dyDescent="0.25">
      <c r="A33" s="2" t="s">
        <v>224</v>
      </c>
      <c r="B33" t="s">
        <v>261</v>
      </c>
      <c r="C33" t="s">
        <v>228</v>
      </c>
      <c r="D33">
        <v>245165</v>
      </c>
      <c r="E33" s="3">
        <v>0</v>
      </c>
      <c r="F33" t="b">
        <v>1</v>
      </c>
      <c r="G33" s="2" t="s">
        <v>262</v>
      </c>
      <c r="H33" s="2" t="s">
        <v>229</v>
      </c>
      <c r="I33" s="2" t="s">
        <v>230</v>
      </c>
      <c r="J33">
        <v>0</v>
      </c>
      <c r="K33" s="2" t="s">
        <v>231</v>
      </c>
      <c r="L33" t="b">
        <v>0</v>
      </c>
      <c r="M33" t="b">
        <v>0</v>
      </c>
      <c r="N33" t="b">
        <v>0</v>
      </c>
    </row>
    <row r="34" spans="1:14" x14ac:dyDescent="0.25">
      <c r="A34" s="2" t="s">
        <v>224</v>
      </c>
      <c r="B34" t="s">
        <v>260</v>
      </c>
      <c r="C34" t="s">
        <v>228</v>
      </c>
      <c r="E34" s="5">
        <v>43607.441157407404</v>
      </c>
      <c r="F34" t="b">
        <v>1</v>
      </c>
      <c r="G34" s="2" t="s">
        <v>310</v>
      </c>
      <c r="H34" s="2" t="s">
        <v>229</v>
      </c>
      <c r="I34" s="2" t="s">
        <v>230</v>
      </c>
      <c r="J34">
        <v>0</v>
      </c>
      <c r="K34" s="2" t="s">
        <v>231</v>
      </c>
      <c r="L34" t="b">
        <v>0</v>
      </c>
      <c r="M34" t="b">
        <v>0</v>
      </c>
      <c r="N34" t="b">
        <v>0</v>
      </c>
    </row>
    <row r="35" spans="1:14" x14ac:dyDescent="0.25">
      <c r="A35" s="2" t="s">
        <v>224</v>
      </c>
      <c r="B35" t="s">
        <v>240</v>
      </c>
      <c r="C35" t="s">
        <v>228</v>
      </c>
      <c r="D35">
        <v>0.60564461503725397</v>
      </c>
      <c r="E35" s="5">
        <v>43607.441157407404</v>
      </c>
      <c r="F35" t="b">
        <v>1</v>
      </c>
      <c r="G35" s="2" t="s">
        <v>290</v>
      </c>
      <c r="H35" s="2" t="s">
        <v>229</v>
      </c>
      <c r="I35" s="2" t="s">
        <v>230</v>
      </c>
      <c r="J35">
        <v>0</v>
      </c>
      <c r="K35" s="2" t="s">
        <v>231</v>
      </c>
      <c r="L35" t="b">
        <v>0</v>
      </c>
      <c r="M35" t="b">
        <v>0</v>
      </c>
      <c r="N35" t="b">
        <v>0</v>
      </c>
    </row>
    <row r="36" spans="1:14" x14ac:dyDescent="0.25">
      <c r="A36" s="2" t="s">
        <v>224</v>
      </c>
      <c r="B36" t="s">
        <v>241</v>
      </c>
      <c r="C36" t="s">
        <v>228</v>
      </c>
      <c r="D36">
        <v>0.64682651622002796</v>
      </c>
      <c r="E36" s="5">
        <v>43607.441157407404</v>
      </c>
      <c r="F36" t="b">
        <v>1</v>
      </c>
      <c r="G36" s="2" t="s">
        <v>291</v>
      </c>
      <c r="H36" s="2" t="s">
        <v>229</v>
      </c>
      <c r="I36" s="2" t="s">
        <v>230</v>
      </c>
      <c r="J36">
        <v>0</v>
      </c>
      <c r="K36" s="2" t="s">
        <v>231</v>
      </c>
      <c r="L36" t="b">
        <v>0</v>
      </c>
      <c r="M36" t="b">
        <v>0</v>
      </c>
      <c r="N36" t="b">
        <v>0</v>
      </c>
    </row>
    <row r="37" spans="1:14" x14ac:dyDescent="0.25">
      <c r="A37" s="2" t="s">
        <v>224</v>
      </c>
      <c r="B37" t="s">
        <v>242</v>
      </c>
      <c r="C37" t="s">
        <v>228</v>
      </c>
      <c r="D37">
        <v>843300</v>
      </c>
      <c r="E37" s="5">
        <v>43607.441157407404</v>
      </c>
      <c r="F37" t="b">
        <v>1</v>
      </c>
      <c r="G37" s="2" t="s">
        <v>292</v>
      </c>
      <c r="H37" s="2" t="s">
        <v>229</v>
      </c>
      <c r="I37" s="2" t="s">
        <v>230</v>
      </c>
      <c r="J37">
        <v>0</v>
      </c>
      <c r="K37" s="2" t="s">
        <v>231</v>
      </c>
      <c r="L37" t="b">
        <v>0</v>
      </c>
      <c r="M37" t="b">
        <v>0</v>
      </c>
      <c r="N37" t="b">
        <v>0</v>
      </c>
    </row>
    <row r="38" spans="1:14" x14ac:dyDescent="0.25">
      <c r="A38" s="2" t="s">
        <v>224</v>
      </c>
      <c r="B38" t="s">
        <v>243</v>
      </c>
      <c r="C38" t="s">
        <v>228</v>
      </c>
      <c r="D38">
        <v>151.70317574168499</v>
      </c>
      <c r="E38" s="5">
        <v>43607.441157407404</v>
      </c>
      <c r="F38" t="b">
        <v>1</v>
      </c>
      <c r="G38" s="2" t="s">
        <v>293</v>
      </c>
      <c r="H38" s="2" t="s">
        <v>229</v>
      </c>
      <c r="I38" s="2" t="s">
        <v>230</v>
      </c>
      <c r="J38">
        <v>0</v>
      </c>
      <c r="K38" s="2" t="s">
        <v>231</v>
      </c>
      <c r="L38" t="b">
        <v>0</v>
      </c>
      <c r="M38" t="b">
        <v>0</v>
      </c>
      <c r="N38" t="b">
        <v>0</v>
      </c>
    </row>
    <row r="39" spans="1:14" x14ac:dyDescent="0.25">
      <c r="A39" s="2" t="s">
        <v>224</v>
      </c>
      <c r="B39" t="s">
        <v>244</v>
      </c>
      <c r="C39" t="s">
        <v>228</v>
      </c>
      <c r="D39">
        <v>47.661971940380099</v>
      </c>
      <c r="E39" s="5">
        <v>43607.441157407404</v>
      </c>
      <c r="F39" t="b">
        <v>1</v>
      </c>
      <c r="G39" s="2" t="s">
        <v>294</v>
      </c>
      <c r="H39" s="2" t="s">
        <v>229</v>
      </c>
      <c r="I39" s="2" t="s">
        <v>230</v>
      </c>
      <c r="J39">
        <v>0</v>
      </c>
      <c r="K39" s="2" t="s">
        <v>231</v>
      </c>
      <c r="L39" t="b">
        <v>0</v>
      </c>
      <c r="M39" t="b">
        <v>0</v>
      </c>
      <c r="N39" t="b">
        <v>0</v>
      </c>
    </row>
    <row r="40" spans="1:14" x14ac:dyDescent="0.25">
      <c r="A40" s="2" t="s">
        <v>224</v>
      </c>
      <c r="B40" t="s">
        <v>245</v>
      </c>
      <c r="C40" t="s">
        <v>228</v>
      </c>
      <c r="E40" s="5">
        <v>43607.441157407404</v>
      </c>
      <c r="F40" t="b">
        <v>1</v>
      </c>
      <c r="G40" s="2" t="s">
        <v>295</v>
      </c>
      <c r="H40" s="2" t="s">
        <v>229</v>
      </c>
      <c r="I40" s="2" t="s">
        <v>230</v>
      </c>
      <c r="J40">
        <v>0</v>
      </c>
      <c r="K40" s="2" t="s">
        <v>231</v>
      </c>
      <c r="L40" t="b">
        <v>0</v>
      </c>
      <c r="M40" t="b">
        <v>0</v>
      </c>
      <c r="N40" t="b">
        <v>0</v>
      </c>
    </row>
    <row r="41" spans="1:14" x14ac:dyDescent="0.25">
      <c r="A41" s="2" t="s">
        <v>224</v>
      </c>
      <c r="B41" t="s">
        <v>246</v>
      </c>
      <c r="C41" t="s">
        <v>228</v>
      </c>
      <c r="D41">
        <v>94.789998523346497</v>
      </c>
      <c r="E41" s="5">
        <v>43607.441157407404</v>
      </c>
      <c r="F41" t="b">
        <v>1</v>
      </c>
      <c r="G41" s="2" t="s">
        <v>296</v>
      </c>
      <c r="H41" s="2" t="s">
        <v>229</v>
      </c>
      <c r="I41" s="2" t="s">
        <v>230</v>
      </c>
      <c r="J41">
        <v>0</v>
      </c>
      <c r="K41" s="2" t="s">
        <v>231</v>
      </c>
      <c r="L41" t="b">
        <v>0</v>
      </c>
      <c r="M41" t="b">
        <v>0</v>
      </c>
      <c r="N41" t="b">
        <v>0</v>
      </c>
    </row>
    <row r="42" spans="1:14" x14ac:dyDescent="0.25">
      <c r="A42" s="2" t="s">
        <v>224</v>
      </c>
      <c r="B42" t="s">
        <v>247</v>
      </c>
      <c r="C42" t="s">
        <v>228</v>
      </c>
      <c r="D42">
        <v>37.601378885013503</v>
      </c>
      <c r="E42" s="5">
        <v>43607.441157407404</v>
      </c>
      <c r="F42" t="b">
        <v>1</v>
      </c>
      <c r="G42" s="2" t="s">
        <v>297</v>
      </c>
      <c r="H42" s="2" t="s">
        <v>229</v>
      </c>
      <c r="I42" s="2" t="s">
        <v>230</v>
      </c>
      <c r="J42">
        <v>0</v>
      </c>
      <c r="K42" s="2" t="s">
        <v>231</v>
      </c>
      <c r="L42" t="b">
        <v>0</v>
      </c>
      <c r="M42" t="b">
        <v>0</v>
      </c>
      <c r="N42" t="b">
        <v>0</v>
      </c>
    </row>
    <row r="43" spans="1:14" x14ac:dyDescent="0.25">
      <c r="A43" s="2" t="s">
        <v>224</v>
      </c>
      <c r="B43" t="s">
        <v>248</v>
      </c>
      <c r="C43" t="s">
        <v>228</v>
      </c>
      <c r="D43">
        <v>88.028576092159796</v>
      </c>
      <c r="E43" s="5">
        <v>43607.441157407404</v>
      </c>
      <c r="F43" t="b">
        <v>1</v>
      </c>
      <c r="G43" s="2" t="s">
        <v>298</v>
      </c>
      <c r="H43" s="2" t="s">
        <v>229</v>
      </c>
      <c r="I43" s="2" t="s">
        <v>230</v>
      </c>
      <c r="J43">
        <v>0</v>
      </c>
      <c r="K43" s="2" t="s">
        <v>231</v>
      </c>
      <c r="L43" t="b">
        <v>0</v>
      </c>
      <c r="M43" t="b">
        <v>0</v>
      </c>
      <c r="N43" t="b">
        <v>0</v>
      </c>
    </row>
    <row r="44" spans="1:14" x14ac:dyDescent="0.25">
      <c r="A44" s="2" t="s">
        <v>224</v>
      </c>
      <c r="B44" t="s">
        <v>249</v>
      </c>
      <c r="C44" t="s">
        <v>228</v>
      </c>
      <c r="D44">
        <v>63.557014979978597</v>
      </c>
      <c r="E44" s="5">
        <v>43607.441157407404</v>
      </c>
      <c r="F44" t="b">
        <v>1</v>
      </c>
      <c r="G44" s="2" t="s">
        <v>299</v>
      </c>
      <c r="H44" s="2" t="s">
        <v>229</v>
      </c>
      <c r="I44" s="2" t="s">
        <v>230</v>
      </c>
      <c r="J44">
        <v>0</v>
      </c>
      <c r="K44" s="2" t="s">
        <v>231</v>
      </c>
      <c r="L44" t="b">
        <v>0</v>
      </c>
      <c r="M44" t="b">
        <v>0</v>
      </c>
      <c r="N44" t="b">
        <v>0</v>
      </c>
    </row>
    <row r="45" spans="1:14" x14ac:dyDescent="0.25">
      <c r="A45" s="2" t="s">
        <v>224</v>
      </c>
      <c r="B45" t="s">
        <v>250</v>
      </c>
      <c r="C45" t="s">
        <v>228</v>
      </c>
      <c r="D45">
        <v>58.958405399195499</v>
      </c>
      <c r="E45" s="5">
        <v>43607.441157407404</v>
      </c>
      <c r="F45" t="b">
        <v>1</v>
      </c>
      <c r="G45" s="2" t="s">
        <v>300</v>
      </c>
      <c r="H45" s="2" t="s">
        <v>229</v>
      </c>
      <c r="I45" s="2" t="s">
        <v>230</v>
      </c>
      <c r="J45">
        <v>0</v>
      </c>
      <c r="K45" s="2" t="s">
        <v>231</v>
      </c>
      <c r="L45" t="b">
        <v>0</v>
      </c>
      <c r="M45" t="b">
        <v>0</v>
      </c>
      <c r="N45" t="b">
        <v>0</v>
      </c>
    </row>
    <row r="46" spans="1:14" x14ac:dyDescent="0.25">
      <c r="A46" s="2" t="s">
        <v>224</v>
      </c>
      <c r="B46" t="s">
        <v>251</v>
      </c>
      <c r="C46" t="s">
        <v>228</v>
      </c>
      <c r="D46">
        <v>7.6069502988869804</v>
      </c>
      <c r="E46" s="5">
        <v>43607.441157407404</v>
      </c>
      <c r="F46" t="b">
        <v>1</v>
      </c>
      <c r="G46" s="2" t="s">
        <v>301</v>
      </c>
      <c r="H46" s="2" t="s">
        <v>229</v>
      </c>
      <c r="I46" s="2" t="s">
        <v>230</v>
      </c>
      <c r="J46">
        <v>0</v>
      </c>
      <c r="K46" s="2" t="s">
        <v>231</v>
      </c>
      <c r="L46" t="b">
        <v>0</v>
      </c>
      <c r="M46" t="b">
        <v>0</v>
      </c>
      <c r="N46" t="b">
        <v>0</v>
      </c>
    </row>
    <row r="47" spans="1:14" x14ac:dyDescent="0.25">
      <c r="A47" s="2" t="s">
        <v>224</v>
      </c>
      <c r="B47" t="s">
        <v>252</v>
      </c>
      <c r="C47" t="s">
        <v>228</v>
      </c>
      <c r="E47" s="5">
        <v>43607.441157407404</v>
      </c>
      <c r="F47" t="b">
        <v>1</v>
      </c>
      <c r="G47" s="2" t="s">
        <v>302</v>
      </c>
      <c r="H47" s="2" t="s">
        <v>229</v>
      </c>
      <c r="I47" s="2" t="s">
        <v>230</v>
      </c>
      <c r="J47">
        <v>0</v>
      </c>
      <c r="K47" s="2" t="s">
        <v>231</v>
      </c>
      <c r="L47" t="b">
        <v>0</v>
      </c>
      <c r="M47" t="b">
        <v>0</v>
      </c>
      <c r="N47" t="b">
        <v>0</v>
      </c>
    </row>
    <row r="48" spans="1:14" x14ac:dyDescent="0.25">
      <c r="A48" s="2" t="s">
        <v>224</v>
      </c>
      <c r="B48" t="s">
        <v>253</v>
      </c>
      <c r="C48" t="s">
        <v>228</v>
      </c>
      <c r="E48" s="5">
        <v>43607.441157407404</v>
      </c>
      <c r="F48" t="b">
        <v>1</v>
      </c>
      <c r="G48" s="2" t="s">
        <v>303</v>
      </c>
      <c r="H48" s="2" t="s">
        <v>229</v>
      </c>
      <c r="I48" s="2" t="s">
        <v>230</v>
      </c>
      <c r="J48">
        <v>0</v>
      </c>
      <c r="K48" s="2" t="s">
        <v>231</v>
      </c>
      <c r="L48" t="b">
        <v>0</v>
      </c>
      <c r="M48" t="b">
        <v>0</v>
      </c>
      <c r="N48" t="b">
        <v>0</v>
      </c>
    </row>
    <row r="49" spans="1:14" x14ac:dyDescent="0.25">
      <c r="A49" s="2" t="s">
        <v>224</v>
      </c>
      <c r="B49" t="s">
        <v>254</v>
      </c>
      <c r="C49" t="s">
        <v>228</v>
      </c>
      <c r="E49" s="5">
        <v>43607.441157407404</v>
      </c>
      <c r="F49" t="b">
        <v>1</v>
      </c>
      <c r="G49" s="2" t="s">
        <v>304</v>
      </c>
      <c r="H49" s="2" t="s">
        <v>229</v>
      </c>
      <c r="I49" s="2" t="s">
        <v>230</v>
      </c>
      <c r="J49">
        <v>0</v>
      </c>
      <c r="K49" s="2" t="s">
        <v>231</v>
      </c>
      <c r="L49" t="b">
        <v>0</v>
      </c>
      <c r="M49" t="b">
        <v>0</v>
      </c>
      <c r="N49" t="b">
        <v>0</v>
      </c>
    </row>
    <row r="50" spans="1:14" x14ac:dyDescent="0.25">
      <c r="A50" s="2" t="s">
        <v>224</v>
      </c>
      <c r="B50" t="s">
        <v>255</v>
      </c>
      <c r="C50" t="s">
        <v>228</v>
      </c>
      <c r="E50" s="5">
        <v>43607.441157407404</v>
      </c>
      <c r="F50" t="b">
        <v>1</v>
      </c>
      <c r="G50" s="2" t="s">
        <v>305</v>
      </c>
      <c r="H50" s="2" t="s">
        <v>229</v>
      </c>
      <c r="I50" s="2" t="s">
        <v>230</v>
      </c>
      <c r="J50">
        <v>0</v>
      </c>
      <c r="K50" s="2" t="s">
        <v>231</v>
      </c>
      <c r="L50" t="b">
        <v>0</v>
      </c>
      <c r="M50" t="b">
        <v>0</v>
      </c>
      <c r="N50" t="b">
        <v>0</v>
      </c>
    </row>
    <row r="51" spans="1:14" x14ac:dyDescent="0.25">
      <c r="A51" s="2" t="s">
        <v>224</v>
      </c>
      <c r="B51" t="s">
        <v>256</v>
      </c>
      <c r="C51" t="s">
        <v>228</v>
      </c>
      <c r="E51" s="5">
        <v>43607.441157407404</v>
      </c>
      <c r="F51" t="b">
        <v>1</v>
      </c>
      <c r="G51" s="2" t="s">
        <v>306</v>
      </c>
      <c r="H51" s="2" t="s">
        <v>229</v>
      </c>
      <c r="I51" s="2" t="s">
        <v>230</v>
      </c>
      <c r="J51">
        <v>0</v>
      </c>
      <c r="K51" s="2" t="s">
        <v>231</v>
      </c>
      <c r="L51" t="b">
        <v>0</v>
      </c>
      <c r="M51" t="b">
        <v>0</v>
      </c>
      <c r="N51" t="b">
        <v>0</v>
      </c>
    </row>
    <row r="52" spans="1:14" x14ac:dyDescent="0.25">
      <c r="A52" s="2" t="s">
        <v>224</v>
      </c>
      <c r="B52" t="s">
        <v>257</v>
      </c>
      <c r="C52" t="s">
        <v>228</v>
      </c>
      <c r="E52" s="5">
        <v>43607.441157407404</v>
      </c>
      <c r="F52" t="b">
        <v>1</v>
      </c>
      <c r="G52" s="2" t="s">
        <v>307</v>
      </c>
      <c r="H52" s="2" t="s">
        <v>229</v>
      </c>
      <c r="I52" s="2" t="s">
        <v>230</v>
      </c>
      <c r="J52">
        <v>0</v>
      </c>
      <c r="K52" s="2" t="s">
        <v>231</v>
      </c>
      <c r="L52" t="b">
        <v>0</v>
      </c>
      <c r="M52" t="b">
        <v>0</v>
      </c>
      <c r="N52" t="b">
        <v>0</v>
      </c>
    </row>
    <row r="53" spans="1:14" x14ac:dyDescent="0.25">
      <c r="A53" s="2" t="s">
        <v>224</v>
      </c>
      <c r="B53" t="s">
        <v>258</v>
      </c>
      <c r="C53" t="s">
        <v>228</v>
      </c>
      <c r="E53" s="5">
        <v>43607.441157407404</v>
      </c>
      <c r="F53" t="b">
        <v>1</v>
      </c>
      <c r="G53" s="2" t="s">
        <v>308</v>
      </c>
      <c r="H53" s="2" t="s">
        <v>229</v>
      </c>
      <c r="I53" s="2" t="s">
        <v>230</v>
      </c>
      <c r="J53">
        <v>0</v>
      </c>
      <c r="K53" s="2" t="s">
        <v>231</v>
      </c>
      <c r="L53" t="b">
        <v>0</v>
      </c>
      <c r="M53" t="b">
        <v>0</v>
      </c>
      <c r="N53" t="b">
        <v>0</v>
      </c>
    </row>
    <row r="54" spans="1:14" x14ac:dyDescent="0.25">
      <c r="A54" s="2" t="s">
        <v>224</v>
      </c>
      <c r="B54" t="s">
        <v>259</v>
      </c>
      <c r="C54" t="s">
        <v>228</v>
      </c>
      <c r="D54">
        <v>9.2111000000000001</v>
      </c>
      <c r="E54" s="5">
        <v>43607.441157407404</v>
      </c>
      <c r="F54" t="b">
        <v>1</v>
      </c>
      <c r="G54" s="2" t="s">
        <v>309</v>
      </c>
      <c r="H54" s="2" t="s">
        <v>229</v>
      </c>
      <c r="I54" s="2" t="s">
        <v>230</v>
      </c>
      <c r="J54">
        <v>0</v>
      </c>
      <c r="K54" s="2" t="s">
        <v>231</v>
      </c>
      <c r="L54" t="b">
        <v>0</v>
      </c>
      <c r="M54" t="b">
        <v>0</v>
      </c>
      <c r="N54" t="b">
        <v>0</v>
      </c>
    </row>
    <row r="55" spans="1:14" x14ac:dyDescent="0.25">
      <c r="A55" s="2" t="s">
        <v>224</v>
      </c>
      <c r="B55" t="s">
        <v>239</v>
      </c>
      <c r="C55" t="s">
        <v>228</v>
      </c>
      <c r="D55">
        <v>42540</v>
      </c>
      <c r="E55" s="5">
        <v>43607.441157407404</v>
      </c>
      <c r="F55" t="b">
        <v>1</v>
      </c>
      <c r="G55" s="2" t="s">
        <v>311</v>
      </c>
      <c r="H55" s="2" t="s">
        <v>229</v>
      </c>
      <c r="I55" s="2" t="s">
        <v>230</v>
      </c>
      <c r="J55">
        <v>0</v>
      </c>
      <c r="K55" s="2" t="s">
        <v>231</v>
      </c>
      <c r="L55" t="b">
        <v>0</v>
      </c>
      <c r="M55" t="b">
        <v>0</v>
      </c>
      <c r="N55" t="b">
        <v>0</v>
      </c>
    </row>
    <row r="56" spans="1:14" x14ac:dyDescent="0.25">
      <c r="A56" s="2" t="s">
        <v>226</v>
      </c>
      <c r="B56" t="s">
        <v>260</v>
      </c>
      <c r="C56" t="s">
        <v>228</v>
      </c>
      <c r="E56" s="5">
        <v>43607.441041666665</v>
      </c>
      <c r="F56" t="b">
        <v>1</v>
      </c>
      <c r="G56" s="2" t="s">
        <v>288</v>
      </c>
      <c r="H56" s="2" t="s">
        <v>229</v>
      </c>
      <c r="I56" s="2" t="s">
        <v>230</v>
      </c>
      <c r="J56">
        <v>0</v>
      </c>
      <c r="K56" s="2" t="s">
        <v>231</v>
      </c>
      <c r="L56" t="b">
        <v>0</v>
      </c>
      <c r="M56" t="b">
        <v>0</v>
      </c>
      <c r="N56" t="b">
        <v>0</v>
      </c>
    </row>
    <row r="57" spans="1:14" x14ac:dyDescent="0.25">
      <c r="A57" s="2" t="s">
        <v>226</v>
      </c>
      <c r="B57" t="s">
        <v>227</v>
      </c>
      <c r="C57" t="s">
        <v>228</v>
      </c>
      <c r="D57">
        <v>31958</v>
      </c>
      <c r="E57" s="5">
        <v>43607.43513888889</v>
      </c>
      <c r="F57" t="b">
        <v>1</v>
      </c>
      <c r="G57" s="2" t="s">
        <v>225</v>
      </c>
      <c r="H57" s="2" t="s">
        <v>229</v>
      </c>
      <c r="I57" s="2" t="s">
        <v>230</v>
      </c>
      <c r="J57">
        <v>0</v>
      </c>
      <c r="K57" s="2" t="s">
        <v>231</v>
      </c>
      <c r="L57" t="b">
        <v>0</v>
      </c>
      <c r="M57" t="b">
        <v>0</v>
      </c>
      <c r="N57" t="b">
        <v>0</v>
      </c>
    </row>
    <row r="58" spans="1:14" x14ac:dyDescent="0.25">
      <c r="A58" s="2" t="s">
        <v>226</v>
      </c>
      <c r="B58" t="s">
        <v>137</v>
      </c>
      <c r="C58" t="s">
        <v>228</v>
      </c>
      <c r="D58">
        <v>157315</v>
      </c>
      <c r="E58" s="5">
        <v>43607.441041666665</v>
      </c>
      <c r="F58" t="b">
        <v>1</v>
      </c>
      <c r="G58" s="2" t="s">
        <v>263</v>
      </c>
      <c r="H58" s="2" t="s">
        <v>229</v>
      </c>
      <c r="I58" s="2" t="s">
        <v>230</v>
      </c>
      <c r="J58">
        <v>0</v>
      </c>
      <c r="K58" s="2" t="s">
        <v>231</v>
      </c>
      <c r="L58" t="b">
        <v>0</v>
      </c>
      <c r="M58" t="b">
        <v>0</v>
      </c>
      <c r="N58" t="b">
        <v>0</v>
      </c>
    </row>
    <row r="59" spans="1:14" x14ac:dyDescent="0.25">
      <c r="A59" s="2" t="s">
        <v>226</v>
      </c>
      <c r="B59" t="s">
        <v>233</v>
      </c>
      <c r="C59" t="s">
        <v>228</v>
      </c>
      <c r="D59">
        <v>19422.4411698648</v>
      </c>
      <c r="E59" s="5">
        <v>43607.441041666665</v>
      </c>
      <c r="F59" t="b">
        <v>1</v>
      </c>
      <c r="G59" s="2" t="s">
        <v>264</v>
      </c>
      <c r="H59" s="2" t="s">
        <v>229</v>
      </c>
      <c r="I59" s="2" t="s">
        <v>230</v>
      </c>
      <c r="J59">
        <v>0</v>
      </c>
      <c r="K59" s="2" t="s">
        <v>231</v>
      </c>
      <c r="L59" t="b">
        <v>0</v>
      </c>
      <c r="M59" t="b">
        <v>0</v>
      </c>
      <c r="N59" t="b">
        <v>0</v>
      </c>
    </row>
    <row r="60" spans="1:14" x14ac:dyDescent="0.25">
      <c r="A60" s="2" t="s">
        <v>226</v>
      </c>
      <c r="B60" t="s">
        <v>235</v>
      </c>
      <c r="C60" t="s">
        <v>228</v>
      </c>
      <c r="D60">
        <v>60568.0787925474</v>
      </c>
      <c r="E60" s="5">
        <v>43607.441041666665</v>
      </c>
      <c r="F60" t="b">
        <v>1</v>
      </c>
      <c r="G60" s="2" t="s">
        <v>265</v>
      </c>
      <c r="H60" s="2" t="s">
        <v>229</v>
      </c>
      <c r="I60" s="2" t="s">
        <v>230</v>
      </c>
      <c r="J60">
        <v>0</v>
      </c>
      <c r="K60" s="2" t="s">
        <v>231</v>
      </c>
      <c r="L60" t="b">
        <v>0</v>
      </c>
      <c r="M60" t="b">
        <v>0</v>
      </c>
      <c r="N60" t="b">
        <v>0</v>
      </c>
    </row>
    <row r="61" spans="1:14" x14ac:dyDescent="0.25">
      <c r="A61" s="2" t="s">
        <v>226</v>
      </c>
      <c r="B61" t="s">
        <v>237</v>
      </c>
      <c r="C61" t="s">
        <v>228</v>
      </c>
      <c r="D61">
        <v>44012</v>
      </c>
      <c r="E61" s="5">
        <v>43607.441041666665</v>
      </c>
      <c r="F61" t="b">
        <v>1</v>
      </c>
      <c r="G61" s="2" t="s">
        <v>266</v>
      </c>
      <c r="H61" s="2" t="s">
        <v>229</v>
      </c>
      <c r="I61" s="2" t="s">
        <v>230</v>
      </c>
      <c r="J61">
        <v>0</v>
      </c>
      <c r="K61" s="2" t="s">
        <v>231</v>
      </c>
      <c r="L61" t="b">
        <v>0</v>
      </c>
      <c r="M61" t="b">
        <v>0</v>
      </c>
      <c r="N61" t="b">
        <v>0</v>
      </c>
    </row>
    <row r="62" spans="1:14" x14ac:dyDescent="0.25">
      <c r="A62" s="2" t="s">
        <v>226</v>
      </c>
      <c r="B62" t="s">
        <v>239</v>
      </c>
      <c r="C62" t="s">
        <v>228</v>
      </c>
      <c r="D62">
        <v>39823</v>
      </c>
      <c r="E62" s="5">
        <v>43607.441041666665</v>
      </c>
      <c r="F62" t="b">
        <v>1</v>
      </c>
      <c r="G62" s="2" t="s">
        <v>267</v>
      </c>
      <c r="H62" s="2" t="s">
        <v>229</v>
      </c>
      <c r="I62" s="2" t="s">
        <v>230</v>
      </c>
      <c r="J62">
        <v>0</v>
      </c>
      <c r="K62" s="2" t="s">
        <v>231</v>
      </c>
      <c r="L62" t="b">
        <v>0</v>
      </c>
      <c r="M62" t="b">
        <v>0</v>
      </c>
      <c r="N62" t="b">
        <v>0</v>
      </c>
    </row>
    <row r="63" spans="1:14" x14ac:dyDescent="0.25">
      <c r="A63" s="2" t="s">
        <v>226</v>
      </c>
      <c r="B63" t="s">
        <v>240</v>
      </c>
      <c r="C63" t="s">
        <v>228</v>
      </c>
      <c r="D63">
        <v>0.60992456602744705</v>
      </c>
      <c r="E63" s="5">
        <v>43607.441041666665</v>
      </c>
      <c r="F63" t="b">
        <v>1</v>
      </c>
      <c r="G63" s="2" t="s">
        <v>268</v>
      </c>
      <c r="H63" s="2" t="s">
        <v>229</v>
      </c>
      <c r="I63" s="2" t="s">
        <v>230</v>
      </c>
      <c r="J63">
        <v>0</v>
      </c>
      <c r="K63" s="2" t="s">
        <v>231</v>
      </c>
      <c r="L63" t="b">
        <v>0</v>
      </c>
      <c r="M63" t="b">
        <v>0</v>
      </c>
      <c r="N63" t="b">
        <v>0</v>
      </c>
    </row>
    <row r="64" spans="1:14" x14ac:dyDescent="0.25">
      <c r="A64" s="2" t="s">
        <v>226</v>
      </c>
      <c r="B64" t="s">
        <v>241</v>
      </c>
      <c r="C64" t="s">
        <v>228</v>
      </c>
      <c r="D64">
        <v>0.69351882078196003</v>
      </c>
      <c r="E64" s="5">
        <v>43607.441041666665</v>
      </c>
      <c r="F64" t="b">
        <v>1</v>
      </c>
      <c r="G64" s="2" t="s">
        <v>269</v>
      </c>
      <c r="H64" s="2" t="s">
        <v>229</v>
      </c>
      <c r="I64" s="2" t="s">
        <v>230</v>
      </c>
      <c r="J64">
        <v>0</v>
      </c>
      <c r="K64" s="2" t="s">
        <v>231</v>
      </c>
      <c r="L64" t="b">
        <v>0</v>
      </c>
      <c r="M64" t="b">
        <v>0</v>
      </c>
      <c r="N64" t="b">
        <v>0</v>
      </c>
    </row>
    <row r="65" spans="1:14" x14ac:dyDescent="0.25">
      <c r="A65" s="2" t="s">
        <v>226</v>
      </c>
      <c r="B65" t="s">
        <v>242</v>
      </c>
      <c r="C65" t="s">
        <v>228</v>
      </c>
      <c r="D65">
        <v>843300</v>
      </c>
      <c r="E65" s="5">
        <v>43607.441041666665</v>
      </c>
      <c r="F65" t="b">
        <v>1</v>
      </c>
      <c r="G65" s="2" t="s">
        <v>270</v>
      </c>
      <c r="H65" s="2" t="s">
        <v>229</v>
      </c>
      <c r="I65" s="2" t="s">
        <v>230</v>
      </c>
      <c r="J65">
        <v>0</v>
      </c>
      <c r="K65" s="2" t="s">
        <v>231</v>
      </c>
      <c r="L65" t="b">
        <v>0</v>
      </c>
      <c r="M65" t="b">
        <v>0</v>
      </c>
      <c r="N65" t="b">
        <v>0</v>
      </c>
    </row>
    <row r="66" spans="1:14" x14ac:dyDescent="0.25">
      <c r="A66" s="2" t="s">
        <v>226</v>
      </c>
      <c r="B66" t="s">
        <v>243</v>
      </c>
      <c r="C66" t="s">
        <v>228</v>
      </c>
      <c r="D66">
        <v>149.71509892912701</v>
      </c>
      <c r="E66" s="5">
        <v>43607.441041666665</v>
      </c>
      <c r="F66" t="b">
        <v>1</v>
      </c>
      <c r="G66" s="2" t="s">
        <v>271</v>
      </c>
      <c r="H66" s="2" t="s">
        <v>229</v>
      </c>
      <c r="I66" s="2" t="s">
        <v>230</v>
      </c>
      <c r="J66">
        <v>0</v>
      </c>
      <c r="K66" s="2" t="s">
        <v>231</v>
      </c>
      <c r="L66" t="b">
        <v>0</v>
      </c>
      <c r="M66" t="b">
        <v>0</v>
      </c>
      <c r="N66" t="b">
        <v>0</v>
      </c>
    </row>
    <row r="67" spans="1:14" x14ac:dyDescent="0.25">
      <c r="A67" s="2" t="s">
        <v>226</v>
      </c>
      <c r="B67" t="s">
        <v>244</v>
      </c>
      <c r="C67" t="s">
        <v>228</v>
      </c>
      <c r="D67">
        <v>47.669711999538698</v>
      </c>
      <c r="E67" s="5">
        <v>43607.441041666665</v>
      </c>
      <c r="F67" t="b">
        <v>1</v>
      </c>
      <c r="G67" s="2" t="s">
        <v>272</v>
      </c>
      <c r="H67" s="2" t="s">
        <v>229</v>
      </c>
      <c r="I67" s="2" t="s">
        <v>230</v>
      </c>
      <c r="J67">
        <v>0</v>
      </c>
      <c r="K67" s="2" t="s">
        <v>231</v>
      </c>
      <c r="L67" t="b">
        <v>0</v>
      </c>
      <c r="M67" t="b">
        <v>0</v>
      </c>
      <c r="N67" t="b">
        <v>0</v>
      </c>
    </row>
    <row r="68" spans="1:14" x14ac:dyDescent="0.25">
      <c r="A68" s="2" t="s">
        <v>226</v>
      </c>
      <c r="B68" t="s">
        <v>245</v>
      </c>
      <c r="C68" t="s">
        <v>228</v>
      </c>
      <c r="E68" s="5">
        <v>43607.441041666665</v>
      </c>
      <c r="F68" t="b">
        <v>1</v>
      </c>
      <c r="G68" s="2" t="s">
        <v>273</v>
      </c>
      <c r="H68" s="2" t="s">
        <v>229</v>
      </c>
      <c r="I68" s="2" t="s">
        <v>230</v>
      </c>
      <c r="J68">
        <v>0</v>
      </c>
      <c r="K68" s="2" t="s">
        <v>231</v>
      </c>
      <c r="L68" t="b">
        <v>0</v>
      </c>
      <c r="M68" t="b">
        <v>0</v>
      </c>
      <c r="N68" t="b">
        <v>0</v>
      </c>
    </row>
    <row r="69" spans="1:14" x14ac:dyDescent="0.25">
      <c r="A69" s="2" t="s">
        <v>226</v>
      </c>
      <c r="B69" t="s">
        <v>246</v>
      </c>
      <c r="C69" t="s">
        <v>228</v>
      </c>
      <c r="D69">
        <v>94.789998523346497</v>
      </c>
      <c r="E69" s="5">
        <v>43607.441041666665</v>
      </c>
      <c r="F69" t="b">
        <v>1</v>
      </c>
      <c r="G69" s="2" t="s">
        <v>274</v>
      </c>
      <c r="H69" s="2" t="s">
        <v>229</v>
      </c>
      <c r="I69" s="2" t="s">
        <v>230</v>
      </c>
      <c r="J69">
        <v>0</v>
      </c>
      <c r="K69" s="2" t="s">
        <v>231</v>
      </c>
      <c r="L69" t="b">
        <v>0</v>
      </c>
      <c r="M69" t="b">
        <v>0</v>
      </c>
      <c r="N69" t="b">
        <v>0</v>
      </c>
    </row>
    <row r="70" spans="1:14" x14ac:dyDescent="0.25">
      <c r="A70" s="2" t="s">
        <v>226</v>
      </c>
      <c r="B70" t="s">
        <v>247</v>
      </c>
      <c r="C70" t="s">
        <v>228</v>
      </c>
      <c r="D70">
        <v>36.327701064038898</v>
      </c>
      <c r="E70" s="5">
        <v>43607.441041666665</v>
      </c>
      <c r="F70" t="b">
        <v>1</v>
      </c>
      <c r="G70" s="2" t="s">
        <v>275</v>
      </c>
      <c r="H70" s="2" t="s">
        <v>229</v>
      </c>
      <c r="I70" s="2" t="s">
        <v>230</v>
      </c>
      <c r="J70">
        <v>0</v>
      </c>
      <c r="K70" s="2" t="s">
        <v>231</v>
      </c>
      <c r="L70" t="b">
        <v>0</v>
      </c>
      <c r="M70" t="b">
        <v>0</v>
      </c>
      <c r="N70" t="b">
        <v>0</v>
      </c>
    </row>
    <row r="71" spans="1:14" x14ac:dyDescent="0.25">
      <c r="A71" s="2" t="s">
        <v>226</v>
      </c>
      <c r="B71" t="s">
        <v>248</v>
      </c>
      <c r="C71" t="s">
        <v>228</v>
      </c>
      <c r="D71">
        <v>86.699958266749107</v>
      </c>
      <c r="E71" s="5">
        <v>43607.441041666665</v>
      </c>
      <c r="F71" t="b">
        <v>1</v>
      </c>
      <c r="G71" s="2" t="s">
        <v>276</v>
      </c>
      <c r="H71" s="2" t="s">
        <v>229</v>
      </c>
      <c r="I71" s="2" t="s">
        <v>230</v>
      </c>
      <c r="J71">
        <v>0</v>
      </c>
      <c r="K71" s="2" t="s">
        <v>231</v>
      </c>
      <c r="L71" t="b">
        <v>0</v>
      </c>
      <c r="M71" t="b">
        <v>0</v>
      </c>
      <c r="N71" t="b">
        <v>0</v>
      </c>
    </row>
    <row r="72" spans="1:14" x14ac:dyDescent="0.25">
      <c r="A72" s="2" t="s">
        <v>226</v>
      </c>
      <c r="B72" t="s">
        <v>249</v>
      </c>
      <c r="C72" t="s">
        <v>228</v>
      </c>
      <c r="D72">
        <v>63.676463274903803</v>
      </c>
      <c r="E72" s="5">
        <v>43607.441041666665</v>
      </c>
      <c r="F72" t="b">
        <v>1</v>
      </c>
      <c r="G72" s="2" t="s">
        <v>277</v>
      </c>
      <c r="H72" s="2" t="s">
        <v>229</v>
      </c>
      <c r="I72" s="2" t="s">
        <v>230</v>
      </c>
      <c r="J72">
        <v>0</v>
      </c>
      <c r="K72" s="2" t="s">
        <v>231</v>
      </c>
      <c r="L72" t="b">
        <v>0</v>
      </c>
      <c r="M72" t="b">
        <v>0</v>
      </c>
      <c r="N72" t="b">
        <v>0</v>
      </c>
    </row>
    <row r="73" spans="1:14" x14ac:dyDescent="0.25">
      <c r="A73" s="2" t="s">
        <v>226</v>
      </c>
      <c r="B73" t="s">
        <v>250</v>
      </c>
      <c r="C73" t="s">
        <v>228</v>
      </c>
      <c r="D73">
        <v>57.814976406852402</v>
      </c>
      <c r="E73" s="5">
        <v>43607.441041666665</v>
      </c>
      <c r="F73" t="b">
        <v>1</v>
      </c>
      <c r="G73" s="2" t="s">
        <v>278</v>
      </c>
      <c r="H73" s="2" t="s">
        <v>229</v>
      </c>
      <c r="I73" s="2" t="s">
        <v>230</v>
      </c>
      <c r="J73">
        <v>0</v>
      </c>
      <c r="K73" s="2" t="s">
        <v>231</v>
      </c>
      <c r="L73" t="b">
        <v>0</v>
      </c>
      <c r="M73" t="b">
        <v>0</v>
      </c>
      <c r="N73" t="b">
        <v>0</v>
      </c>
    </row>
    <row r="74" spans="1:14" x14ac:dyDescent="0.25">
      <c r="A74" s="2" t="s">
        <v>226</v>
      </c>
      <c r="B74" t="s">
        <v>251</v>
      </c>
      <c r="C74" t="s">
        <v>228</v>
      </c>
      <c r="D74">
        <v>7.6066979988358696</v>
      </c>
      <c r="E74" s="5">
        <v>43607.441041666665</v>
      </c>
      <c r="F74" t="b">
        <v>1</v>
      </c>
      <c r="G74" s="2" t="s">
        <v>279</v>
      </c>
      <c r="H74" s="2" t="s">
        <v>229</v>
      </c>
      <c r="I74" s="2" t="s">
        <v>230</v>
      </c>
      <c r="J74">
        <v>0</v>
      </c>
      <c r="K74" s="2" t="s">
        <v>231</v>
      </c>
      <c r="L74" t="b">
        <v>0</v>
      </c>
      <c r="M74" t="b">
        <v>0</v>
      </c>
      <c r="N74" t="b">
        <v>0</v>
      </c>
    </row>
    <row r="75" spans="1:14" x14ac:dyDescent="0.25">
      <c r="A75" s="2" t="s">
        <v>226</v>
      </c>
      <c r="B75" t="s">
        <v>252</v>
      </c>
      <c r="C75" t="s">
        <v>228</v>
      </c>
      <c r="E75" s="5">
        <v>43607.441041666665</v>
      </c>
      <c r="F75" t="b">
        <v>1</v>
      </c>
      <c r="G75" s="2" t="s">
        <v>280</v>
      </c>
      <c r="H75" s="2" t="s">
        <v>229</v>
      </c>
      <c r="I75" s="2" t="s">
        <v>230</v>
      </c>
      <c r="J75">
        <v>0</v>
      </c>
      <c r="K75" s="2" t="s">
        <v>231</v>
      </c>
      <c r="L75" t="b">
        <v>0</v>
      </c>
      <c r="M75" t="b">
        <v>0</v>
      </c>
      <c r="N75" t="b">
        <v>0</v>
      </c>
    </row>
    <row r="76" spans="1:14" x14ac:dyDescent="0.25">
      <c r="A76" s="2" t="s">
        <v>226</v>
      </c>
      <c r="B76" t="s">
        <v>253</v>
      </c>
      <c r="C76" t="s">
        <v>228</v>
      </c>
      <c r="E76" s="5">
        <v>43607.441041666665</v>
      </c>
      <c r="F76" t="b">
        <v>1</v>
      </c>
      <c r="G76" s="2" t="s">
        <v>281</v>
      </c>
      <c r="H76" s="2" t="s">
        <v>229</v>
      </c>
      <c r="I76" s="2" t="s">
        <v>230</v>
      </c>
      <c r="J76">
        <v>0</v>
      </c>
      <c r="K76" s="2" t="s">
        <v>231</v>
      </c>
      <c r="L76" t="b">
        <v>0</v>
      </c>
      <c r="M76" t="b">
        <v>0</v>
      </c>
      <c r="N76" t="b">
        <v>0</v>
      </c>
    </row>
    <row r="77" spans="1:14" x14ac:dyDescent="0.25">
      <c r="A77" s="2" t="s">
        <v>226</v>
      </c>
      <c r="B77" t="s">
        <v>254</v>
      </c>
      <c r="C77" t="s">
        <v>228</v>
      </c>
      <c r="E77" s="5">
        <v>43607.441041666665</v>
      </c>
      <c r="F77" t="b">
        <v>1</v>
      </c>
      <c r="G77" s="2" t="s">
        <v>282</v>
      </c>
      <c r="H77" s="2" t="s">
        <v>229</v>
      </c>
      <c r="I77" s="2" t="s">
        <v>230</v>
      </c>
      <c r="J77">
        <v>0</v>
      </c>
      <c r="K77" s="2" t="s">
        <v>231</v>
      </c>
      <c r="L77" t="b">
        <v>0</v>
      </c>
      <c r="M77" t="b">
        <v>0</v>
      </c>
      <c r="N77" t="b">
        <v>0</v>
      </c>
    </row>
    <row r="78" spans="1:14" x14ac:dyDescent="0.25">
      <c r="A78" s="2" t="s">
        <v>226</v>
      </c>
      <c r="B78" t="s">
        <v>255</v>
      </c>
      <c r="C78" t="s">
        <v>228</v>
      </c>
      <c r="E78" s="5">
        <v>43607.441041666665</v>
      </c>
      <c r="F78" t="b">
        <v>1</v>
      </c>
      <c r="G78" s="2" t="s">
        <v>283</v>
      </c>
      <c r="H78" s="2" t="s">
        <v>229</v>
      </c>
      <c r="I78" s="2" t="s">
        <v>230</v>
      </c>
      <c r="J78">
        <v>0</v>
      </c>
      <c r="K78" s="2" t="s">
        <v>231</v>
      </c>
      <c r="L78" t="b">
        <v>0</v>
      </c>
      <c r="M78" t="b">
        <v>0</v>
      </c>
      <c r="N78" t="b">
        <v>0</v>
      </c>
    </row>
    <row r="79" spans="1:14" x14ac:dyDescent="0.25">
      <c r="A79" s="2" t="s">
        <v>226</v>
      </c>
      <c r="B79" t="s">
        <v>256</v>
      </c>
      <c r="C79" t="s">
        <v>228</v>
      </c>
      <c r="E79" s="5">
        <v>43607.441041666665</v>
      </c>
      <c r="F79" t="b">
        <v>1</v>
      </c>
      <c r="G79" s="2" t="s">
        <v>284</v>
      </c>
      <c r="H79" s="2" t="s">
        <v>229</v>
      </c>
      <c r="I79" s="2" t="s">
        <v>230</v>
      </c>
      <c r="J79">
        <v>0</v>
      </c>
      <c r="K79" s="2" t="s">
        <v>231</v>
      </c>
      <c r="L79" t="b">
        <v>0</v>
      </c>
      <c r="M79" t="b">
        <v>0</v>
      </c>
      <c r="N79" t="b">
        <v>0</v>
      </c>
    </row>
    <row r="80" spans="1:14" x14ac:dyDescent="0.25">
      <c r="A80" s="2" t="s">
        <v>226</v>
      </c>
      <c r="B80" t="s">
        <v>257</v>
      </c>
      <c r="C80" t="s">
        <v>228</v>
      </c>
      <c r="E80" s="5">
        <v>43607.441041666665</v>
      </c>
      <c r="F80" t="b">
        <v>1</v>
      </c>
      <c r="G80" s="2" t="s">
        <v>285</v>
      </c>
      <c r="H80" s="2" t="s">
        <v>229</v>
      </c>
      <c r="I80" s="2" t="s">
        <v>230</v>
      </c>
      <c r="J80">
        <v>0</v>
      </c>
      <c r="K80" s="2" t="s">
        <v>231</v>
      </c>
      <c r="L80" t="b">
        <v>0</v>
      </c>
      <c r="M80" t="b">
        <v>0</v>
      </c>
      <c r="N80" t="b">
        <v>0</v>
      </c>
    </row>
    <row r="81" spans="1:14" x14ac:dyDescent="0.25">
      <c r="A81" s="2" t="s">
        <v>226</v>
      </c>
      <c r="B81" t="s">
        <v>258</v>
      </c>
      <c r="C81" t="s">
        <v>228</v>
      </c>
      <c r="E81" s="5">
        <v>43607.441041666665</v>
      </c>
      <c r="F81" t="b">
        <v>1</v>
      </c>
      <c r="G81" s="2" t="s">
        <v>286</v>
      </c>
      <c r="H81" s="2" t="s">
        <v>229</v>
      </c>
      <c r="I81" s="2" t="s">
        <v>230</v>
      </c>
      <c r="J81">
        <v>0</v>
      </c>
      <c r="K81" s="2" t="s">
        <v>231</v>
      </c>
      <c r="L81" t="b">
        <v>0</v>
      </c>
      <c r="M81" t="b">
        <v>0</v>
      </c>
      <c r="N81" t="b">
        <v>0</v>
      </c>
    </row>
    <row r="82" spans="1:14" x14ac:dyDescent="0.25">
      <c r="A82" s="2" t="s">
        <v>226</v>
      </c>
      <c r="B82" t="s">
        <v>259</v>
      </c>
      <c r="C82" t="s">
        <v>228</v>
      </c>
      <c r="D82">
        <v>9.2111000000000001</v>
      </c>
      <c r="E82" s="5">
        <v>43607.441041666665</v>
      </c>
      <c r="F82" t="b">
        <v>1</v>
      </c>
      <c r="G82" s="2" t="s">
        <v>287</v>
      </c>
      <c r="H82" s="2" t="s">
        <v>229</v>
      </c>
      <c r="I82" s="2" t="s">
        <v>230</v>
      </c>
      <c r="J82">
        <v>0</v>
      </c>
      <c r="K82" s="2" t="s">
        <v>231</v>
      </c>
      <c r="L82" t="b">
        <v>0</v>
      </c>
      <c r="M82" t="b">
        <v>0</v>
      </c>
      <c r="N82" t="b">
        <v>0</v>
      </c>
    </row>
    <row r="83" spans="1:14" x14ac:dyDescent="0.25">
      <c r="A83" s="2" t="s">
        <v>226</v>
      </c>
      <c r="B83" t="s">
        <v>261</v>
      </c>
      <c r="C83" t="s">
        <v>228</v>
      </c>
      <c r="D83">
        <v>263056</v>
      </c>
      <c r="E83" s="5">
        <v>43607.441041666665</v>
      </c>
      <c r="F83" t="b">
        <v>1</v>
      </c>
      <c r="G83" s="2" t="s">
        <v>289</v>
      </c>
      <c r="H83" s="2" t="s">
        <v>229</v>
      </c>
      <c r="I83" s="2" t="s">
        <v>230</v>
      </c>
      <c r="J83">
        <v>0</v>
      </c>
      <c r="K83" s="2" t="s">
        <v>231</v>
      </c>
      <c r="L83" t="b">
        <v>0</v>
      </c>
      <c r="M83" t="b">
        <v>0</v>
      </c>
      <c r="N83" t="b">
        <v>0</v>
      </c>
    </row>
    <row r="84" spans="1:14" x14ac:dyDescent="0.25">
      <c r="A84" s="2"/>
      <c r="E84" s="5"/>
      <c r="G84" s="2"/>
      <c r="H84" s="2"/>
      <c r="I84" s="2"/>
      <c r="K8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5"/>
  <sheetViews>
    <sheetView workbookViewId="0">
      <pane xSplit="1" ySplit="4" topLeftCell="B195" activePane="bottomRight" state="frozen"/>
      <selection pane="topRight" activeCell="B1" sqref="B1"/>
      <selection pane="bottomLeft" activeCell="A2" sqref="A2"/>
      <selection pane="bottomRight" activeCell="AA201" sqref="AA201"/>
    </sheetView>
  </sheetViews>
  <sheetFormatPr defaultRowHeight="15" x14ac:dyDescent="0.25"/>
  <cols>
    <col min="1" max="1" width="10.7109375" bestFit="1" customWidth="1"/>
    <col min="2" max="3" width="8.42578125" bestFit="1" customWidth="1"/>
    <col min="4" max="4" width="12.85546875" bestFit="1" customWidth="1"/>
    <col min="5" max="5" width="11.140625" bestFit="1" customWidth="1"/>
    <col min="6" max="6" width="9.85546875" customWidth="1"/>
    <col min="7" max="7" width="11.42578125" customWidth="1"/>
    <col min="8" max="8" width="10" customWidth="1"/>
    <col min="9" max="10" width="8.5703125" hidden="1" customWidth="1"/>
    <col min="11" max="15" width="8.7109375" hidden="1" customWidth="1"/>
    <col min="16" max="16" width="8.5703125" hidden="1" customWidth="1"/>
    <col min="18" max="18" width="8.5703125" hidden="1" customWidth="1"/>
    <col min="19" max="19" width="9.42578125" hidden="1" customWidth="1"/>
    <col min="20" max="20" width="9.5703125" hidden="1" customWidth="1"/>
    <col min="21" max="25" width="11.7109375" hidden="1" customWidth="1"/>
    <col min="26" max="26" width="12.28515625" customWidth="1"/>
    <col min="27" max="27" width="15.140625" bestFit="1" customWidth="1"/>
    <col min="28" max="29" width="9.140625" customWidth="1"/>
  </cols>
  <sheetData>
    <row r="1" spans="1:34" x14ac:dyDescent="0.25">
      <c r="B1" t="s">
        <v>11</v>
      </c>
      <c r="C1" t="s">
        <v>35</v>
      </c>
      <c r="D1" t="s">
        <v>409</v>
      </c>
      <c r="E1" t="s">
        <v>410</v>
      </c>
      <c r="F1" t="s">
        <v>402</v>
      </c>
      <c r="G1" t="s">
        <v>411</v>
      </c>
      <c r="H1" t="s">
        <v>412</v>
      </c>
      <c r="I1" t="s">
        <v>403</v>
      </c>
      <c r="J1" t="s">
        <v>403</v>
      </c>
      <c r="K1" t="s">
        <v>223</v>
      </c>
      <c r="L1" t="s">
        <v>461</v>
      </c>
      <c r="M1" t="s">
        <v>404</v>
      </c>
      <c r="N1" t="s">
        <v>405</v>
      </c>
      <c r="O1" t="s">
        <v>387</v>
      </c>
      <c r="P1" t="s">
        <v>12</v>
      </c>
      <c r="Q1" t="s">
        <v>463</v>
      </c>
      <c r="R1" t="s">
        <v>30</v>
      </c>
      <c r="S1" t="s">
        <v>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140</v>
      </c>
      <c r="AA1" t="s">
        <v>4</v>
      </c>
      <c r="AB1" t="s">
        <v>471</v>
      </c>
      <c r="AE1" s="142"/>
      <c r="AF1" s="142"/>
      <c r="AG1" s="171"/>
      <c r="AH1" s="171"/>
    </row>
    <row r="2" spans="1:34" x14ac:dyDescent="0.25">
      <c r="A2" t="s">
        <v>225</v>
      </c>
      <c r="B2" t="s">
        <v>147</v>
      </c>
      <c r="C2" t="s">
        <v>36</v>
      </c>
      <c r="D2" t="s">
        <v>146</v>
      </c>
      <c r="E2" t="s">
        <v>145</v>
      </c>
      <c r="F2" t="s">
        <v>143</v>
      </c>
      <c r="G2" t="s">
        <v>199</v>
      </c>
      <c r="H2" t="s">
        <v>144</v>
      </c>
      <c r="I2" t="s">
        <v>142</v>
      </c>
      <c r="J2" t="s">
        <v>202</v>
      </c>
      <c r="K2" t="s">
        <v>218</v>
      </c>
      <c r="P2" t="s">
        <v>37</v>
      </c>
      <c r="Q2" t="s">
        <v>37</v>
      </c>
      <c r="R2" t="s">
        <v>31</v>
      </c>
      <c r="S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Z2" t="s">
        <v>139</v>
      </c>
      <c r="AA2" t="s">
        <v>377</v>
      </c>
      <c r="AB2" t="s">
        <v>472</v>
      </c>
      <c r="AE2" s="142"/>
      <c r="AF2" s="142"/>
    </row>
    <row r="3" spans="1:34" x14ac:dyDescent="0.25">
      <c r="Q3" t="str">
        <f>"ybus.q*1000"</f>
        <v>ybus.q*1000</v>
      </c>
      <c r="R3" t="str">
        <f>"A21_"&amp;R2&amp;"_FIN.q"</f>
        <v>A21_awer_FIN.q</v>
      </c>
      <c r="S3" t="s">
        <v>318</v>
      </c>
      <c r="U3" t="str">
        <f>"A21_"&amp;U2&amp;"_FIN.q"</f>
        <v>A21_rgawqe_FIN.q</v>
      </c>
      <c r="V3" t="str">
        <f>"A21_"&amp;V2&amp;"_FIN.q"</f>
        <v>A21_eer_FIN.q</v>
      </c>
      <c r="W3" t="str">
        <f>"A21_"&amp;W2&amp;"_FIN.q"</f>
        <v>A21_gdpfkp_FIN.q</v>
      </c>
      <c r="X3" t="str">
        <f>"A21_"&amp;X2&amp;"_FIN.q"</f>
        <v>A21_cpif_FIN.q</v>
      </c>
      <c r="Y3" t="str">
        <f>"A21_"&amp;Y2&amp;"_FIN.q"</f>
        <v>A21_rgaf_FIN.q</v>
      </c>
      <c r="AA3" t="str">
        <f>"A21_"&amp;AA2&amp;"_FIN.q"</f>
        <v>A21_MGSL.q_FIN.q</v>
      </c>
      <c r="AB3" t="s">
        <v>472</v>
      </c>
    </row>
    <row r="4" spans="1:34" x14ac:dyDescent="0.25">
      <c r="AB4" s="70"/>
    </row>
    <row r="5" spans="1:34" x14ac:dyDescent="0.25">
      <c r="A5" s="4">
        <v>25658</v>
      </c>
      <c r="B5">
        <v>180827</v>
      </c>
      <c r="D5">
        <v>96017</v>
      </c>
      <c r="E5">
        <v>37172</v>
      </c>
      <c r="F5">
        <v>13228</v>
      </c>
      <c r="G5">
        <v>8080</v>
      </c>
      <c r="H5">
        <v>2768</v>
      </c>
      <c r="I5" s="49">
        <v>1.527063804052011</v>
      </c>
      <c r="J5" s="49">
        <v>1.527063804052011</v>
      </c>
      <c r="K5" s="49">
        <v>21.666162685213184</v>
      </c>
      <c r="L5" s="49">
        <f>K5-J5</f>
        <v>20.139098881161171</v>
      </c>
      <c r="M5" s="49">
        <f>F5/B5*100</f>
        <v>7.3152792448030439</v>
      </c>
      <c r="N5" s="49">
        <f>G5/D5*100</f>
        <v>8.4151764791651491</v>
      </c>
      <c r="O5" s="49"/>
      <c r="AB5" s="69"/>
    </row>
    <row r="6" spans="1:34" x14ac:dyDescent="0.25">
      <c r="A6" s="4">
        <v>25749</v>
      </c>
      <c r="B6">
        <v>185094</v>
      </c>
      <c r="D6">
        <v>97539</v>
      </c>
      <c r="E6">
        <v>38744</v>
      </c>
      <c r="F6">
        <v>13806</v>
      </c>
      <c r="G6">
        <v>8286</v>
      </c>
      <c r="H6">
        <v>3068</v>
      </c>
      <c r="I6" s="49">
        <v>0.19556714471968711</v>
      </c>
      <c r="J6" s="49">
        <v>0.19556714471968711</v>
      </c>
      <c r="K6" s="49">
        <v>20.621468926553671</v>
      </c>
      <c r="L6" s="49">
        <f t="shared" ref="L6:L69" si="0">K6-J6</f>
        <v>20.425901781833986</v>
      </c>
      <c r="M6" s="49">
        <f t="shared" ref="M6:M69" si="1">F6/B6*100</f>
        <v>7.4589127686472816</v>
      </c>
      <c r="N6" s="49">
        <f t="shared" ref="N6:N69" si="2">G6/D6*100</f>
        <v>8.4950635130563157</v>
      </c>
      <c r="O6" s="49">
        <f>(LN(N6)-LN(N5))*100</f>
        <v>0.94484322208443494</v>
      </c>
      <c r="AB6" s="69"/>
    </row>
    <row r="7" spans="1:34" x14ac:dyDescent="0.25">
      <c r="A7" s="4">
        <v>25841</v>
      </c>
      <c r="B7">
        <v>186934</v>
      </c>
      <c r="D7">
        <v>99036</v>
      </c>
      <c r="E7">
        <v>39187</v>
      </c>
      <c r="F7">
        <v>14258</v>
      </c>
      <c r="G7">
        <v>8540</v>
      </c>
      <c r="H7">
        <v>3160</v>
      </c>
      <c r="I7" s="49">
        <v>0</v>
      </c>
      <c r="J7" s="49">
        <v>0</v>
      </c>
      <c r="K7" s="49">
        <v>20.1080095385047</v>
      </c>
      <c r="L7" s="49">
        <f t="shared" si="0"/>
        <v>20.1080095385047</v>
      </c>
      <c r="M7" s="49">
        <f t="shared" si="1"/>
        <v>7.6272909155102875</v>
      </c>
      <c r="N7" s="49">
        <f t="shared" si="2"/>
        <v>8.6231269437376294</v>
      </c>
      <c r="O7" s="49">
        <f t="shared" ref="O7:O70" si="3">(LN(N7)-LN(N6))*100</f>
        <v>1.4962541771848858</v>
      </c>
      <c r="R7" s="49"/>
      <c r="S7" s="49"/>
      <c r="T7" s="49" t="e">
        <f>(S7/S6-1)*100</f>
        <v>#DIV/0!</v>
      </c>
      <c r="AB7" s="69"/>
    </row>
    <row r="8" spans="1:34" x14ac:dyDescent="0.25">
      <c r="A8" s="4">
        <v>25933</v>
      </c>
      <c r="B8">
        <v>188565</v>
      </c>
      <c r="D8">
        <v>98637</v>
      </c>
      <c r="E8">
        <v>40369</v>
      </c>
      <c r="F8">
        <v>14765</v>
      </c>
      <c r="G8">
        <v>8791</v>
      </c>
      <c r="H8">
        <v>3303</v>
      </c>
      <c r="I8" s="49">
        <v>0.81273281408736875</v>
      </c>
      <c r="J8" s="49">
        <v>0.81273281408736875</v>
      </c>
      <c r="K8" s="49">
        <v>21.456146291906535</v>
      </c>
      <c r="L8" s="49">
        <f t="shared" si="0"/>
        <v>20.643413477819166</v>
      </c>
      <c r="M8" s="49">
        <f t="shared" si="1"/>
        <v>7.8301911807599502</v>
      </c>
      <c r="N8" s="49">
        <f t="shared" si="2"/>
        <v>8.912477062359967</v>
      </c>
      <c r="O8" s="49">
        <f t="shared" si="3"/>
        <v>3.3004438698829741</v>
      </c>
      <c r="R8" s="49"/>
      <c r="S8" s="49">
        <v>10.8834104632963</v>
      </c>
      <c r="T8" s="49" t="e">
        <f t="shared" ref="T8:T71" si="4">(S8/S7-1)*100</f>
        <v>#DIV/0!</v>
      </c>
      <c r="AB8" s="69"/>
    </row>
    <row r="9" spans="1:34" x14ac:dyDescent="0.25">
      <c r="A9" s="4">
        <v>26023</v>
      </c>
      <c r="B9">
        <v>187635</v>
      </c>
      <c r="D9">
        <v>98393</v>
      </c>
      <c r="E9">
        <v>39601</v>
      </c>
      <c r="F9">
        <v>14992</v>
      </c>
      <c r="G9">
        <v>9005</v>
      </c>
      <c r="H9">
        <v>3214</v>
      </c>
      <c r="I9" s="49">
        <v>0.52694770544290293</v>
      </c>
      <c r="J9" s="49">
        <v>0.52694770544290293</v>
      </c>
      <c r="K9" s="49">
        <v>20.544290288153682</v>
      </c>
      <c r="L9" s="49">
        <f t="shared" si="0"/>
        <v>20.017342582710778</v>
      </c>
      <c r="M9" s="49">
        <f t="shared" si="1"/>
        <v>7.9899805473392496</v>
      </c>
      <c r="N9" s="49">
        <f t="shared" si="2"/>
        <v>9.1520738263900885</v>
      </c>
      <c r="O9" s="49">
        <f t="shared" si="3"/>
        <v>2.6528289210776101</v>
      </c>
      <c r="P9">
        <v>864.3</v>
      </c>
      <c r="Q9">
        <v>864300</v>
      </c>
      <c r="R9" s="49"/>
      <c r="S9" s="49">
        <v>11.079298871396199</v>
      </c>
      <c r="T9" s="49">
        <f t="shared" si="4"/>
        <v>1.799880733714132</v>
      </c>
      <c r="Z9">
        <v>24613</v>
      </c>
      <c r="AA9">
        <v>40513</v>
      </c>
      <c r="AB9" s="69"/>
    </row>
    <row r="10" spans="1:34" x14ac:dyDescent="0.25">
      <c r="A10" s="4">
        <v>26114</v>
      </c>
      <c r="B10">
        <v>190988</v>
      </c>
      <c r="D10">
        <v>100591</v>
      </c>
      <c r="E10">
        <v>41548</v>
      </c>
      <c r="F10">
        <v>15499</v>
      </c>
      <c r="G10">
        <v>9379</v>
      </c>
      <c r="H10">
        <v>3411</v>
      </c>
      <c r="I10" s="49">
        <v>1.0000645202916316</v>
      </c>
      <c r="J10" s="49">
        <v>1.0000645202916316</v>
      </c>
      <c r="K10" s="49">
        <v>21.420736821730436</v>
      </c>
      <c r="L10" s="49">
        <f t="shared" si="0"/>
        <v>20.420672301438806</v>
      </c>
      <c r="M10" s="49">
        <f t="shared" si="1"/>
        <v>8.1151695394475052</v>
      </c>
      <c r="N10" s="49">
        <f t="shared" si="2"/>
        <v>9.3238957759640524</v>
      </c>
      <c r="O10" s="49">
        <f t="shared" si="3"/>
        <v>1.860004177237462</v>
      </c>
      <c r="P10">
        <v>862.8</v>
      </c>
      <c r="Q10">
        <v>862800</v>
      </c>
      <c r="R10" s="49"/>
      <c r="S10" s="49">
        <v>11.170470251470199</v>
      </c>
      <c r="T10" s="49">
        <f t="shared" si="4"/>
        <v>0.82289846254965937</v>
      </c>
      <c r="Z10">
        <v>24556</v>
      </c>
      <c r="AA10">
        <v>40568</v>
      </c>
      <c r="AB10" s="69"/>
    </row>
    <row r="11" spans="1:34" x14ac:dyDescent="0.25">
      <c r="A11" s="4">
        <v>26206</v>
      </c>
      <c r="B11">
        <v>194393</v>
      </c>
      <c r="D11">
        <v>102376</v>
      </c>
      <c r="E11">
        <v>42501</v>
      </c>
      <c r="F11">
        <v>15996</v>
      </c>
      <c r="G11">
        <v>9635</v>
      </c>
      <c r="H11">
        <v>3543</v>
      </c>
      <c r="I11" s="49">
        <v>1.7566891722930733</v>
      </c>
      <c r="J11" s="49">
        <v>1.7566891722930733</v>
      </c>
      <c r="K11" s="49">
        <v>21.255313828457115</v>
      </c>
      <c r="L11" s="49">
        <f t="shared" si="0"/>
        <v>19.498624656164044</v>
      </c>
      <c r="M11" s="49">
        <f t="shared" si="1"/>
        <v>8.2286913623432945</v>
      </c>
      <c r="N11" s="49">
        <f t="shared" si="2"/>
        <v>9.4113854809721023</v>
      </c>
      <c r="O11" s="49">
        <f t="shared" si="3"/>
        <v>0.9339634647123507</v>
      </c>
      <c r="P11">
        <v>861.3</v>
      </c>
      <c r="Q11">
        <v>861300</v>
      </c>
      <c r="R11" s="49"/>
      <c r="S11" s="49">
        <v>11.4561031012108</v>
      </c>
      <c r="T11" s="49">
        <f t="shared" si="4"/>
        <v>2.5570351409602177</v>
      </c>
      <c r="Z11">
        <v>24464</v>
      </c>
      <c r="AA11">
        <v>40618</v>
      </c>
      <c r="AB11" s="69"/>
    </row>
    <row r="12" spans="1:34" x14ac:dyDescent="0.25">
      <c r="A12" s="4">
        <v>26298</v>
      </c>
      <c r="B12">
        <v>195143</v>
      </c>
      <c r="D12">
        <v>103205</v>
      </c>
      <c r="E12">
        <v>43119</v>
      </c>
      <c r="F12">
        <v>16398</v>
      </c>
      <c r="G12">
        <v>9879</v>
      </c>
      <c r="H12">
        <v>3661</v>
      </c>
      <c r="I12" s="49">
        <v>1.2623490669593853</v>
      </c>
      <c r="J12" s="49">
        <v>1.2623490669593853</v>
      </c>
      <c r="K12" s="49">
        <v>20.801317233809002</v>
      </c>
      <c r="L12" s="49">
        <f t="shared" si="0"/>
        <v>19.538968166849617</v>
      </c>
      <c r="M12" s="49">
        <f t="shared" si="1"/>
        <v>8.4030685189835133</v>
      </c>
      <c r="N12" s="49">
        <f t="shared" si="2"/>
        <v>9.5722106487088805</v>
      </c>
      <c r="O12" s="49">
        <f t="shared" si="3"/>
        <v>1.6943998845081243</v>
      </c>
      <c r="P12">
        <v>861.7</v>
      </c>
      <c r="Q12">
        <v>861700</v>
      </c>
      <c r="R12" s="49"/>
      <c r="S12" s="49">
        <v>11.7464836657907</v>
      </c>
      <c r="T12" s="49">
        <f t="shared" si="4"/>
        <v>2.5347237364615749</v>
      </c>
      <c r="Z12">
        <v>24395</v>
      </c>
      <c r="AA12">
        <v>40658</v>
      </c>
      <c r="AB12" s="69"/>
    </row>
    <row r="13" spans="1:34" x14ac:dyDescent="0.25">
      <c r="A13" s="4">
        <v>26389</v>
      </c>
      <c r="B13">
        <v>195374</v>
      </c>
      <c r="D13">
        <v>104967</v>
      </c>
      <c r="E13">
        <v>42720</v>
      </c>
      <c r="F13">
        <v>16596</v>
      </c>
      <c r="G13">
        <v>10216</v>
      </c>
      <c r="H13">
        <v>3624</v>
      </c>
      <c r="I13" s="49">
        <v>0.31935406121957099</v>
      </c>
      <c r="J13" s="49">
        <v>0.31935406121957099</v>
      </c>
      <c r="K13" s="49">
        <v>20.342251144854181</v>
      </c>
      <c r="L13" s="49">
        <f t="shared" si="0"/>
        <v>20.022897083634611</v>
      </c>
      <c r="M13" s="49">
        <f t="shared" si="1"/>
        <v>8.4944772590006856</v>
      </c>
      <c r="N13" s="49">
        <f t="shared" si="2"/>
        <v>9.7325826212047595</v>
      </c>
      <c r="O13" s="49">
        <f t="shared" si="3"/>
        <v>1.6615113108989998</v>
      </c>
      <c r="P13">
        <v>868.7</v>
      </c>
      <c r="Q13">
        <v>868700</v>
      </c>
      <c r="R13" s="49"/>
      <c r="S13" s="49">
        <v>11.9432156291018</v>
      </c>
      <c r="T13" s="49">
        <f t="shared" si="4"/>
        <v>1.6748157909080685</v>
      </c>
      <c r="Z13">
        <v>24501</v>
      </c>
      <c r="AA13">
        <v>40697</v>
      </c>
      <c r="AB13" s="69"/>
    </row>
    <row r="14" spans="1:34" x14ac:dyDescent="0.25">
      <c r="A14" s="4">
        <v>26480</v>
      </c>
      <c r="B14">
        <v>200521</v>
      </c>
      <c r="D14">
        <v>107348</v>
      </c>
      <c r="E14">
        <v>44135</v>
      </c>
      <c r="F14">
        <v>17383</v>
      </c>
      <c r="G14">
        <v>10560</v>
      </c>
      <c r="H14">
        <v>3810</v>
      </c>
      <c r="I14" s="49">
        <v>0.36242305700972216</v>
      </c>
      <c r="J14" s="49">
        <v>0.36242305700972216</v>
      </c>
      <c r="K14" s="49">
        <v>19.674394523384915</v>
      </c>
      <c r="L14" s="49">
        <f t="shared" si="0"/>
        <v>19.311971466375194</v>
      </c>
      <c r="M14" s="49">
        <f t="shared" si="1"/>
        <v>8.6689174699906744</v>
      </c>
      <c r="N14" s="49">
        <f t="shared" si="2"/>
        <v>9.8371651078734583</v>
      </c>
      <c r="O14" s="49">
        <f t="shared" si="3"/>
        <v>1.0688281089187068</v>
      </c>
      <c r="P14">
        <v>873.1</v>
      </c>
      <c r="Q14">
        <v>873100</v>
      </c>
      <c r="R14" s="49"/>
      <c r="S14" s="49">
        <v>12.2038182307277</v>
      </c>
      <c r="T14" s="49">
        <f t="shared" si="4"/>
        <v>2.1820137031679732</v>
      </c>
      <c r="Z14">
        <v>24542</v>
      </c>
      <c r="AA14">
        <v>40736</v>
      </c>
      <c r="AB14" s="69"/>
    </row>
    <row r="15" spans="1:34" x14ac:dyDescent="0.25">
      <c r="A15" s="4">
        <v>26572</v>
      </c>
      <c r="B15">
        <v>201060</v>
      </c>
      <c r="D15">
        <v>108979</v>
      </c>
      <c r="E15">
        <v>44021</v>
      </c>
      <c r="F15">
        <v>17753</v>
      </c>
      <c r="G15">
        <v>10953</v>
      </c>
      <c r="H15">
        <v>3919</v>
      </c>
      <c r="I15" s="49">
        <v>-1.0927730524418409</v>
      </c>
      <c r="J15" s="49">
        <v>-1.0927730524418409</v>
      </c>
      <c r="K15" s="49">
        <v>18.211006590435417</v>
      </c>
      <c r="L15" s="49">
        <f t="shared" si="0"/>
        <v>19.303779642877259</v>
      </c>
      <c r="M15" s="49">
        <f t="shared" si="1"/>
        <v>8.8297025763453689</v>
      </c>
      <c r="N15" s="49">
        <f t="shared" si="2"/>
        <v>10.050560199671496</v>
      </c>
      <c r="O15" s="49">
        <f t="shared" si="3"/>
        <v>2.1460803450059629</v>
      </c>
      <c r="P15">
        <v>876.7</v>
      </c>
      <c r="Q15">
        <v>876700</v>
      </c>
      <c r="R15" s="49"/>
      <c r="S15" s="49">
        <v>12.5252631418563</v>
      </c>
      <c r="T15" s="49">
        <f t="shared" si="4"/>
        <v>2.6339700006285049</v>
      </c>
      <c r="Z15">
        <v>24585</v>
      </c>
      <c r="AA15">
        <v>40777</v>
      </c>
      <c r="AB15" s="69"/>
    </row>
    <row r="16" spans="1:34" x14ac:dyDescent="0.25">
      <c r="A16" s="4">
        <v>26664</v>
      </c>
      <c r="B16">
        <v>204205</v>
      </c>
      <c r="D16">
        <v>109880</v>
      </c>
      <c r="E16">
        <v>43887</v>
      </c>
      <c r="F16">
        <v>18821</v>
      </c>
      <c r="G16">
        <v>11429</v>
      </c>
      <c r="H16">
        <v>4093</v>
      </c>
      <c r="I16" s="49">
        <v>-0.25503427023006214</v>
      </c>
      <c r="J16" s="49">
        <v>-0.25503427023006214</v>
      </c>
      <c r="K16" s="49">
        <v>20.902183730938845</v>
      </c>
      <c r="L16" s="49">
        <f t="shared" si="0"/>
        <v>21.157218001168907</v>
      </c>
      <c r="M16" s="49">
        <f t="shared" si="1"/>
        <v>9.2167184936705766</v>
      </c>
      <c r="N16" s="49">
        <f t="shared" si="2"/>
        <v>10.401346923917</v>
      </c>
      <c r="O16" s="49">
        <f t="shared" si="3"/>
        <v>3.4306935464035071</v>
      </c>
      <c r="P16">
        <v>881.9</v>
      </c>
      <c r="Q16">
        <v>881900</v>
      </c>
      <c r="R16" s="49"/>
      <c r="S16" s="49">
        <v>13.0284921423196</v>
      </c>
      <c r="T16" s="49">
        <f t="shared" si="4"/>
        <v>4.0177120014479817</v>
      </c>
      <c r="Z16">
        <v>24689</v>
      </c>
      <c r="AA16">
        <v>40821</v>
      </c>
      <c r="AB16" s="69"/>
    </row>
    <row r="17" spans="1:35" x14ac:dyDescent="0.25">
      <c r="A17" s="4">
        <v>26754</v>
      </c>
      <c r="B17">
        <v>214333</v>
      </c>
      <c r="D17">
        <v>114208</v>
      </c>
      <c r="E17">
        <v>46162</v>
      </c>
      <c r="F17">
        <v>20040</v>
      </c>
      <c r="G17">
        <v>12083</v>
      </c>
      <c r="H17">
        <v>4518</v>
      </c>
      <c r="I17" s="49">
        <v>-1.282435129740519</v>
      </c>
      <c r="J17" s="49">
        <v>-1.282435129740519</v>
      </c>
      <c r="K17" s="49">
        <v>19.965069860279442</v>
      </c>
      <c r="L17" s="49">
        <f t="shared" si="0"/>
        <v>21.247504990019962</v>
      </c>
      <c r="M17" s="49">
        <f t="shared" si="1"/>
        <v>9.3499367806170763</v>
      </c>
      <c r="N17" s="49">
        <f t="shared" si="2"/>
        <v>10.579819277108433</v>
      </c>
      <c r="O17" s="49">
        <f t="shared" si="3"/>
        <v>1.7013035049033398</v>
      </c>
      <c r="P17">
        <v>890.6</v>
      </c>
      <c r="Q17">
        <v>890600</v>
      </c>
      <c r="R17" s="49"/>
      <c r="S17" s="49">
        <v>13.5401488479012</v>
      </c>
      <c r="T17" s="49">
        <f t="shared" si="4"/>
        <v>3.9272135254978524</v>
      </c>
      <c r="Z17">
        <v>24903</v>
      </c>
      <c r="AA17">
        <v>40865</v>
      </c>
      <c r="AB17" s="69"/>
      <c r="AI17" s="6"/>
    </row>
    <row r="18" spans="1:35" x14ac:dyDescent="0.25">
      <c r="A18" s="4">
        <v>26845</v>
      </c>
      <c r="B18">
        <v>214628</v>
      </c>
      <c r="D18">
        <v>113436</v>
      </c>
      <c r="E18">
        <v>44638</v>
      </c>
      <c r="F18">
        <v>19862</v>
      </c>
      <c r="G18">
        <v>12168</v>
      </c>
      <c r="H18">
        <v>4517</v>
      </c>
      <c r="I18" s="49">
        <v>-1.4802134729634477</v>
      </c>
      <c r="J18" s="49">
        <v>-1.4802134729634477</v>
      </c>
      <c r="K18" s="49">
        <v>21.246601550699829</v>
      </c>
      <c r="L18" s="49">
        <f t="shared" si="0"/>
        <v>22.726815023663278</v>
      </c>
      <c r="M18" s="49">
        <f t="shared" si="1"/>
        <v>9.2541513688801089</v>
      </c>
      <c r="N18" s="49">
        <f t="shared" si="2"/>
        <v>10.726753411615359</v>
      </c>
      <c r="O18" s="49">
        <f t="shared" si="3"/>
        <v>1.3792594988323081</v>
      </c>
      <c r="P18">
        <v>894.2</v>
      </c>
      <c r="Q18">
        <v>894200</v>
      </c>
      <c r="R18" s="49"/>
      <c r="S18" s="49">
        <v>14.116828951319899</v>
      </c>
      <c r="T18" s="49">
        <f t="shared" si="4"/>
        <v>4.2590381383295295</v>
      </c>
      <c r="Z18">
        <v>24986</v>
      </c>
      <c r="AA18">
        <v>40909</v>
      </c>
      <c r="AB18" s="69"/>
      <c r="AI18" s="6"/>
    </row>
    <row r="19" spans="1:35" x14ac:dyDescent="0.25">
      <c r="A19" s="4">
        <v>26937</v>
      </c>
      <c r="B19">
        <v>212585</v>
      </c>
      <c r="D19">
        <v>114280</v>
      </c>
      <c r="E19">
        <v>43751</v>
      </c>
      <c r="F19">
        <v>20547</v>
      </c>
      <c r="G19">
        <v>12542</v>
      </c>
      <c r="H19">
        <v>4667</v>
      </c>
      <c r="I19" s="49">
        <v>-2.3847763663795201</v>
      </c>
      <c r="J19" s="49">
        <v>-2.3847763663795201</v>
      </c>
      <c r="K19" s="49">
        <v>21.964277023409743</v>
      </c>
      <c r="L19" s="49">
        <f t="shared" si="0"/>
        <v>24.349053389789262</v>
      </c>
      <c r="M19" s="49">
        <f t="shared" si="1"/>
        <v>9.6653103464496564</v>
      </c>
      <c r="N19" s="49">
        <f t="shared" si="2"/>
        <v>10.974798739936997</v>
      </c>
      <c r="O19" s="49">
        <f t="shared" si="3"/>
        <v>2.2860681032512709</v>
      </c>
      <c r="P19">
        <v>893.7</v>
      </c>
      <c r="Q19">
        <v>893700</v>
      </c>
      <c r="R19" s="49"/>
      <c r="S19" s="49">
        <v>14.582621772735299</v>
      </c>
      <c r="T19" s="49">
        <f t="shared" si="4"/>
        <v>3.2995570253179896</v>
      </c>
      <c r="Z19">
        <v>24972</v>
      </c>
      <c r="AA19">
        <v>40952</v>
      </c>
      <c r="AB19" s="69"/>
      <c r="AI19" s="6"/>
    </row>
    <row r="20" spans="1:35" x14ac:dyDescent="0.25">
      <c r="A20" s="4">
        <v>27029</v>
      </c>
      <c r="B20">
        <v>211665</v>
      </c>
      <c r="D20">
        <v>113375</v>
      </c>
      <c r="E20">
        <v>43548</v>
      </c>
      <c r="F20">
        <v>21297</v>
      </c>
      <c r="G20">
        <v>13036</v>
      </c>
      <c r="H20">
        <v>4945</v>
      </c>
      <c r="I20" s="49">
        <v>-3.5310137578062637</v>
      </c>
      <c r="J20" s="49">
        <v>-3.5310137578062637</v>
      </c>
      <c r="K20" s="49">
        <v>22.726205568859463</v>
      </c>
      <c r="L20" s="49">
        <f t="shared" si="0"/>
        <v>26.257219326665727</v>
      </c>
      <c r="M20" s="49">
        <f t="shared" si="1"/>
        <v>10.06165402877188</v>
      </c>
      <c r="N20" s="49">
        <f t="shared" si="2"/>
        <v>11.498125689084896</v>
      </c>
      <c r="O20" s="49">
        <f t="shared" si="3"/>
        <v>4.6582417781757535</v>
      </c>
      <c r="P20">
        <v>893.9</v>
      </c>
      <c r="Q20">
        <v>893900</v>
      </c>
      <c r="R20" s="49"/>
      <c r="S20" s="49">
        <v>15.2785265793246</v>
      </c>
      <c r="T20" s="49">
        <f t="shared" si="4"/>
        <v>4.772151520040202</v>
      </c>
      <c r="Z20">
        <v>24999</v>
      </c>
      <c r="AA20">
        <v>40991</v>
      </c>
      <c r="AB20" s="69"/>
      <c r="AI20" s="6"/>
    </row>
    <row r="21" spans="1:35" x14ac:dyDescent="0.25">
      <c r="A21" s="4">
        <v>27119</v>
      </c>
      <c r="B21">
        <v>205849</v>
      </c>
      <c r="D21">
        <v>111340</v>
      </c>
      <c r="E21">
        <v>43164</v>
      </c>
      <c r="F21">
        <v>21119</v>
      </c>
      <c r="G21">
        <v>13500</v>
      </c>
      <c r="H21">
        <v>5109</v>
      </c>
      <c r="I21" s="49">
        <v>-4.7256025379989586</v>
      </c>
      <c r="J21" s="49">
        <v>-4.7256025379989586</v>
      </c>
      <c r="K21" s="49">
        <v>25.095885221838156</v>
      </c>
      <c r="L21" s="49">
        <f t="shared" si="0"/>
        <v>29.821487759837115</v>
      </c>
      <c r="M21" s="49">
        <f t="shared" si="1"/>
        <v>10.259462032849322</v>
      </c>
      <c r="N21" s="49">
        <f t="shared" si="2"/>
        <v>12.125022453745284</v>
      </c>
      <c r="O21" s="49">
        <f t="shared" si="3"/>
        <v>5.3087250149007836</v>
      </c>
      <c r="P21">
        <v>891.6</v>
      </c>
      <c r="Q21">
        <v>891600</v>
      </c>
      <c r="R21" s="49"/>
      <c r="S21" s="49">
        <v>16.1304486827378</v>
      </c>
      <c r="T21" s="49">
        <f t="shared" si="4"/>
        <v>5.5759441133940824</v>
      </c>
      <c r="Z21">
        <v>24984</v>
      </c>
      <c r="AA21">
        <v>41031</v>
      </c>
      <c r="AB21" s="69"/>
      <c r="AI21" s="6"/>
    </row>
    <row r="22" spans="1:35" x14ac:dyDescent="0.25">
      <c r="A22" s="4">
        <v>27210</v>
      </c>
      <c r="B22">
        <v>208808</v>
      </c>
      <c r="D22">
        <v>111890</v>
      </c>
      <c r="E22">
        <v>40796</v>
      </c>
      <c r="F22">
        <v>22634</v>
      </c>
      <c r="G22">
        <v>14129</v>
      </c>
      <c r="H22">
        <v>5093</v>
      </c>
      <c r="I22" s="49">
        <v>-5.0366704957144117</v>
      </c>
      <c r="J22" s="49">
        <v>-5.0366704957144117</v>
      </c>
      <c r="K22" s="49">
        <v>25.960943712998148</v>
      </c>
      <c r="L22" s="49">
        <f t="shared" si="0"/>
        <v>30.997614208712559</v>
      </c>
      <c r="M22" s="49">
        <f t="shared" si="1"/>
        <v>10.839623002950079</v>
      </c>
      <c r="N22" s="49">
        <f t="shared" si="2"/>
        <v>12.62758065957637</v>
      </c>
      <c r="O22" s="49">
        <f t="shared" si="3"/>
        <v>4.0612074275018895</v>
      </c>
      <c r="P22">
        <v>889.6</v>
      </c>
      <c r="Q22">
        <v>889600</v>
      </c>
      <c r="R22" s="49"/>
      <c r="S22" s="49">
        <v>17.328169001824001</v>
      </c>
      <c r="T22" s="49">
        <f t="shared" si="4"/>
        <v>7.4252139084510116</v>
      </c>
      <c r="Z22">
        <v>25002</v>
      </c>
      <c r="AA22">
        <v>41070</v>
      </c>
      <c r="AB22" s="69"/>
      <c r="AI22" s="6"/>
    </row>
    <row r="23" spans="1:35" x14ac:dyDescent="0.25">
      <c r="A23" s="4">
        <v>27302</v>
      </c>
      <c r="B23">
        <v>210128</v>
      </c>
      <c r="D23">
        <v>112969</v>
      </c>
      <c r="E23">
        <v>40345</v>
      </c>
      <c r="F23">
        <v>23880</v>
      </c>
      <c r="G23">
        <v>14880</v>
      </c>
      <c r="H23">
        <v>5346</v>
      </c>
      <c r="I23" s="49">
        <v>-4.0787269681742044</v>
      </c>
      <c r="J23" s="49">
        <v>-4.0787269681742044</v>
      </c>
      <c r="K23" s="49">
        <v>25.783082077051926</v>
      </c>
      <c r="L23" s="49">
        <f t="shared" si="0"/>
        <v>29.861809045226131</v>
      </c>
      <c r="M23" s="49">
        <f t="shared" si="1"/>
        <v>11.364501637097387</v>
      </c>
      <c r="N23" s="49">
        <f t="shared" si="2"/>
        <v>13.171755083252929</v>
      </c>
      <c r="O23" s="49">
        <f t="shared" si="3"/>
        <v>4.2191407648831891</v>
      </c>
      <c r="P23">
        <v>888.1</v>
      </c>
      <c r="Q23">
        <v>888100</v>
      </c>
      <c r="R23" s="49"/>
      <c r="S23" s="49">
        <v>18.225473031479201</v>
      </c>
      <c r="T23" s="49">
        <f t="shared" si="4"/>
        <v>5.1782968504101357</v>
      </c>
      <c r="Z23">
        <v>25066</v>
      </c>
      <c r="AA23">
        <v>41112</v>
      </c>
      <c r="AB23" s="69"/>
      <c r="AI23" s="6"/>
    </row>
    <row r="24" spans="1:35" x14ac:dyDescent="0.25">
      <c r="A24" s="4">
        <v>27394</v>
      </c>
      <c r="B24">
        <v>207038</v>
      </c>
      <c r="D24">
        <v>113258</v>
      </c>
      <c r="E24">
        <v>40515</v>
      </c>
      <c r="F24">
        <v>24979</v>
      </c>
      <c r="G24">
        <v>15746</v>
      </c>
      <c r="H24">
        <v>5566</v>
      </c>
      <c r="I24" s="49">
        <v>-3.963329196525081</v>
      </c>
      <c r="J24" s="49">
        <v>-3.963329196525081</v>
      </c>
      <c r="K24" s="49">
        <v>24.948957123984147</v>
      </c>
      <c r="L24" s="49">
        <f t="shared" si="0"/>
        <v>28.912286320509228</v>
      </c>
      <c r="M24" s="49">
        <f t="shared" si="1"/>
        <v>12.064934939479709</v>
      </c>
      <c r="N24" s="49">
        <f t="shared" si="2"/>
        <v>13.902770665206873</v>
      </c>
      <c r="O24" s="49">
        <f t="shared" si="3"/>
        <v>5.401337810455864</v>
      </c>
      <c r="P24">
        <v>883.5</v>
      </c>
      <c r="Q24">
        <v>883500</v>
      </c>
      <c r="R24" s="49"/>
      <c r="S24" s="49">
        <v>18.8867186346206</v>
      </c>
      <c r="T24" s="49">
        <f t="shared" si="4"/>
        <v>3.6281395934102179</v>
      </c>
      <c r="Z24">
        <v>25065</v>
      </c>
      <c r="AA24">
        <v>41158</v>
      </c>
      <c r="AB24" s="69"/>
      <c r="AI24" s="6"/>
    </row>
    <row r="25" spans="1:35" x14ac:dyDescent="0.25">
      <c r="A25" s="4">
        <v>27484</v>
      </c>
      <c r="B25">
        <v>207156</v>
      </c>
      <c r="D25">
        <v>112870</v>
      </c>
      <c r="E25">
        <v>39442</v>
      </c>
      <c r="F25">
        <v>26799</v>
      </c>
      <c r="G25">
        <v>16776</v>
      </c>
      <c r="H25">
        <v>5552</v>
      </c>
      <c r="I25" s="49">
        <v>-1.9627598044703161</v>
      </c>
      <c r="J25" s="49">
        <v>-1.9627598044703161</v>
      </c>
      <c r="K25" s="49">
        <v>24.814358744729283</v>
      </c>
      <c r="L25" s="49">
        <f t="shared" si="0"/>
        <v>26.777118549199599</v>
      </c>
      <c r="M25" s="49">
        <f t="shared" si="1"/>
        <v>12.936627469153681</v>
      </c>
      <c r="N25" s="49">
        <f t="shared" si="2"/>
        <v>14.863116860104544</v>
      </c>
      <c r="O25" s="49">
        <f t="shared" si="3"/>
        <v>6.679461691465205</v>
      </c>
      <c r="P25">
        <v>876.9</v>
      </c>
      <c r="Q25">
        <v>876900</v>
      </c>
      <c r="R25" s="49"/>
      <c r="S25" s="49">
        <v>19.5056824144947</v>
      </c>
      <c r="T25" s="49">
        <f t="shared" si="4"/>
        <v>3.2772436114947956</v>
      </c>
      <c r="Z25">
        <v>24996</v>
      </c>
      <c r="AA25">
        <v>41204</v>
      </c>
      <c r="AB25" s="69"/>
      <c r="AI25" s="6"/>
    </row>
    <row r="26" spans="1:35" x14ac:dyDescent="0.25">
      <c r="A26" s="4">
        <v>27575</v>
      </c>
      <c r="B26">
        <v>203755</v>
      </c>
      <c r="D26">
        <v>113096</v>
      </c>
      <c r="E26">
        <v>39274</v>
      </c>
      <c r="F26">
        <v>28112</v>
      </c>
      <c r="G26">
        <v>17719</v>
      </c>
      <c r="H26">
        <v>5853</v>
      </c>
      <c r="I26" s="49">
        <v>-1.0529311326124076</v>
      </c>
      <c r="J26" s="49">
        <v>-1.0529311326124076</v>
      </c>
      <c r="K26" s="49">
        <v>23.562891291974957</v>
      </c>
      <c r="L26" s="49">
        <f t="shared" si="0"/>
        <v>24.615822424587364</v>
      </c>
      <c r="M26" s="49">
        <f t="shared" si="1"/>
        <v>13.796962037741405</v>
      </c>
      <c r="N26" s="49">
        <f t="shared" si="2"/>
        <v>15.667220768196929</v>
      </c>
      <c r="O26" s="49">
        <f t="shared" si="3"/>
        <v>5.2687914979117068</v>
      </c>
      <c r="P26">
        <v>871.4</v>
      </c>
      <c r="Q26">
        <v>871400</v>
      </c>
      <c r="R26" s="49"/>
      <c r="S26" s="49">
        <v>19.980576853027799</v>
      </c>
      <c r="T26" s="49">
        <f t="shared" si="4"/>
        <v>2.4346466247199938</v>
      </c>
      <c r="Z26">
        <v>24955</v>
      </c>
      <c r="AA26">
        <v>41250</v>
      </c>
      <c r="AB26" s="69"/>
      <c r="AI26" s="6"/>
    </row>
    <row r="27" spans="1:35" x14ac:dyDescent="0.25">
      <c r="A27" s="4">
        <v>27667</v>
      </c>
      <c r="B27">
        <v>203060</v>
      </c>
      <c r="D27">
        <v>111902</v>
      </c>
      <c r="E27">
        <v>38689</v>
      </c>
      <c r="F27">
        <v>29242</v>
      </c>
      <c r="G27">
        <v>18241</v>
      </c>
      <c r="H27">
        <v>6106</v>
      </c>
      <c r="I27" s="49">
        <v>-2.2980644278777098</v>
      </c>
      <c r="J27" s="49">
        <v>-2.2980644278777098</v>
      </c>
      <c r="K27" s="49">
        <v>23.626974899117709</v>
      </c>
      <c r="L27" s="49">
        <f t="shared" si="0"/>
        <v>25.925039326995417</v>
      </c>
      <c r="M27" s="49">
        <f t="shared" si="1"/>
        <v>14.400669752782431</v>
      </c>
      <c r="N27" s="49">
        <f t="shared" si="2"/>
        <v>16.300870404461048</v>
      </c>
      <c r="O27" s="49">
        <f t="shared" si="3"/>
        <v>3.9647824834436296</v>
      </c>
      <c r="P27">
        <v>867.4</v>
      </c>
      <c r="Q27">
        <v>867400</v>
      </c>
      <c r="R27" s="49"/>
      <c r="S27" s="49">
        <v>20.578848041762502</v>
      </c>
      <c r="T27" s="49">
        <f t="shared" si="4"/>
        <v>2.9942638450102699</v>
      </c>
      <c r="Z27">
        <v>24918</v>
      </c>
      <c r="AA27">
        <v>41300</v>
      </c>
      <c r="AB27" s="69"/>
      <c r="AI27" s="6"/>
    </row>
    <row r="28" spans="1:35" x14ac:dyDescent="0.25">
      <c r="A28" s="4">
        <v>27759</v>
      </c>
      <c r="B28">
        <v>205390</v>
      </c>
      <c r="D28">
        <v>110945</v>
      </c>
      <c r="E28">
        <v>37578</v>
      </c>
      <c r="F28">
        <v>30874</v>
      </c>
      <c r="G28">
        <v>19012</v>
      </c>
      <c r="H28">
        <v>6107</v>
      </c>
      <c r="I28" s="49">
        <v>-0.72876854311070804</v>
      </c>
      <c r="J28" s="49">
        <v>-0.72876854311070804</v>
      </c>
      <c r="K28" s="49">
        <v>24.370020081622076</v>
      </c>
      <c r="L28" s="49">
        <f t="shared" si="0"/>
        <v>25.098788624732784</v>
      </c>
      <c r="M28" s="49">
        <f t="shared" si="1"/>
        <v>15.031890549685963</v>
      </c>
      <c r="N28" s="49">
        <f t="shared" si="2"/>
        <v>17.136418946324756</v>
      </c>
      <c r="O28" s="49">
        <f t="shared" si="3"/>
        <v>4.9987456287746035</v>
      </c>
      <c r="P28">
        <v>863.6</v>
      </c>
      <c r="Q28">
        <v>863600</v>
      </c>
      <c r="R28" s="49"/>
      <c r="S28" s="49">
        <v>21.554782488019001</v>
      </c>
      <c r="T28" s="49">
        <f t="shared" si="4"/>
        <v>4.7424153396533608</v>
      </c>
      <c r="Z28">
        <v>24864</v>
      </c>
      <c r="AA28">
        <v>41358</v>
      </c>
      <c r="AB28" s="69"/>
      <c r="AI28" s="6"/>
    </row>
    <row r="29" spans="1:35" x14ac:dyDescent="0.25">
      <c r="A29" s="4">
        <v>27850</v>
      </c>
      <c r="B29">
        <v>208792</v>
      </c>
      <c r="D29">
        <v>111685</v>
      </c>
      <c r="E29">
        <v>39451</v>
      </c>
      <c r="F29">
        <v>32430</v>
      </c>
      <c r="G29">
        <v>19900</v>
      </c>
      <c r="H29">
        <v>6466</v>
      </c>
      <c r="I29" s="49">
        <v>0.31760715386987359</v>
      </c>
      <c r="J29" s="49">
        <v>0.31760715386987359</v>
      </c>
      <c r="K29" s="49">
        <v>24.761023743447424</v>
      </c>
      <c r="L29" s="49">
        <f t="shared" si="0"/>
        <v>24.443416589577552</v>
      </c>
      <c r="M29" s="49">
        <f t="shared" si="1"/>
        <v>15.532204299015287</v>
      </c>
      <c r="N29" s="49">
        <f t="shared" si="2"/>
        <v>17.817970183999641</v>
      </c>
      <c r="O29" s="49">
        <f t="shared" si="3"/>
        <v>3.9001547211543475</v>
      </c>
      <c r="P29">
        <v>860.8</v>
      </c>
      <c r="Q29">
        <v>860800</v>
      </c>
      <c r="R29" s="49"/>
      <c r="S29" s="49">
        <v>22.5703131126815</v>
      </c>
      <c r="T29" s="49">
        <f t="shared" si="4"/>
        <v>4.7113935166219978</v>
      </c>
      <c r="Z29">
        <v>24809</v>
      </c>
      <c r="AA29">
        <v>41415</v>
      </c>
      <c r="AB29" s="69"/>
      <c r="AI29" s="6"/>
    </row>
    <row r="30" spans="1:35" x14ac:dyDescent="0.25">
      <c r="A30" s="4">
        <v>27941</v>
      </c>
      <c r="B30">
        <v>208498</v>
      </c>
      <c r="D30">
        <v>112418</v>
      </c>
      <c r="E30">
        <v>39089</v>
      </c>
      <c r="F30">
        <v>33299</v>
      </c>
      <c r="G30">
        <v>20520</v>
      </c>
      <c r="H30">
        <v>6655</v>
      </c>
      <c r="I30" s="49">
        <v>-1.360401213249647</v>
      </c>
      <c r="J30" s="49">
        <v>-1.360401213249647</v>
      </c>
      <c r="K30" s="49">
        <v>26.403195291149885</v>
      </c>
      <c r="L30" s="49">
        <f t="shared" si="0"/>
        <v>27.763596504399533</v>
      </c>
      <c r="M30" s="49">
        <f t="shared" si="1"/>
        <v>15.970896603324732</v>
      </c>
      <c r="N30" s="49">
        <f t="shared" si="2"/>
        <v>18.253304630930987</v>
      </c>
      <c r="O30" s="49">
        <f t="shared" si="3"/>
        <v>2.4138630370714065</v>
      </c>
      <c r="P30">
        <v>860.1</v>
      </c>
      <c r="Q30">
        <v>860100</v>
      </c>
      <c r="R30" s="49"/>
      <c r="S30" s="49">
        <v>23.260912495321101</v>
      </c>
      <c r="T30" s="49">
        <f t="shared" si="4"/>
        <v>3.0597687289130926</v>
      </c>
      <c r="Z30">
        <v>24779</v>
      </c>
      <c r="AA30">
        <v>41473</v>
      </c>
      <c r="AB30" s="69"/>
      <c r="AI30" s="6"/>
    </row>
    <row r="31" spans="1:35" x14ac:dyDescent="0.25">
      <c r="A31" s="4">
        <v>28033</v>
      </c>
      <c r="B31">
        <v>211146</v>
      </c>
      <c r="D31">
        <v>113482</v>
      </c>
      <c r="E31">
        <v>38621</v>
      </c>
      <c r="F31">
        <v>34523</v>
      </c>
      <c r="G31">
        <v>21273</v>
      </c>
      <c r="H31">
        <v>6829</v>
      </c>
      <c r="I31" s="49">
        <v>-1.5323117921385743</v>
      </c>
      <c r="J31" s="49">
        <v>-1.5323117921385743</v>
      </c>
      <c r="K31" s="49">
        <v>26.825594531182112</v>
      </c>
      <c r="L31" s="49">
        <f t="shared" si="0"/>
        <v>28.357906323320687</v>
      </c>
      <c r="M31" s="49">
        <f t="shared" si="1"/>
        <v>16.350297898136834</v>
      </c>
      <c r="N31" s="49">
        <f t="shared" si="2"/>
        <v>18.745704164537109</v>
      </c>
      <c r="O31" s="49">
        <f t="shared" si="3"/>
        <v>2.6618475638014338</v>
      </c>
      <c r="P31">
        <v>861</v>
      </c>
      <c r="Q31">
        <v>861000</v>
      </c>
      <c r="R31" s="49"/>
      <c r="S31" s="49">
        <v>23.784507534417202</v>
      </c>
      <c r="T31" s="49">
        <f t="shared" si="4"/>
        <v>2.2509651725890922</v>
      </c>
      <c r="Z31">
        <v>24768</v>
      </c>
      <c r="AA31">
        <v>41535</v>
      </c>
      <c r="AB31" s="69"/>
      <c r="AI31" s="6"/>
    </row>
    <row r="32" spans="1:35" x14ac:dyDescent="0.25">
      <c r="A32" s="4">
        <v>28125</v>
      </c>
      <c r="B32">
        <v>215617</v>
      </c>
      <c r="D32">
        <v>113713</v>
      </c>
      <c r="E32">
        <v>38891</v>
      </c>
      <c r="F32">
        <v>36649</v>
      </c>
      <c r="G32">
        <v>22424</v>
      </c>
      <c r="H32">
        <v>7126</v>
      </c>
      <c r="I32" s="49">
        <v>-1.061420502605801</v>
      </c>
      <c r="J32" s="49">
        <v>-1.061420502605801</v>
      </c>
      <c r="K32" s="49">
        <v>27.564190018827251</v>
      </c>
      <c r="L32" s="49">
        <f t="shared" si="0"/>
        <v>28.625610521433053</v>
      </c>
      <c r="M32" s="49">
        <f t="shared" si="1"/>
        <v>16.997268304447239</v>
      </c>
      <c r="N32" s="49">
        <f t="shared" si="2"/>
        <v>19.719820952749465</v>
      </c>
      <c r="O32" s="49">
        <f t="shared" si="3"/>
        <v>5.0659654716345148</v>
      </c>
      <c r="P32">
        <v>863.4</v>
      </c>
      <c r="Q32">
        <v>863400</v>
      </c>
      <c r="R32" s="49"/>
      <c r="S32" s="49">
        <v>24.193812412920298</v>
      </c>
      <c r="T32" s="49">
        <f t="shared" si="4"/>
        <v>1.7208885990631195</v>
      </c>
      <c r="Z32">
        <v>24788</v>
      </c>
      <c r="AA32">
        <v>41604</v>
      </c>
      <c r="AB32" s="69"/>
      <c r="AI32" s="6"/>
    </row>
    <row r="33" spans="1:35" x14ac:dyDescent="0.25">
      <c r="A33" s="4">
        <v>28215</v>
      </c>
      <c r="B33">
        <v>215667</v>
      </c>
      <c r="D33">
        <v>111412</v>
      </c>
      <c r="E33">
        <v>37896</v>
      </c>
      <c r="F33">
        <v>38007</v>
      </c>
      <c r="G33">
        <v>23017</v>
      </c>
      <c r="H33">
        <v>7022</v>
      </c>
      <c r="I33" s="49">
        <v>-0.39203304654405763</v>
      </c>
      <c r="J33" s="49">
        <v>-0.39203304654405763</v>
      </c>
      <c r="K33" s="49">
        <v>27.62385876285947</v>
      </c>
      <c r="L33" s="49">
        <f t="shared" si="0"/>
        <v>28.015891809403527</v>
      </c>
      <c r="M33" s="49">
        <f t="shared" si="1"/>
        <v>17.623002128281101</v>
      </c>
      <c r="N33" s="49">
        <f t="shared" si="2"/>
        <v>20.659354468100386</v>
      </c>
      <c r="O33" s="49">
        <f t="shared" si="3"/>
        <v>4.6543948051561479</v>
      </c>
      <c r="P33">
        <v>865.6</v>
      </c>
      <c r="Q33">
        <v>865600</v>
      </c>
      <c r="R33" s="49"/>
      <c r="S33" s="49">
        <v>24.568538954333899</v>
      </c>
      <c r="T33" s="49">
        <f t="shared" si="4"/>
        <v>1.5488528017745695</v>
      </c>
      <c r="Z33">
        <v>24803</v>
      </c>
      <c r="AA33">
        <v>41674</v>
      </c>
      <c r="AB33" s="69"/>
      <c r="AI33" s="6"/>
    </row>
    <row r="34" spans="1:35" x14ac:dyDescent="0.25">
      <c r="A34" s="4">
        <v>28306</v>
      </c>
      <c r="B34">
        <v>214117</v>
      </c>
      <c r="D34">
        <v>111264</v>
      </c>
      <c r="E34">
        <v>40000</v>
      </c>
      <c r="F34">
        <v>39205</v>
      </c>
      <c r="G34">
        <v>23714</v>
      </c>
      <c r="H34">
        <v>7595</v>
      </c>
      <c r="I34" s="49">
        <v>-5.3564596352506058E-2</v>
      </c>
      <c r="J34" s="49">
        <v>-5.3564596352506058E-2</v>
      </c>
      <c r="K34" s="49">
        <v>28.266802703736772</v>
      </c>
      <c r="L34" s="49">
        <f t="shared" si="0"/>
        <v>28.320367300089277</v>
      </c>
      <c r="M34" s="49">
        <f t="shared" si="1"/>
        <v>18.31008280519529</v>
      </c>
      <c r="N34" s="49">
        <f t="shared" si="2"/>
        <v>21.313272936439461</v>
      </c>
      <c r="O34" s="49">
        <f t="shared" si="3"/>
        <v>3.1161803488866546</v>
      </c>
      <c r="P34">
        <v>866.7</v>
      </c>
      <c r="Q34">
        <v>866700</v>
      </c>
      <c r="R34" s="49"/>
      <c r="S34" s="49">
        <v>24.932318179410899</v>
      </c>
      <c r="T34" s="49">
        <f t="shared" si="4"/>
        <v>1.4806709741802981</v>
      </c>
      <c r="Z34">
        <v>24802</v>
      </c>
      <c r="AA34">
        <v>41743</v>
      </c>
      <c r="AB34" s="69"/>
      <c r="AI34" s="6"/>
    </row>
    <row r="35" spans="1:35" x14ac:dyDescent="0.25">
      <c r="A35" s="4">
        <v>28398</v>
      </c>
      <c r="B35">
        <v>215574</v>
      </c>
      <c r="D35">
        <v>112637</v>
      </c>
      <c r="E35">
        <v>39567</v>
      </c>
      <c r="F35">
        <v>40298</v>
      </c>
      <c r="G35">
        <v>24433</v>
      </c>
      <c r="H35">
        <v>7873</v>
      </c>
      <c r="I35" s="49">
        <v>1.7742816020646184</v>
      </c>
      <c r="J35" s="49">
        <v>1.7742816020646184</v>
      </c>
      <c r="K35" s="49">
        <v>28.917067844558041</v>
      </c>
      <c r="L35" s="49">
        <f t="shared" si="0"/>
        <v>27.142786242493422</v>
      </c>
      <c r="M35" s="49">
        <f t="shared" si="1"/>
        <v>18.693348919628527</v>
      </c>
      <c r="N35" s="49">
        <f t="shared" si="2"/>
        <v>21.691806422401164</v>
      </c>
      <c r="O35" s="49">
        <f t="shared" si="3"/>
        <v>1.7604583823878528</v>
      </c>
      <c r="P35">
        <v>867.3</v>
      </c>
      <c r="Q35">
        <v>867300</v>
      </c>
      <c r="R35" s="49"/>
      <c r="S35" s="49">
        <v>25.402348478420102</v>
      </c>
      <c r="T35" s="49">
        <f t="shared" si="4"/>
        <v>1.8852250144848259</v>
      </c>
      <c r="Z35">
        <v>24809</v>
      </c>
      <c r="AA35">
        <v>41813</v>
      </c>
      <c r="AB35" s="69"/>
      <c r="AI35" s="6"/>
    </row>
    <row r="36" spans="1:35" x14ac:dyDescent="0.25">
      <c r="A36" s="4">
        <v>28490</v>
      </c>
      <c r="B36">
        <v>219248</v>
      </c>
      <c r="D36">
        <v>114966</v>
      </c>
      <c r="E36">
        <v>41025</v>
      </c>
      <c r="F36">
        <v>42121</v>
      </c>
      <c r="G36">
        <v>25358</v>
      </c>
      <c r="H36">
        <v>8396</v>
      </c>
      <c r="I36" s="49">
        <v>1.5384250136511479</v>
      </c>
      <c r="J36" s="49">
        <v>1.5384250136511479</v>
      </c>
      <c r="K36" s="49">
        <v>26.905818950167376</v>
      </c>
      <c r="L36" s="49">
        <f t="shared" si="0"/>
        <v>25.36739393651623</v>
      </c>
      <c r="M36" s="49">
        <f t="shared" si="1"/>
        <v>19.211577756695615</v>
      </c>
      <c r="N36" s="49">
        <f t="shared" si="2"/>
        <v>22.056955969591012</v>
      </c>
      <c r="O36" s="49">
        <f t="shared" si="3"/>
        <v>1.6693410595832958</v>
      </c>
      <c r="P36">
        <v>867.8</v>
      </c>
      <c r="Q36">
        <v>867800</v>
      </c>
      <c r="R36" s="49"/>
      <c r="S36" s="49">
        <v>25.9164954043794</v>
      </c>
      <c r="T36" s="49">
        <f t="shared" si="4"/>
        <v>2.024013356072496</v>
      </c>
      <c r="Z36">
        <v>24822</v>
      </c>
      <c r="AA36">
        <v>41886</v>
      </c>
      <c r="AB36" s="69"/>
      <c r="AI36" s="6"/>
    </row>
    <row r="37" spans="1:35" x14ac:dyDescent="0.25">
      <c r="A37" s="4">
        <v>28580</v>
      </c>
      <c r="B37">
        <v>221203</v>
      </c>
      <c r="D37">
        <v>117766</v>
      </c>
      <c r="E37">
        <v>42469</v>
      </c>
      <c r="F37">
        <v>44092</v>
      </c>
      <c r="G37">
        <v>26786</v>
      </c>
      <c r="H37">
        <v>8778</v>
      </c>
      <c r="I37" s="49">
        <v>0.86637031661072306</v>
      </c>
      <c r="J37" s="49">
        <v>0.86637031661072306</v>
      </c>
      <c r="K37" s="49">
        <v>26.415222716138981</v>
      </c>
      <c r="L37" s="49">
        <f t="shared" si="0"/>
        <v>25.548852399528258</v>
      </c>
      <c r="M37" s="49">
        <f t="shared" si="1"/>
        <v>19.932821887587419</v>
      </c>
      <c r="N37" s="49">
        <f t="shared" si="2"/>
        <v>22.745104699149159</v>
      </c>
      <c r="O37" s="49">
        <f t="shared" si="3"/>
        <v>3.0721928565230705</v>
      </c>
      <c r="P37">
        <v>869</v>
      </c>
      <c r="Q37">
        <v>869000</v>
      </c>
      <c r="R37" s="49"/>
      <c r="S37" s="49">
        <v>26.576367355955199</v>
      </c>
      <c r="T37" s="49">
        <f t="shared" si="4"/>
        <v>2.5461465421142249</v>
      </c>
      <c r="Z37">
        <v>24862</v>
      </c>
      <c r="AA37">
        <v>41958</v>
      </c>
      <c r="AB37" s="69"/>
      <c r="AI37" s="6"/>
    </row>
    <row r="38" spans="1:35" x14ac:dyDescent="0.25">
      <c r="A38" s="4">
        <v>28671</v>
      </c>
      <c r="B38">
        <v>223770</v>
      </c>
      <c r="D38">
        <v>117430</v>
      </c>
      <c r="E38">
        <v>42543</v>
      </c>
      <c r="F38">
        <v>45856</v>
      </c>
      <c r="G38">
        <v>27326</v>
      </c>
      <c r="H38">
        <v>9095</v>
      </c>
      <c r="I38" s="49">
        <v>1.6006629448709002</v>
      </c>
      <c r="J38" s="49">
        <v>1.6006629448709002</v>
      </c>
      <c r="K38" s="49">
        <v>26.469818562456389</v>
      </c>
      <c r="L38" s="49">
        <f t="shared" si="0"/>
        <v>24.869155617585488</v>
      </c>
      <c r="M38" s="49">
        <f t="shared" si="1"/>
        <v>20.492469946820396</v>
      </c>
      <c r="N38" s="49">
        <f t="shared" si="2"/>
        <v>23.2700332112748</v>
      </c>
      <c r="O38" s="49">
        <f t="shared" si="3"/>
        <v>2.2816460343936029</v>
      </c>
      <c r="P38">
        <v>870.2</v>
      </c>
      <c r="Q38">
        <v>870200</v>
      </c>
      <c r="R38" s="49"/>
      <c r="S38" s="49">
        <v>27.108287934508201</v>
      </c>
      <c r="T38" s="49">
        <f t="shared" si="4"/>
        <v>2.0014796282299629</v>
      </c>
      <c r="Z38">
        <v>24897</v>
      </c>
      <c r="AA38">
        <v>42030</v>
      </c>
      <c r="AB38" s="69"/>
      <c r="AI38" s="6"/>
    </row>
    <row r="39" spans="1:35" x14ac:dyDescent="0.25">
      <c r="A39" s="4">
        <v>28763</v>
      </c>
      <c r="B39">
        <v>226852</v>
      </c>
      <c r="D39">
        <v>120091</v>
      </c>
      <c r="E39">
        <v>42510</v>
      </c>
      <c r="F39">
        <v>47154</v>
      </c>
      <c r="G39">
        <v>28446</v>
      </c>
      <c r="H39">
        <v>9431</v>
      </c>
      <c r="I39" s="49">
        <v>1.1324596004580736</v>
      </c>
      <c r="J39" s="49">
        <v>1.1324596004580736</v>
      </c>
      <c r="K39" s="49">
        <v>26.296814692284855</v>
      </c>
      <c r="L39" s="49">
        <f t="shared" si="0"/>
        <v>25.164355091826781</v>
      </c>
      <c r="M39" s="49">
        <f t="shared" si="1"/>
        <v>20.786239486537479</v>
      </c>
      <c r="N39" s="49">
        <f t="shared" si="2"/>
        <v>23.687037330024733</v>
      </c>
      <c r="O39" s="49">
        <f t="shared" si="3"/>
        <v>1.7761545882790664</v>
      </c>
      <c r="P39">
        <v>872</v>
      </c>
      <c r="Q39">
        <v>872000</v>
      </c>
      <c r="R39" s="49"/>
      <c r="S39" s="49">
        <v>28.824362019798301</v>
      </c>
      <c r="T39" s="49">
        <f t="shared" si="4"/>
        <v>6.3304406734796981</v>
      </c>
      <c r="Z39">
        <v>24941</v>
      </c>
      <c r="AA39">
        <v>42105</v>
      </c>
      <c r="AB39" s="69"/>
      <c r="AI39" s="6"/>
    </row>
    <row r="40" spans="1:35" x14ac:dyDescent="0.25">
      <c r="A40" s="4">
        <v>28855</v>
      </c>
      <c r="B40">
        <v>228903</v>
      </c>
      <c r="D40">
        <v>119297</v>
      </c>
      <c r="E40">
        <v>42653</v>
      </c>
      <c r="F40">
        <v>48858</v>
      </c>
      <c r="G40">
        <v>29227</v>
      </c>
      <c r="H40">
        <v>9758</v>
      </c>
      <c r="I40" s="49">
        <v>1.569855499611118</v>
      </c>
      <c r="J40" s="49">
        <v>1.569855499611118</v>
      </c>
      <c r="K40" s="49">
        <v>25.922059846903274</v>
      </c>
      <c r="L40" s="49">
        <f t="shared" si="0"/>
        <v>24.352204347292155</v>
      </c>
      <c r="M40" s="49">
        <f t="shared" si="1"/>
        <v>21.344412261962489</v>
      </c>
      <c r="N40" s="49">
        <f t="shared" si="2"/>
        <v>24.499358743304526</v>
      </c>
      <c r="O40" s="49">
        <f t="shared" si="3"/>
        <v>3.3718993055282365</v>
      </c>
      <c r="P40">
        <v>876.6</v>
      </c>
      <c r="Q40">
        <v>876600</v>
      </c>
      <c r="R40" s="49"/>
      <c r="S40" s="49">
        <v>29.780190507882601</v>
      </c>
      <c r="T40" s="49">
        <f t="shared" si="4"/>
        <v>3.3160438639640244</v>
      </c>
      <c r="Z40">
        <v>25059</v>
      </c>
      <c r="AA40">
        <v>42186</v>
      </c>
      <c r="AB40" s="69"/>
      <c r="AI40" s="6"/>
    </row>
    <row r="41" spans="1:35" x14ac:dyDescent="0.25">
      <c r="A41" s="4">
        <v>28945</v>
      </c>
      <c r="B41">
        <v>228088</v>
      </c>
      <c r="D41">
        <v>121409</v>
      </c>
      <c r="E41">
        <v>44838</v>
      </c>
      <c r="F41">
        <v>50402</v>
      </c>
      <c r="G41">
        <v>30569</v>
      </c>
      <c r="H41">
        <v>10297</v>
      </c>
      <c r="I41" s="49">
        <v>-0.95035911273362172</v>
      </c>
      <c r="J41" s="49">
        <v>-0.95035911273362172</v>
      </c>
      <c r="K41" s="49">
        <v>23.935558112773304</v>
      </c>
      <c r="L41" s="49">
        <f t="shared" si="0"/>
        <v>24.885917225506926</v>
      </c>
      <c r="M41" s="49">
        <f t="shared" si="1"/>
        <v>22.09761144821297</v>
      </c>
      <c r="N41" s="49">
        <f t="shared" si="2"/>
        <v>25.178528774637794</v>
      </c>
      <c r="O41" s="49">
        <f t="shared" si="3"/>
        <v>2.7344655113220373</v>
      </c>
      <c r="P41">
        <v>878.6</v>
      </c>
      <c r="Q41">
        <v>878600</v>
      </c>
      <c r="R41" s="49"/>
      <c r="S41" s="49">
        <v>30.785698523451401</v>
      </c>
      <c r="T41" s="49">
        <f t="shared" si="4"/>
        <v>3.3764324486193154</v>
      </c>
      <c r="Z41">
        <v>25113</v>
      </c>
      <c r="AA41">
        <v>42267</v>
      </c>
      <c r="AB41" s="69"/>
      <c r="AI41" s="6"/>
    </row>
    <row r="42" spans="1:35" x14ac:dyDescent="0.25">
      <c r="A42" s="4">
        <v>29036</v>
      </c>
      <c r="B42">
        <v>238126</v>
      </c>
      <c r="D42">
        <v>128249</v>
      </c>
      <c r="E42">
        <v>45872</v>
      </c>
      <c r="F42">
        <v>53904</v>
      </c>
      <c r="G42">
        <v>33003</v>
      </c>
      <c r="H42">
        <v>11162</v>
      </c>
      <c r="I42" s="49">
        <v>0.851513802315227</v>
      </c>
      <c r="J42" s="49">
        <v>0.851513802315227</v>
      </c>
      <c r="K42" s="49">
        <v>27.036954585930545</v>
      </c>
      <c r="L42" s="49">
        <f t="shared" si="0"/>
        <v>26.185440783615316</v>
      </c>
      <c r="M42" s="49">
        <f t="shared" si="1"/>
        <v>22.636755331211209</v>
      </c>
      <c r="N42" s="49">
        <f t="shared" si="2"/>
        <v>25.733533984670448</v>
      </c>
      <c r="O42" s="49">
        <f t="shared" si="3"/>
        <v>2.1803367085283742</v>
      </c>
      <c r="P42">
        <v>879.6</v>
      </c>
      <c r="Q42">
        <v>879600</v>
      </c>
      <c r="R42" s="49"/>
      <c r="S42" s="49">
        <v>32.049434839174602</v>
      </c>
      <c r="T42" s="49">
        <f t="shared" si="4"/>
        <v>4.1049460507142088</v>
      </c>
      <c r="Z42">
        <v>25159</v>
      </c>
      <c r="AA42">
        <v>42348</v>
      </c>
      <c r="AB42" s="69"/>
      <c r="AI42" s="6"/>
    </row>
    <row r="43" spans="1:35" x14ac:dyDescent="0.25">
      <c r="A43" s="4">
        <v>29128</v>
      </c>
      <c r="B43">
        <v>232811</v>
      </c>
      <c r="D43">
        <v>122899</v>
      </c>
      <c r="E43">
        <v>46718</v>
      </c>
      <c r="F43">
        <v>56698</v>
      </c>
      <c r="G43">
        <v>33835</v>
      </c>
      <c r="H43">
        <v>11864</v>
      </c>
      <c r="I43" s="49">
        <v>0.98768916011146779</v>
      </c>
      <c r="J43" s="49">
        <v>0.98768916011146779</v>
      </c>
      <c r="K43" s="49">
        <v>25.635824896821756</v>
      </c>
      <c r="L43" s="49">
        <f t="shared" si="0"/>
        <v>24.648135736710287</v>
      </c>
      <c r="M43" s="49">
        <f t="shared" si="1"/>
        <v>24.353660265193653</v>
      </c>
      <c r="N43" s="49">
        <f t="shared" si="2"/>
        <v>27.530736621127915</v>
      </c>
      <c r="O43" s="49">
        <f t="shared" si="3"/>
        <v>6.750811016592051</v>
      </c>
      <c r="P43">
        <v>880.6</v>
      </c>
      <c r="Q43">
        <v>880600</v>
      </c>
      <c r="R43" s="49"/>
      <c r="S43" s="49">
        <v>32.853903531653202</v>
      </c>
      <c r="T43" s="49">
        <f t="shared" si="4"/>
        <v>2.5100869844209672</v>
      </c>
      <c r="Z43">
        <v>25229</v>
      </c>
      <c r="AA43">
        <v>42432</v>
      </c>
      <c r="AB43" s="69"/>
      <c r="AI43" s="6"/>
    </row>
    <row r="44" spans="1:35" x14ac:dyDescent="0.25">
      <c r="A44" s="4">
        <v>29220</v>
      </c>
      <c r="B44">
        <v>235228</v>
      </c>
      <c r="D44">
        <v>124573</v>
      </c>
      <c r="E44">
        <v>47368</v>
      </c>
      <c r="F44">
        <v>59717</v>
      </c>
      <c r="G44">
        <v>35742</v>
      </c>
      <c r="H44">
        <v>12684</v>
      </c>
      <c r="I44" s="49">
        <v>0.68154796791533401</v>
      </c>
      <c r="J44" s="49">
        <v>0.68154796791533401</v>
      </c>
      <c r="K44" s="49">
        <v>25.70959693219686</v>
      </c>
      <c r="L44" s="49">
        <f t="shared" si="0"/>
        <v>25.028048964281524</v>
      </c>
      <c r="M44" s="49">
        <f t="shared" si="1"/>
        <v>25.386858707296749</v>
      </c>
      <c r="N44" s="49">
        <f t="shared" si="2"/>
        <v>28.691610541610142</v>
      </c>
      <c r="O44" s="49">
        <f t="shared" si="3"/>
        <v>4.1301688579800544</v>
      </c>
      <c r="P44">
        <v>879.8</v>
      </c>
      <c r="Q44">
        <v>879800</v>
      </c>
      <c r="R44" s="49"/>
      <c r="S44" s="49">
        <v>33.614010448800002</v>
      </c>
      <c r="T44" s="49">
        <f t="shared" si="4"/>
        <v>2.313596971557641</v>
      </c>
      <c r="Z44">
        <v>25280</v>
      </c>
      <c r="AA44">
        <v>42521</v>
      </c>
      <c r="AB44" s="69"/>
      <c r="AI44" s="6"/>
    </row>
    <row r="45" spans="1:35" x14ac:dyDescent="0.25">
      <c r="A45" s="4">
        <v>29311</v>
      </c>
      <c r="B45">
        <v>232982</v>
      </c>
      <c r="D45">
        <v>126694</v>
      </c>
      <c r="E45">
        <v>45074</v>
      </c>
      <c r="F45">
        <v>62025</v>
      </c>
      <c r="G45">
        <v>37775</v>
      </c>
      <c r="H45">
        <v>12520</v>
      </c>
      <c r="I45" s="49">
        <v>0.9238210399032647</v>
      </c>
      <c r="J45" s="49">
        <v>0.9238210399032647</v>
      </c>
      <c r="K45" s="49">
        <v>26.126561870213621</v>
      </c>
      <c r="L45" s="49">
        <f t="shared" si="0"/>
        <v>25.202740830310358</v>
      </c>
      <c r="M45" s="49">
        <f t="shared" si="1"/>
        <v>26.622228326651843</v>
      </c>
      <c r="N45" s="49">
        <f t="shared" si="2"/>
        <v>29.815934456248915</v>
      </c>
      <c r="O45" s="49">
        <f t="shared" si="3"/>
        <v>3.84381994903924</v>
      </c>
      <c r="P45">
        <v>875.1</v>
      </c>
      <c r="Q45">
        <v>875100</v>
      </c>
      <c r="R45" s="49"/>
      <c r="S45" s="49">
        <v>34.600568046442703</v>
      </c>
      <c r="T45" s="49">
        <f t="shared" si="4"/>
        <v>2.9349595138176143</v>
      </c>
      <c r="Z45">
        <v>25250</v>
      </c>
      <c r="AA45">
        <v>42610</v>
      </c>
      <c r="AB45" s="69"/>
      <c r="AI45" s="6"/>
    </row>
    <row r="46" spans="1:35" x14ac:dyDescent="0.25">
      <c r="A46" s="4">
        <v>29402</v>
      </c>
      <c r="B46">
        <v>228337</v>
      </c>
      <c r="D46">
        <v>123391</v>
      </c>
      <c r="E46">
        <v>43313</v>
      </c>
      <c r="F46">
        <v>63624</v>
      </c>
      <c r="G46">
        <v>38147</v>
      </c>
      <c r="H46">
        <v>12891</v>
      </c>
      <c r="I46" s="49">
        <v>1.0860681503835032</v>
      </c>
      <c r="J46" s="49">
        <v>1.0860681503835032</v>
      </c>
      <c r="K46" s="49">
        <v>25.380359612724757</v>
      </c>
      <c r="L46" s="49">
        <f t="shared" si="0"/>
        <v>24.294291462341253</v>
      </c>
      <c r="M46" s="49">
        <f t="shared" si="1"/>
        <v>27.864078095096286</v>
      </c>
      <c r="N46" s="49">
        <f t="shared" si="2"/>
        <v>30.915544893873946</v>
      </c>
      <c r="O46" s="49">
        <f t="shared" si="3"/>
        <v>3.6216164504976334</v>
      </c>
      <c r="P46">
        <v>868.2</v>
      </c>
      <c r="Q46">
        <v>868200</v>
      </c>
      <c r="R46" s="49"/>
      <c r="S46" s="49">
        <v>35.843135053876701</v>
      </c>
      <c r="T46" s="49">
        <f t="shared" si="4"/>
        <v>3.5911751673156411</v>
      </c>
      <c r="Z46">
        <v>25190</v>
      </c>
      <c r="AA46">
        <v>42699</v>
      </c>
      <c r="AB46" s="69"/>
      <c r="AI46" s="6"/>
    </row>
    <row r="47" spans="1:35" x14ac:dyDescent="0.25">
      <c r="A47" s="4">
        <v>29494</v>
      </c>
      <c r="B47">
        <v>228108</v>
      </c>
      <c r="D47">
        <v>125019</v>
      </c>
      <c r="E47">
        <v>42543</v>
      </c>
      <c r="F47">
        <v>65948</v>
      </c>
      <c r="G47">
        <v>39523</v>
      </c>
      <c r="H47">
        <v>13182</v>
      </c>
      <c r="I47" s="49">
        <v>2.8567962637229329</v>
      </c>
      <c r="J47" s="49">
        <v>2.8567962637229329</v>
      </c>
      <c r="K47" s="49">
        <v>24.285800934069265</v>
      </c>
      <c r="L47" s="49">
        <f t="shared" si="0"/>
        <v>21.42900467034633</v>
      </c>
      <c r="M47" s="49">
        <f t="shared" si="1"/>
        <v>28.910866782401317</v>
      </c>
      <c r="N47" s="49">
        <f t="shared" si="2"/>
        <v>31.613594733600493</v>
      </c>
      <c r="O47" s="49">
        <f t="shared" si="3"/>
        <v>2.2328112761307306</v>
      </c>
      <c r="P47">
        <v>857.4</v>
      </c>
      <c r="Q47">
        <v>857400</v>
      </c>
      <c r="R47" s="49"/>
      <c r="S47" s="49">
        <v>36.640860021479803</v>
      </c>
      <c r="T47" s="49">
        <f t="shared" si="4"/>
        <v>2.225600429214758</v>
      </c>
      <c r="Z47">
        <v>25050</v>
      </c>
      <c r="AA47">
        <v>42784</v>
      </c>
      <c r="AB47" s="69"/>
      <c r="AI47" s="6"/>
    </row>
    <row r="48" spans="1:35" x14ac:dyDescent="0.25">
      <c r="A48" s="4">
        <v>29586</v>
      </c>
      <c r="B48">
        <v>225615</v>
      </c>
      <c r="D48">
        <v>122643</v>
      </c>
      <c r="E48">
        <v>41932</v>
      </c>
      <c r="F48">
        <v>68066</v>
      </c>
      <c r="G48">
        <v>40469</v>
      </c>
      <c r="H48">
        <v>13450</v>
      </c>
      <c r="I48" s="49">
        <v>3.3056151382481711</v>
      </c>
      <c r="J48" s="49">
        <v>3.3056151382481711</v>
      </c>
      <c r="K48" s="49">
        <v>23.649105280169248</v>
      </c>
      <c r="L48" s="49">
        <f t="shared" si="0"/>
        <v>20.343490141921077</v>
      </c>
      <c r="M48" s="49">
        <f t="shared" si="1"/>
        <v>30.169093367019034</v>
      </c>
      <c r="N48" s="49">
        <f t="shared" si="2"/>
        <v>32.997398954689629</v>
      </c>
      <c r="O48" s="49">
        <f t="shared" si="3"/>
        <v>4.2841497638824055</v>
      </c>
      <c r="P48">
        <v>844.6</v>
      </c>
      <c r="Q48">
        <v>844600</v>
      </c>
      <c r="R48" s="49"/>
      <c r="S48" s="49">
        <v>37.495450287176197</v>
      </c>
      <c r="T48" s="49">
        <f t="shared" si="4"/>
        <v>2.3323422681547745</v>
      </c>
      <c r="Z48">
        <v>24855</v>
      </c>
      <c r="AA48">
        <v>42862</v>
      </c>
      <c r="AB48" s="69"/>
      <c r="AI48" s="6"/>
    </row>
    <row r="49" spans="1:35" x14ac:dyDescent="0.25">
      <c r="A49" s="4">
        <v>29676</v>
      </c>
      <c r="B49">
        <v>225484</v>
      </c>
      <c r="D49">
        <v>124881</v>
      </c>
      <c r="E49">
        <v>39613</v>
      </c>
      <c r="F49">
        <v>69863</v>
      </c>
      <c r="G49">
        <v>42239</v>
      </c>
      <c r="H49">
        <v>13049</v>
      </c>
      <c r="I49" s="49">
        <v>4.0965890385468704</v>
      </c>
      <c r="J49" s="49">
        <v>4.0965890385468704</v>
      </c>
      <c r="K49" s="49">
        <v>23.234043771381131</v>
      </c>
      <c r="L49" s="49">
        <f t="shared" si="0"/>
        <v>19.137454732834261</v>
      </c>
      <c r="M49" s="49">
        <f t="shared" si="1"/>
        <v>30.983573113835128</v>
      </c>
      <c r="N49" s="49">
        <f t="shared" si="2"/>
        <v>33.823399876682601</v>
      </c>
      <c r="O49" s="49">
        <f t="shared" si="3"/>
        <v>2.4724128195742878</v>
      </c>
      <c r="P49">
        <v>832.8</v>
      </c>
      <c r="Q49">
        <v>832800</v>
      </c>
      <c r="R49" s="49"/>
      <c r="S49" s="49">
        <v>38.110927343476803</v>
      </c>
      <c r="T49" s="49">
        <f t="shared" si="4"/>
        <v>1.6414713027492311</v>
      </c>
      <c r="Z49">
        <v>24661</v>
      </c>
      <c r="AA49">
        <v>42940</v>
      </c>
      <c r="AB49" s="69"/>
      <c r="AI49" s="6"/>
    </row>
    <row r="50" spans="1:35" x14ac:dyDescent="0.25">
      <c r="A50" s="4">
        <v>29767</v>
      </c>
      <c r="B50">
        <v>226006</v>
      </c>
      <c r="D50">
        <v>124827</v>
      </c>
      <c r="E50">
        <v>40530</v>
      </c>
      <c r="F50">
        <v>71249</v>
      </c>
      <c r="G50">
        <v>43374</v>
      </c>
      <c r="H50">
        <v>13461</v>
      </c>
      <c r="I50" s="49">
        <v>3.1228508470294321</v>
      </c>
      <c r="J50" s="49">
        <v>3.1228508470294321</v>
      </c>
      <c r="K50" s="49">
        <v>23.636822972954004</v>
      </c>
      <c r="L50" s="49">
        <f t="shared" si="0"/>
        <v>20.513972125924571</v>
      </c>
      <c r="M50" s="49">
        <f t="shared" si="1"/>
        <v>31.525269240639631</v>
      </c>
      <c r="N50" s="49">
        <f t="shared" si="2"/>
        <v>34.747290249705593</v>
      </c>
      <c r="O50" s="49">
        <f t="shared" si="3"/>
        <v>2.6948723543648523</v>
      </c>
      <c r="P50">
        <v>823.7</v>
      </c>
      <c r="Q50">
        <v>823700</v>
      </c>
      <c r="R50" s="49"/>
      <c r="S50" s="49">
        <v>38.918499117844803</v>
      </c>
      <c r="T50" s="49">
        <f t="shared" si="4"/>
        <v>2.1190032115716129</v>
      </c>
      <c r="Z50">
        <v>24495</v>
      </c>
      <c r="AA50">
        <v>43017</v>
      </c>
      <c r="AB50" s="69"/>
      <c r="AI50" s="6"/>
    </row>
    <row r="51" spans="1:35" x14ac:dyDescent="0.25">
      <c r="A51" s="4">
        <v>29859</v>
      </c>
      <c r="B51">
        <v>228469</v>
      </c>
      <c r="D51">
        <v>124923</v>
      </c>
      <c r="E51">
        <v>40866</v>
      </c>
      <c r="F51">
        <v>73221</v>
      </c>
      <c r="G51">
        <v>44432</v>
      </c>
      <c r="H51">
        <v>13746</v>
      </c>
      <c r="I51" s="49">
        <v>1.4763524125592387</v>
      </c>
      <c r="J51" s="49">
        <v>1.4763524125592387</v>
      </c>
      <c r="K51" s="49">
        <v>24.714221329946326</v>
      </c>
      <c r="L51" s="49">
        <f t="shared" si="0"/>
        <v>23.23786891738709</v>
      </c>
      <c r="M51" s="49">
        <f t="shared" si="1"/>
        <v>32.048549256135402</v>
      </c>
      <c r="N51" s="49">
        <f t="shared" si="2"/>
        <v>35.567509585904915</v>
      </c>
      <c r="O51" s="49">
        <f t="shared" si="3"/>
        <v>2.33309785115976</v>
      </c>
      <c r="P51">
        <v>817.8</v>
      </c>
      <c r="Q51">
        <v>817800</v>
      </c>
      <c r="R51" s="49"/>
      <c r="S51" s="49">
        <v>39.347015081182398</v>
      </c>
      <c r="T51" s="49">
        <f t="shared" si="4"/>
        <v>1.1010598379964653</v>
      </c>
      <c r="Z51">
        <v>24355</v>
      </c>
      <c r="AA51">
        <v>43084</v>
      </c>
      <c r="AB51" s="69"/>
      <c r="AI51" s="6"/>
    </row>
    <row r="52" spans="1:35" x14ac:dyDescent="0.25">
      <c r="A52" s="4">
        <v>29951</v>
      </c>
      <c r="B52">
        <v>228748</v>
      </c>
      <c r="D52">
        <v>124584</v>
      </c>
      <c r="E52">
        <v>40376</v>
      </c>
      <c r="F52">
        <v>75507</v>
      </c>
      <c r="G52">
        <v>45815</v>
      </c>
      <c r="H52">
        <v>13922</v>
      </c>
      <c r="I52" s="49">
        <v>1.8832691008780642</v>
      </c>
      <c r="J52" s="49">
        <v>1.8832691008780642</v>
      </c>
      <c r="K52" s="49">
        <v>24.51693220496113</v>
      </c>
      <c r="L52" s="49">
        <f t="shared" si="0"/>
        <v>22.633663104083066</v>
      </c>
      <c r="M52" s="49">
        <f t="shared" si="1"/>
        <v>33.008813191809324</v>
      </c>
      <c r="N52" s="49">
        <f t="shared" si="2"/>
        <v>36.774385153791819</v>
      </c>
      <c r="O52" s="49">
        <f t="shared" si="3"/>
        <v>3.3368978156045337</v>
      </c>
      <c r="P52">
        <v>812.7</v>
      </c>
      <c r="Q52">
        <v>812700</v>
      </c>
      <c r="R52" s="49"/>
      <c r="S52" s="49">
        <v>39.933504310480203</v>
      </c>
      <c r="T52" s="49">
        <f t="shared" si="4"/>
        <v>1.4905558352717119</v>
      </c>
      <c r="Z52">
        <v>24209</v>
      </c>
      <c r="AA52">
        <v>43130</v>
      </c>
      <c r="AB52" s="69"/>
      <c r="AI52" s="6"/>
    </row>
    <row r="53" spans="1:35" x14ac:dyDescent="0.25">
      <c r="A53" s="4">
        <v>30041</v>
      </c>
      <c r="B53">
        <v>229165</v>
      </c>
      <c r="D53">
        <v>125012</v>
      </c>
      <c r="E53">
        <v>40306</v>
      </c>
      <c r="F53">
        <v>77381</v>
      </c>
      <c r="G53">
        <v>46981</v>
      </c>
      <c r="H53">
        <v>13901</v>
      </c>
      <c r="I53" s="49">
        <v>1.842829635181763</v>
      </c>
      <c r="J53" s="49">
        <v>1.842829635181763</v>
      </c>
      <c r="K53" s="49">
        <v>23.593647019294142</v>
      </c>
      <c r="L53" s="49">
        <f t="shared" si="0"/>
        <v>21.750817384112381</v>
      </c>
      <c r="M53" s="49">
        <f t="shared" si="1"/>
        <v>33.766500120000877</v>
      </c>
      <c r="N53" s="49">
        <f t="shared" si="2"/>
        <v>37.58119220554827</v>
      </c>
      <c r="O53" s="49">
        <f t="shared" si="3"/>
        <v>2.1702170738965076</v>
      </c>
      <c r="P53">
        <v>810.2</v>
      </c>
      <c r="Q53">
        <v>810200</v>
      </c>
      <c r="R53" s="49"/>
      <c r="S53" s="49">
        <v>40.404046289513801</v>
      </c>
      <c r="T53" s="49">
        <f t="shared" si="4"/>
        <v>1.1783137672445765</v>
      </c>
      <c r="Z53">
        <v>24120</v>
      </c>
      <c r="AA53">
        <v>43176</v>
      </c>
      <c r="AB53" s="69"/>
      <c r="AI53" s="6"/>
    </row>
    <row r="54" spans="1:35" x14ac:dyDescent="0.25">
      <c r="A54" s="4">
        <v>30132</v>
      </c>
      <c r="B54">
        <v>231570</v>
      </c>
      <c r="D54">
        <v>124921</v>
      </c>
      <c r="E54">
        <v>42145</v>
      </c>
      <c r="F54">
        <v>78901</v>
      </c>
      <c r="G54">
        <v>47727</v>
      </c>
      <c r="H54">
        <v>14647</v>
      </c>
      <c r="I54" s="49">
        <v>1.2179820281111773</v>
      </c>
      <c r="J54" s="49">
        <v>1.2179820281111773</v>
      </c>
      <c r="K54" s="49">
        <v>23.820990861966262</v>
      </c>
      <c r="L54" s="49">
        <f t="shared" si="0"/>
        <v>22.603008833855085</v>
      </c>
      <c r="M54" s="49">
        <f t="shared" si="1"/>
        <v>34.07220278965324</v>
      </c>
      <c r="N54" s="49">
        <f t="shared" si="2"/>
        <v>38.205746031491906</v>
      </c>
      <c r="O54" s="49">
        <f t="shared" si="3"/>
        <v>1.6482206021992241</v>
      </c>
      <c r="P54">
        <v>807</v>
      </c>
      <c r="Q54">
        <v>807000</v>
      </c>
      <c r="R54" s="49"/>
      <c r="S54" s="49">
        <v>40.579843070990101</v>
      </c>
      <c r="T54" s="49">
        <f t="shared" si="4"/>
        <v>0.43509697077523946</v>
      </c>
      <c r="Z54">
        <v>24027</v>
      </c>
      <c r="AA54">
        <v>43222</v>
      </c>
      <c r="AB54" s="69"/>
      <c r="AI54" s="6"/>
    </row>
    <row r="55" spans="1:35" x14ac:dyDescent="0.25">
      <c r="A55" s="4">
        <v>30224</v>
      </c>
      <c r="B55">
        <v>232134</v>
      </c>
      <c r="D55">
        <v>127038</v>
      </c>
      <c r="E55">
        <v>43374</v>
      </c>
      <c r="F55">
        <v>80348</v>
      </c>
      <c r="G55">
        <v>49081</v>
      </c>
      <c r="H55">
        <v>15192</v>
      </c>
      <c r="I55" s="49">
        <v>1.6976153731268979</v>
      </c>
      <c r="J55" s="49">
        <v>1.6976153731268979</v>
      </c>
      <c r="K55" s="49">
        <v>23.38701647831931</v>
      </c>
      <c r="L55" s="49">
        <f t="shared" si="0"/>
        <v>21.689401105192413</v>
      </c>
      <c r="M55" s="49">
        <f t="shared" si="1"/>
        <v>34.612766764024229</v>
      </c>
      <c r="N55" s="49">
        <f t="shared" si="2"/>
        <v>38.634896645098316</v>
      </c>
      <c r="O55" s="49">
        <f t="shared" si="3"/>
        <v>1.1170002246320365</v>
      </c>
      <c r="P55">
        <v>802.2</v>
      </c>
      <c r="Q55">
        <v>802200</v>
      </c>
      <c r="R55" s="49"/>
      <c r="S55" s="49">
        <v>41.2502056137794</v>
      </c>
      <c r="T55" s="49">
        <f t="shared" si="4"/>
        <v>1.6519594263008086</v>
      </c>
      <c r="Z55">
        <v>23901</v>
      </c>
      <c r="AA55">
        <v>43274</v>
      </c>
      <c r="AB55" s="69"/>
      <c r="AI55" s="6"/>
    </row>
    <row r="56" spans="1:35" x14ac:dyDescent="0.25">
      <c r="A56" s="4">
        <v>30316</v>
      </c>
      <c r="B56">
        <v>233752</v>
      </c>
      <c r="D56">
        <v>128136</v>
      </c>
      <c r="E56">
        <v>43861</v>
      </c>
      <c r="F56">
        <v>82582</v>
      </c>
      <c r="G56">
        <v>50635</v>
      </c>
      <c r="H56">
        <v>15681</v>
      </c>
      <c r="I56" s="49">
        <v>2.3310164442614614</v>
      </c>
      <c r="J56" s="49">
        <v>2.3310164442614614</v>
      </c>
      <c r="K56" s="49">
        <v>23.592308251192755</v>
      </c>
      <c r="L56" s="49">
        <f t="shared" si="0"/>
        <v>21.261291806931293</v>
      </c>
      <c r="M56" s="49">
        <f t="shared" si="1"/>
        <v>35.328895581642087</v>
      </c>
      <c r="N56" s="49">
        <f t="shared" si="2"/>
        <v>39.516607354685647</v>
      </c>
      <c r="O56" s="49">
        <f t="shared" si="3"/>
        <v>2.2565096686836927</v>
      </c>
      <c r="P56">
        <v>796.3</v>
      </c>
      <c r="Q56">
        <v>796300</v>
      </c>
      <c r="R56" s="49"/>
      <c r="S56" s="49">
        <v>41.797170545178197</v>
      </c>
      <c r="T56" s="49">
        <f t="shared" si="4"/>
        <v>1.3259689818760245</v>
      </c>
      <c r="Z56">
        <v>23755</v>
      </c>
      <c r="AA56">
        <v>43337</v>
      </c>
      <c r="AB56" s="69"/>
      <c r="AI56" s="6"/>
    </row>
    <row r="57" spans="1:35" x14ac:dyDescent="0.25">
      <c r="A57" s="4">
        <v>30406</v>
      </c>
      <c r="B57">
        <v>238082</v>
      </c>
      <c r="D57">
        <v>130103</v>
      </c>
      <c r="E57">
        <v>45155</v>
      </c>
      <c r="F57">
        <v>85542</v>
      </c>
      <c r="G57">
        <v>52133</v>
      </c>
      <c r="H57">
        <v>15931</v>
      </c>
      <c r="I57" s="49">
        <v>1.2075939304669052</v>
      </c>
      <c r="J57" s="49">
        <v>1.2075939304669052</v>
      </c>
      <c r="K57" s="49">
        <v>23.338243202169696</v>
      </c>
      <c r="L57" s="49">
        <f t="shared" si="0"/>
        <v>22.13064927170279</v>
      </c>
      <c r="M57" s="49">
        <f t="shared" si="1"/>
        <v>35.92963768785544</v>
      </c>
      <c r="N57" s="49">
        <f t="shared" si="2"/>
        <v>40.070559479796778</v>
      </c>
      <c r="O57" s="49">
        <f t="shared" si="3"/>
        <v>1.3920864204671091</v>
      </c>
      <c r="P57">
        <v>791.7</v>
      </c>
      <c r="Q57">
        <v>791700</v>
      </c>
      <c r="R57" s="49"/>
      <c r="S57" s="49">
        <v>42.0791576175383</v>
      </c>
      <c r="T57" s="49">
        <f t="shared" si="4"/>
        <v>0.67465588862123393</v>
      </c>
      <c r="Z57">
        <v>23651</v>
      </c>
      <c r="AA57">
        <v>43399</v>
      </c>
      <c r="AB57" s="69"/>
      <c r="AI57" s="6"/>
    </row>
    <row r="58" spans="1:35" x14ac:dyDescent="0.25">
      <c r="A58" s="4">
        <v>30497</v>
      </c>
      <c r="B58">
        <v>240053</v>
      </c>
      <c r="D58">
        <v>130944</v>
      </c>
      <c r="E58">
        <v>44618</v>
      </c>
      <c r="F58">
        <v>86316</v>
      </c>
      <c r="G58">
        <v>53021</v>
      </c>
      <c r="H58">
        <v>15824</v>
      </c>
      <c r="I58" s="49">
        <v>0.59664488623198486</v>
      </c>
      <c r="J58" s="49">
        <v>0.59664488623198486</v>
      </c>
      <c r="K58" s="49">
        <v>23.466101302191948</v>
      </c>
      <c r="L58" s="49">
        <f t="shared" si="0"/>
        <v>22.869456415959963</v>
      </c>
      <c r="M58" s="49">
        <f t="shared" si="1"/>
        <v>35.957059482697574</v>
      </c>
      <c r="N58" s="49">
        <f t="shared" si="2"/>
        <v>40.491355083088955</v>
      </c>
      <c r="O58" s="49">
        <f t="shared" si="3"/>
        <v>1.0446609478227842</v>
      </c>
      <c r="P58">
        <v>790.8</v>
      </c>
      <c r="Q58">
        <v>790800</v>
      </c>
      <c r="R58" s="49"/>
      <c r="S58" s="49">
        <v>42.517782951996402</v>
      </c>
      <c r="T58" s="49">
        <f t="shared" si="4"/>
        <v>1.0423814527011466</v>
      </c>
      <c r="Z58">
        <v>23647</v>
      </c>
      <c r="AA58">
        <v>43462</v>
      </c>
      <c r="AB58" s="69"/>
      <c r="AI58" s="6"/>
    </row>
    <row r="59" spans="1:35" x14ac:dyDescent="0.25">
      <c r="A59" s="4">
        <v>30589</v>
      </c>
      <c r="B59">
        <v>242654</v>
      </c>
      <c r="D59">
        <v>133092</v>
      </c>
      <c r="E59">
        <v>45043</v>
      </c>
      <c r="F59">
        <v>88459</v>
      </c>
      <c r="G59">
        <v>54413</v>
      </c>
      <c r="H59">
        <v>16319</v>
      </c>
      <c r="I59" s="49">
        <v>1.2016866570953775</v>
      </c>
      <c r="J59" s="49">
        <v>1.2016866570953775</v>
      </c>
      <c r="K59" s="49">
        <v>23.860771656925809</v>
      </c>
      <c r="L59" s="49">
        <f t="shared" si="0"/>
        <v>22.659084999830434</v>
      </c>
      <c r="M59" s="49">
        <f t="shared" si="1"/>
        <v>36.454787475170406</v>
      </c>
      <c r="N59" s="49">
        <f t="shared" si="2"/>
        <v>40.883749586752025</v>
      </c>
      <c r="O59" s="49">
        <f t="shared" si="3"/>
        <v>0.96441668894522437</v>
      </c>
      <c r="P59">
        <v>796.1</v>
      </c>
      <c r="Q59">
        <v>796100</v>
      </c>
      <c r="R59" s="49"/>
      <c r="S59" s="49">
        <v>42.963215763580202</v>
      </c>
      <c r="T59" s="49">
        <f t="shared" si="4"/>
        <v>1.0476388481654997</v>
      </c>
      <c r="Z59">
        <v>23809</v>
      </c>
      <c r="AA59">
        <v>43527</v>
      </c>
      <c r="AB59" s="69"/>
      <c r="AI59" s="6"/>
    </row>
    <row r="60" spans="1:35" x14ac:dyDescent="0.25">
      <c r="A60" s="4">
        <v>30681</v>
      </c>
      <c r="B60">
        <v>244720</v>
      </c>
      <c r="D60">
        <v>133164</v>
      </c>
      <c r="E60">
        <v>47140</v>
      </c>
      <c r="F60">
        <v>90734</v>
      </c>
      <c r="G60">
        <v>55238</v>
      </c>
      <c r="H60">
        <v>17362</v>
      </c>
      <c r="I60" s="49">
        <v>0.74062644653602838</v>
      </c>
      <c r="J60" s="49">
        <v>0.74062644653602838</v>
      </c>
      <c r="K60" s="49">
        <v>23.820177662177354</v>
      </c>
      <c r="L60" s="49">
        <f t="shared" si="0"/>
        <v>23.079551215641324</v>
      </c>
      <c r="M60" s="49">
        <f t="shared" si="1"/>
        <v>37.076659038901596</v>
      </c>
      <c r="N60" s="49">
        <f t="shared" si="2"/>
        <v>41.481181099996995</v>
      </c>
      <c r="O60" s="49">
        <f t="shared" si="3"/>
        <v>1.4507193440538302</v>
      </c>
      <c r="P60">
        <v>802.8</v>
      </c>
      <c r="Q60">
        <v>802800</v>
      </c>
      <c r="R60" s="49"/>
      <c r="S60" s="49">
        <v>43.451326229907899</v>
      </c>
      <c r="T60" s="49">
        <f t="shared" si="4"/>
        <v>1.1361125038071851</v>
      </c>
      <c r="Z60">
        <v>23994</v>
      </c>
      <c r="AA60">
        <v>43595</v>
      </c>
      <c r="AB60" s="69"/>
      <c r="AI60" s="6"/>
    </row>
    <row r="61" spans="1:35" x14ac:dyDescent="0.25">
      <c r="A61" s="4">
        <v>30772</v>
      </c>
      <c r="B61">
        <v>246424</v>
      </c>
      <c r="D61">
        <v>133995</v>
      </c>
      <c r="E61">
        <v>48156</v>
      </c>
      <c r="F61">
        <v>91524</v>
      </c>
      <c r="G61">
        <v>56321</v>
      </c>
      <c r="H61">
        <v>17707</v>
      </c>
      <c r="I61" s="49">
        <v>0.97242253398015821</v>
      </c>
      <c r="J61" s="49">
        <v>0.97242253398015821</v>
      </c>
      <c r="K61" s="49">
        <v>24.591364013810583</v>
      </c>
      <c r="L61" s="49">
        <f t="shared" si="0"/>
        <v>23.618941479830426</v>
      </c>
      <c r="M61" s="49">
        <f t="shared" si="1"/>
        <v>37.140862902963995</v>
      </c>
      <c r="N61" s="49">
        <f t="shared" si="2"/>
        <v>42.032165379305198</v>
      </c>
      <c r="O61" s="49">
        <f t="shared" si="3"/>
        <v>1.319531062091972</v>
      </c>
      <c r="P61">
        <v>808.2</v>
      </c>
      <c r="Q61">
        <v>808200</v>
      </c>
      <c r="R61" s="49"/>
      <c r="S61" s="49">
        <v>44.073450747038102</v>
      </c>
      <c r="T61" s="49">
        <f t="shared" si="4"/>
        <v>1.4317733682936318</v>
      </c>
      <c r="Z61">
        <v>24125</v>
      </c>
      <c r="AA61">
        <v>43664</v>
      </c>
      <c r="AB61" s="69"/>
      <c r="AI61" s="6"/>
    </row>
    <row r="62" spans="1:35" x14ac:dyDescent="0.25">
      <c r="A62" s="4">
        <v>30863</v>
      </c>
      <c r="B62">
        <v>244265</v>
      </c>
      <c r="D62">
        <v>135084</v>
      </c>
      <c r="E62">
        <v>48336</v>
      </c>
      <c r="F62">
        <v>93419</v>
      </c>
      <c r="G62">
        <v>57662</v>
      </c>
      <c r="H62">
        <v>18374</v>
      </c>
      <c r="I62" s="49">
        <v>-0.20017341226088911</v>
      </c>
      <c r="J62" s="49">
        <v>-0.20017341226088911</v>
      </c>
      <c r="K62" s="49">
        <v>24.724092529356984</v>
      </c>
      <c r="L62" s="49">
        <f t="shared" si="0"/>
        <v>24.924265941617872</v>
      </c>
      <c r="M62" s="49">
        <f t="shared" si="1"/>
        <v>38.244938898327632</v>
      </c>
      <c r="N62" s="49">
        <f t="shared" si="2"/>
        <v>42.686032394658142</v>
      </c>
      <c r="O62" s="49">
        <f t="shared" si="3"/>
        <v>1.5436588986855071</v>
      </c>
      <c r="P62">
        <v>813.4</v>
      </c>
      <c r="Q62">
        <v>813400</v>
      </c>
      <c r="R62" s="49"/>
      <c r="S62" s="49">
        <v>44.740781586961198</v>
      </c>
      <c r="T62" s="49">
        <f t="shared" si="4"/>
        <v>1.5141334036975707</v>
      </c>
      <c r="Z62">
        <v>24245</v>
      </c>
      <c r="AA62">
        <v>43732</v>
      </c>
      <c r="AB62" s="69"/>
      <c r="AI62" s="6"/>
    </row>
    <row r="63" spans="1:35" x14ac:dyDescent="0.25">
      <c r="A63" s="4">
        <v>30955</v>
      </c>
      <c r="B63">
        <v>245827</v>
      </c>
      <c r="D63">
        <v>134387</v>
      </c>
      <c r="E63">
        <v>48410</v>
      </c>
      <c r="F63">
        <v>94742</v>
      </c>
      <c r="G63">
        <v>58053</v>
      </c>
      <c r="H63">
        <v>18840</v>
      </c>
      <c r="I63" s="49">
        <v>-0.14143674399949335</v>
      </c>
      <c r="J63" s="49">
        <v>-0.14143674399949335</v>
      </c>
      <c r="K63" s="49">
        <v>25.475501889341579</v>
      </c>
      <c r="L63" s="49">
        <f t="shared" si="0"/>
        <v>25.616938633341071</v>
      </c>
      <c r="M63" s="49">
        <f t="shared" si="1"/>
        <v>38.540111541856668</v>
      </c>
      <c r="N63" s="49">
        <f t="shared" si="2"/>
        <v>43.198374842804739</v>
      </c>
      <c r="O63" s="49">
        <f t="shared" si="3"/>
        <v>1.1931118635908788</v>
      </c>
      <c r="P63">
        <v>817.7</v>
      </c>
      <c r="Q63">
        <v>817700</v>
      </c>
      <c r="R63" s="49"/>
      <c r="S63" s="49">
        <v>45.1121416888056</v>
      </c>
      <c r="T63" s="49">
        <f t="shared" si="4"/>
        <v>0.83002595992338613</v>
      </c>
      <c r="Z63">
        <v>24335</v>
      </c>
      <c r="AA63">
        <v>43801</v>
      </c>
      <c r="AB63" s="69"/>
      <c r="AI63" s="6"/>
    </row>
    <row r="64" spans="1:35" x14ac:dyDescent="0.25">
      <c r="A64" s="4">
        <v>31047</v>
      </c>
      <c r="B64">
        <v>250650</v>
      </c>
      <c r="D64">
        <v>136943</v>
      </c>
      <c r="E64">
        <v>48770</v>
      </c>
      <c r="F64">
        <v>97959</v>
      </c>
      <c r="G64">
        <v>59925</v>
      </c>
      <c r="H64">
        <v>19334</v>
      </c>
      <c r="I64" s="49">
        <v>-0.46448003756673706</v>
      </c>
      <c r="J64" s="49">
        <v>-0.46448003756673706</v>
      </c>
      <c r="K64" s="49">
        <v>25.984340387304893</v>
      </c>
      <c r="L64" s="49">
        <f t="shared" si="0"/>
        <v>26.448820424871631</v>
      </c>
      <c r="M64" s="49">
        <f t="shared" si="1"/>
        <v>39.081986834230996</v>
      </c>
      <c r="N64" s="49">
        <f t="shared" si="2"/>
        <v>43.759082245897929</v>
      </c>
      <c r="O64" s="49">
        <f t="shared" si="3"/>
        <v>1.2896310287965562</v>
      </c>
      <c r="P64">
        <v>821.9</v>
      </c>
      <c r="Q64">
        <v>821900</v>
      </c>
      <c r="R64" s="49"/>
      <c r="S64" s="49">
        <v>45.502600877630798</v>
      </c>
      <c r="T64" s="49">
        <f t="shared" si="4"/>
        <v>0.86553015265531386</v>
      </c>
      <c r="Z64">
        <v>24435</v>
      </c>
      <c r="AA64">
        <v>43869</v>
      </c>
      <c r="AB64" s="69"/>
      <c r="AI64" s="6"/>
    </row>
    <row r="65" spans="1:35" x14ac:dyDescent="0.25">
      <c r="A65" s="4">
        <v>31137</v>
      </c>
      <c r="B65">
        <v>252649</v>
      </c>
      <c r="D65">
        <v>140090</v>
      </c>
      <c r="E65">
        <v>52436</v>
      </c>
      <c r="F65">
        <v>98784</v>
      </c>
      <c r="G65">
        <v>61275</v>
      </c>
      <c r="H65">
        <v>20966</v>
      </c>
      <c r="I65" s="49">
        <v>-0.3360868156786524</v>
      </c>
      <c r="J65" s="49">
        <v>-0.3360868156786524</v>
      </c>
      <c r="K65" s="49">
        <v>27.04182863621639</v>
      </c>
      <c r="L65" s="49">
        <f t="shared" si="0"/>
        <v>27.377915451895042</v>
      </c>
      <c r="M65" s="49">
        <f t="shared" si="1"/>
        <v>39.099303777177028</v>
      </c>
      <c r="N65" s="49">
        <f t="shared" si="2"/>
        <v>43.739738739381828</v>
      </c>
      <c r="O65" s="49">
        <f t="shared" si="3"/>
        <v>-4.4214325663860521E-2</v>
      </c>
      <c r="P65">
        <v>825</v>
      </c>
      <c r="Q65">
        <v>825000</v>
      </c>
      <c r="R65" s="49"/>
      <c r="S65" s="49">
        <v>45.838275609992003</v>
      </c>
      <c r="T65" s="49">
        <f t="shared" si="4"/>
        <v>0.73770449575822905</v>
      </c>
      <c r="Z65">
        <v>24515</v>
      </c>
      <c r="AA65">
        <v>43937</v>
      </c>
      <c r="AB65" s="69"/>
      <c r="AI65" s="6"/>
    </row>
    <row r="66" spans="1:35" x14ac:dyDescent="0.25">
      <c r="A66" s="4">
        <v>31228</v>
      </c>
      <c r="B66">
        <v>258038</v>
      </c>
      <c r="D66">
        <v>140860</v>
      </c>
      <c r="E66">
        <v>48157</v>
      </c>
      <c r="F66">
        <v>103424</v>
      </c>
      <c r="G66">
        <v>62535</v>
      </c>
      <c r="H66">
        <v>19903</v>
      </c>
      <c r="I66" s="49">
        <v>1.7568456064356437</v>
      </c>
      <c r="J66" s="49">
        <v>1.7568456064356437</v>
      </c>
      <c r="K66" s="49">
        <v>26.595374381188119</v>
      </c>
      <c r="L66" s="49">
        <f t="shared" si="0"/>
        <v>24.838528774752476</v>
      </c>
      <c r="M66" s="49">
        <f t="shared" si="1"/>
        <v>40.080918314356801</v>
      </c>
      <c r="N66" s="49">
        <f t="shared" si="2"/>
        <v>44.395144114723841</v>
      </c>
      <c r="O66" s="49">
        <f t="shared" si="3"/>
        <v>1.4873054477452019</v>
      </c>
      <c r="P66">
        <v>826.6</v>
      </c>
      <c r="Q66">
        <v>826600</v>
      </c>
      <c r="R66" s="49"/>
      <c r="S66" s="49">
        <v>46.101787691938</v>
      </c>
      <c r="T66" s="49">
        <f t="shared" si="4"/>
        <v>0.57487346205613576</v>
      </c>
      <c r="Z66">
        <v>24570</v>
      </c>
      <c r="AA66">
        <v>44006</v>
      </c>
      <c r="AB66" s="69"/>
      <c r="AI66" s="6"/>
    </row>
    <row r="67" spans="1:35" x14ac:dyDescent="0.25">
      <c r="A67" s="4">
        <v>31320</v>
      </c>
      <c r="B67">
        <v>258279</v>
      </c>
      <c r="D67">
        <v>142887</v>
      </c>
      <c r="E67">
        <v>48573</v>
      </c>
      <c r="F67">
        <v>105007</v>
      </c>
      <c r="G67">
        <v>64362</v>
      </c>
      <c r="H67">
        <v>20533</v>
      </c>
      <c r="I67" s="49">
        <v>1.5208509908863219</v>
      </c>
      <c r="J67" s="49">
        <v>1.5208509908863219</v>
      </c>
      <c r="K67" s="49">
        <v>24.624072680868895</v>
      </c>
      <c r="L67" s="49">
        <f t="shared" si="0"/>
        <v>23.103221689982572</v>
      </c>
      <c r="M67" s="49">
        <f t="shared" si="1"/>
        <v>40.656421931322328</v>
      </c>
      <c r="N67" s="49">
        <f t="shared" si="2"/>
        <v>45.043985806966347</v>
      </c>
      <c r="O67" s="49">
        <f t="shared" si="3"/>
        <v>1.4509378070375334</v>
      </c>
      <c r="P67">
        <v>827.6</v>
      </c>
      <c r="Q67">
        <v>827600</v>
      </c>
      <c r="R67" s="49"/>
      <c r="S67" s="49">
        <v>46.525791687328699</v>
      </c>
      <c r="T67" s="49">
        <f t="shared" si="4"/>
        <v>0.91971269796300437</v>
      </c>
      <c r="Z67">
        <v>24625</v>
      </c>
      <c r="AA67">
        <v>44069</v>
      </c>
      <c r="AB67" s="69"/>
      <c r="AI67" s="6"/>
    </row>
    <row r="68" spans="1:35" x14ac:dyDescent="0.25">
      <c r="A68" s="4">
        <v>31412</v>
      </c>
      <c r="B68">
        <v>258907</v>
      </c>
      <c r="D68">
        <v>144032</v>
      </c>
      <c r="E68">
        <v>48380</v>
      </c>
      <c r="F68">
        <v>107213</v>
      </c>
      <c r="G68">
        <v>65857</v>
      </c>
      <c r="H68">
        <v>20915</v>
      </c>
      <c r="I68" s="49">
        <v>1.2843591728615</v>
      </c>
      <c r="J68" s="49">
        <v>1.2843591728615</v>
      </c>
      <c r="K68" s="49">
        <v>24.072640444722186</v>
      </c>
      <c r="L68" s="49">
        <f t="shared" si="0"/>
        <v>22.788281271860686</v>
      </c>
      <c r="M68" s="49">
        <f t="shared" si="1"/>
        <v>41.409849868871831</v>
      </c>
      <c r="N68" s="49">
        <f t="shared" si="2"/>
        <v>45.723866918462562</v>
      </c>
      <c r="O68" s="49">
        <f t="shared" si="3"/>
        <v>1.4980938877082295</v>
      </c>
      <c r="P68">
        <v>827.7</v>
      </c>
      <c r="Q68">
        <v>827700</v>
      </c>
      <c r="R68" s="49"/>
      <c r="S68" s="49">
        <v>46.929887864110903</v>
      </c>
      <c r="T68" s="49">
        <f t="shared" si="4"/>
        <v>0.86854229047381715</v>
      </c>
      <c r="Z68">
        <v>24660</v>
      </c>
      <c r="AA68">
        <v>44122</v>
      </c>
      <c r="AB68" s="69"/>
      <c r="AI68" s="6"/>
    </row>
    <row r="69" spans="1:35" x14ac:dyDescent="0.25">
      <c r="A69" s="4">
        <v>31502</v>
      </c>
      <c r="B69">
        <v>261820</v>
      </c>
      <c r="D69">
        <v>148030</v>
      </c>
      <c r="E69">
        <v>47851</v>
      </c>
      <c r="F69">
        <v>108513</v>
      </c>
      <c r="G69">
        <v>67889</v>
      </c>
      <c r="H69">
        <v>21147</v>
      </c>
      <c r="I69" s="49">
        <v>0.492106936496088</v>
      </c>
      <c r="J69" s="49">
        <v>0.492106936496088</v>
      </c>
      <c r="K69" s="49">
        <v>23.44603872347092</v>
      </c>
      <c r="L69" s="49">
        <f t="shared" si="0"/>
        <v>22.953931786974831</v>
      </c>
      <c r="M69" s="49">
        <f t="shared" si="1"/>
        <v>41.445649682988311</v>
      </c>
      <c r="N69" s="49">
        <f t="shared" si="2"/>
        <v>45.861649665608326</v>
      </c>
      <c r="O69" s="49">
        <f t="shared" si="3"/>
        <v>0.30088349387837887</v>
      </c>
      <c r="P69">
        <v>827.2</v>
      </c>
      <c r="Q69">
        <v>827200</v>
      </c>
      <c r="R69" s="49"/>
      <c r="S69" s="49">
        <v>47.434422500964601</v>
      </c>
      <c r="T69" s="49">
        <f t="shared" si="4"/>
        <v>1.0750817012702418</v>
      </c>
      <c r="Z69">
        <v>24670</v>
      </c>
      <c r="AA69">
        <v>44175</v>
      </c>
      <c r="AB69" s="69"/>
      <c r="AI69" s="6"/>
    </row>
    <row r="70" spans="1:35" x14ac:dyDescent="0.25">
      <c r="A70" s="4">
        <v>31593</v>
      </c>
      <c r="B70">
        <v>263767</v>
      </c>
      <c r="D70">
        <v>150391</v>
      </c>
      <c r="E70">
        <v>46527</v>
      </c>
      <c r="F70">
        <v>110330</v>
      </c>
      <c r="G70">
        <v>69637</v>
      </c>
      <c r="H70">
        <v>20906</v>
      </c>
      <c r="I70" s="49">
        <v>-0.41239916613794975</v>
      </c>
      <c r="J70" s="49">
        <v>-0.41239916613794975</v>
      </c>
      <c r="K70" s="49">
        <v>22.644792894045139</v>
      </c>
      <c r="L70" s="49">
        <f t="shared" ref="L70:L133" si="5">K70-J70</f>
        <v>23.057192060183088</v>
      </c>
      <c r="M70" s="49">
        <f t="shared" ref="M70:M129" si="6">F70/B70*100</f>
        <v>41.828583560490891</v>
      </c>
      <c r="N70" s="49">
        <f t="shared" ref="N70:N129" si="7">G70/D70*100</f>
        <v>46.303967657639092</v>
      </c>
      <c r="O70" s="49">
        <f t="shared" si="3"/>
        <v>0.95984034121223694</v>
      </c>
      <c r="P70">
        <v>827.4</v>
      </c>
      <c r="Q70">
        <v>827400</v>
      </c>
      <c r="R70" s="49"/>
      <c r="S70" s="49">
        <v>47.581026243253902</v>
      </c>
      <c r="T70" s="49">
        <f t="shared" si="4"/>
        <v>0.30906614766168516</v>
      </c>
      <c r="Z70">
        <v>24695</v>
      </c>
      <c r="AA70">
        <v>44228</v>
      </c>
      <c r="AB70" s="69"/>
      <c r="AI70" s="6"/>
    </row>
    <row r="71" spans="1:35" x14ac:dyDescent="0.25">
      <c r="A71" s="4">
        <v>31685</v>
      </c>
      <c r="B71">
        <v>264966</v>
      </c>
      <c r="D71">
        <v>151388</v>
      </c>
      <c r="E71">
        <v>49132</v>
      </c>
      <c r="F71">
        <v>112166</v>
      </c>
      <c r="G71">
        <v>70885</v>
      </c>
      <c r="H71">
        <v>22395</v>
      </c>
      <c r="I71" s="49">
        <v>-1.0609275538041831</v>
      </c>
      <c r="J71" s="49">
        <v>-1.0609275538041831</v>
      </c>
      <c r="K71" s="49">
        <v>22.125242943494463</v>
      </c>
      <c r="L71" s="49">
        <f t="shared" si="5"/>
        <v>23.186170497298647</v>
      </c>
      <c r="M71" s="49">
        <f t="shared" si="6"/>
        <v>42.332223757010333</v>
      </c>
      <c r="N71" s="49">
        <f t="shared" si="7"/>
        <v>46.823394192406262</v>
      </c>
      <c r="O71" s="49">
        <f t="shared" ref="O71:O129" si="8">(LN(N71)-LN(N70))*100</f>
        <v>1.1155301963316155</v>
      </c>
      <c r="P71">
        <v>829.9</v>
      </c>
      <c r="Q71">
        <v>829900</v>
      </c>
      <c r="R71" s="49"/>
      <c r="S71" s="49">
        <v>47.8806714094653</v>
      </c>
      <c r="T71" s="49">
        <f t="shared" si="4"/>
        <v>0.62975767836424001</v>
      </c>
      <c r="Z71">
        <v>24770</v>
      </c>
      <c r="AA71">
        <v>44282</v>
      </c>
      <c r="AB71" s="69"/>
      <c r="AI71" s="6"/>
    </row>
    <row r="72" spans="1:35" x14ac:dyDescent="0.25">
      <c r="A72" s="4">
        <v>31777</v>
      </c>
      <c r="B72">
        <v>269702</v>
      </c>
      <c r="D72">
        <v>152119</v>
      </c>
      <c r="E72">
        <v>51513</v>
      </c>
      <c r="F72">
        <v>115626</v>
      </c>
      <c r="G72">
        <v>72147</v>
      </c>
      <c r="H72">
        <v>23900</v>
      </c>
      <c r="I72" s="49">
        <v>-0.87177624409734844</v>
      </c>
      <c r="J72" s="49">
        <v>-0.87177624409734844</v>
      </c>
      <c r="K72" s="49">
        <v>22.86336983031498</v>
      </c>
      <c r="L72" s="49">
        <f t="shared" si="5"/>
        <v>23.735146074412327</v>
      </c>
      <c r="M72" s="49">
        <f t="shared" si="6"/>
        <v>42.871762167132616</v>
      </c>
      <c r="N72" s="49">
        <f t="shared" si="7"/>
        <v>47.428000447018455</v>
      </c>
      <c r="O72" s="49">
        <f t="shared" si="8"/>
        <v>1.2829827087648571</v>
      </c>
      <c r="P72">
        <v>832.9</v>
      </c>
      <c r="Q72">
        <v>832900</v>
      </c>
      <c r="R72" s="49"/>
      <c r="S72" s="49">
        <v>48.437989057284099</v>
      </c>
      <c r="T72" s="49">
        <f t="shared" ref="T72:T135" si="9">(S72/S71-1)*100</f>
        <v>1.1639720818714894</v>
      </c>
      <c r="Z72">
        <v>24850</v>
      </c>
      <c r="AA72">
        <v>44335</v>
      </c>
      <c r="AB72" s="69"/>
      <c r="AI72" s="6"/>
    </row>
    <row r="73" spans="1:35" x14ac:dyDescent="0.25">
      <c r="A73" s="4">
        <v>31867</v>
      </c>
      <c r="B73">
        <v>272205</v>
      </c>
      <c r="D73">
        <v>153882</v>
      </c>
      <c r="E73">
        <v>50215</v>
      </c>
      <c r="F73">
        <v>117982</v>
      </c>
      <c r="G73">
        <v>73854</v>
      </c>
      <c r="H73">
        <v>23496</v>
      </c>
      <c r="I73" s="49">
        <v>0.25003814141140174</v>
      </c>
      <c r="J73" s="49">
        <v>0.25003814141140174</v>
      </c>
      <c r="K73" s="49">
        <v>23.321354104863453</v>
      </c>
      <c r="L73" s="49">
        <f t="shared" si="5"/>
        <v>23.071315963452051</v>
      </c>
      <c r="M73" s="49">
        <f t="shared" si="6"/>
        <v>43.343068643118237</v>
      </c>
      <c r="N73" s="49">
        <f t="shared" si="7"/>
        <v>47.993917417241782</v>
      </c>
      <c r="O73" s="49">
        <f t="shared" si="8"/>
        <v>1.1861501383018336</v>
      </c>
      <c r="P73">
        <v>836.4</v>
      </c>
      <c r="Q73">
        <v>836400</v>
      </c>
      <c r="R73" s="49"/>
      <c r="S73" s="49">
        <v>48.7863395478591</v>
      </c>
      <c r="T73" s="49">
        <f t="shared" si="9"/>
        <v>0.71916794514947924</v>
      </c>
      <c r="Z73">
        <v>24925</v>
      </c>
      <c r="AA73">
        <v>44389</v>
      </c>
      <c r="AB73" s="144">
        <v>146.11299285294203</v>
      </c>
      <c r="AI73" s="6"/>
    </row>
    <row r="74" spans="1:35" x14ac:dyDescent="0.25">
      <c r="A74" s="4">
        <v>31958</v>
      </c>
      <c r="B74">
        <v>276199</v>
      </c>
      <c r="D74">
        <v>156501</v>
      </c>
      <c r="E74">
        <v>52633</v>
      </c>
      <c r="F74">
        <v>121829</v>
      </c>
      <c r="G74">
        <v>75818</v>
      </c>
      <c r="H74">
        <v>25006</v>
      </c>
      <c r="I74" s="49">
        <v>-0.63531671441118287</v>
      </c>
      <c r="J74" s="49">
        <v>-0.63531671441118287</v>
      </c>
      <c r="K74" s="49">
        <v>22.475765211895364</v>
      </c>
      <c r="L74" s="49">
        <f t="shared" si="5"/>
        <v>23.111081926306547</v>
      </c>
      <c r="M74" s="49">
        <f t="shared" si="6"/>
        <v>44.109138700719406</v>
      </c>
      <c r="N74" s="49">
        <f t="shared" si="7"/>
        <v>48.4456968326081</v>
      </c>
      <c r="O74" s="49">
        <f t="shared" si="8"/>
        <v>0.93692353238625792</v>
      </c>
      <c r="P74">
        <v>843.3</v>
      </c>
      <c r="Q74">
        <v>843300</v>
      </c>
      <c r="R74" s="49"/>
      <c r="S74" s="49">
        <v>49.255456108428703</v>
      </c>
      <c r="T74" s="49">
        <f t="shared" si="9"/>
        <v>0.96157359809583287</v>
      </c>
      <c r="U74" s="49">
        <v>9.2111000000000001</v>
      </c>
      <c r="V74" s="49">
        <v>94.789998523346497</v>
      </c>
      <c r="W74" s="49">
        <v>64.424872123378407</v>
      </c>
      <c r="X74" s="49">
        <v>57.671381744713699</v>
      </c>
      <c r="Y74" s="49">
        <v>7.6066979988358696</v>
      </c>
      <c r="Z74">
        <v>25110</v>
      </c>
      <c r="AA74">
        <v>44443</v>
      </c>
      <c r="AB74" s="144">
        <v>149.71509892912698</v>
      </c>
      <c r="AI74" s="6"/>
    </row>
    <row r="75" spans="1:35" x14ac:dyDescent="0.25">
      <c r="A75" s="4">
        <v>32050</v>
      </c>
      <c r="B75">
        <v>282910</v>
      </c>
      <c r="D75">
        <v>159969</v>
      </c>
      <c r="E75">
        <v>57486</v>
      </c>
      <c r="F75">
        <v>126800</v>
      </c>
      <c r="G75">
        <v>78203</v>
      </c>
      <c r="H75">
        <v>27577</v>
      </c>
      <c r="I75" s="49">
        <v>-0.76735015772870663</v>
      </c>
      <c r="J75" s="49">
        <v>-0.76735015772870663</v>
      </c>
      <c r="K75" s="49">
        <v>22.62460567823344</v>
      </c>
      <c r="L75" s="49">
        <f t="shared" si="5"/>
        <v>23.391955835962147</v>
      </c>
      <c r="M75" s="49">
        <f t="shared" si="6"/>
        <v>44.819907391043088</v>
      </c>
      <c r="N75" s="49">
        <f t="shared" si="7"/>
        <v>48.886346729678877</v>
      </c>
      <c r="O75" s="49">
        <f t="shared" si="8"/>
        <v>0.90546317850872526</v>
      </c>
      <c r="P75">
        <v>852.3</v>
      </c>
      <c r="Q75">
        <v>852300</v>
      </c>
      <c r="R75" s="49">
        <v>149.527855401853</v>
      </c>
      <c r="S75" s="49">
        <v>49.907443310433401</v>
      </c>
      <c r="T75" s="49">
        <f t="shared" si="9"/>
        <v>1.3236852391934839</v>
      </c>
      <c r="U75" s="49">
        <v>9.4749999999999996</v>
      </c>
      <c r="V75" s="49">
        <v>94.709998645775102</v>
      </c>
      <c r="W75" s="49">
        <v>65.011041104973003</v>
      </c>
      <c r="X75" s="49">
        <v>58.227121214403901</v>
      </c>
      <c r="Y75" s="49">
        <v>7.3916662431409001</v>
      </c>
      <c r="Z75">
        <v>25345</v>
      </c>
      <c r="AA75">
        <v>44491</v>
      </c>
      <c r="AB75" s="144">
        <v>152.88397103668697</v>
      </c>
      <c r="AI75" s="6"/>
    </row>
    <row r="76" spans="1:35" x14ac:dyDescent="0.25">
      <c r="A76" s="4">
        <v>32142</v>
      </c>
      <c r="B76">
        <v>286114</v>
      </c>
      <c r="D76">
        <v>162461</v>
      </c>
      <c r="E76">
        <v>58867</v>
      </c>
      <c r="F76">
        <v>129529</v>
      </c>
      <c r="G76">
        <v>80395</v>
      </c>
      <c r="H76">
        <v>28553</v>
      </c>
      <c r="I76" s="49">
        <v>-1.5764809424916431</v>
      </c>
      <c r="J76" s="49">
        <v>-1.5764809424916431</v>
      </c>
      <c r="K76" s="49">
        <v>21.585899682696539</v>
      </c>
      <c r="L76" s="49">
        <f t="shared" si="5"/>
        <v>23.162380625188181</v>
      </c>
      <c r="M76" s="49">
        <f t="shared" si="6"/>
        <v>45.271814731191064</v>
      </c>
      <c r="N76" s="49">
        <f t="shared" si="7"/>
        <v>49.485722727300704</v>
      </c>
      <c r="O76" s="49">
        <f t="shared" si="8"/>
        <v>1.2186048706289032</v>
      </c>
      <c r="P76">
        <v>860.8</v>
      </c>
      <c r="Q76">
        <v>860800</v>
      </c>
      <c r="R76" s="49">
        <v>152.837942674354</v>
      </c>
      <c r="S76" s="49">
        <v>50.509615141434999</v>
      </c>
      <c r="T76" s="49">
        <f t="shared" si="9"/>
        <v>1.2065771978259532</v>
      </c>
      <c r="U76" s="49">
        <v>9.0390999999999995</v>
      </c>
      <c r="V76" s="49">
        <v>97.429998609678705</v>
      </c>
      <c r="W76" s="49">
        <v>65.825781724998905</v>
      </c>
      <c r="X76" s="49">
        <v>58.495477123458997</v>
      </c>
      <c r="Y76" s="49">
        <v>7.1574260436635804</v>
      </c>
      <c r="Z76">
        <v>25575</v>
      </c>
      <c r="AA76">
        <v>44528</v>
      </c>
      <c r="AB76" s="144">
        <v>156.26835239719</v>
      </c>
      <c r="AI76" s="6"/>
    </row>
    <row r="77" spans="1:35" x14ac:dyDescent="0.25">
      <c r="A77" s="4">
        <v>32233</v>
      </c>
      <c r="B77">
        <v>291209</v>
      </c>
      <c r="D77">
        <v>165712</v>
      </c>
      <c r="E77">
        <v>61788</v>
      </c>
      <c r="F77">
        <v>133105</v>
      </c>
      <c r="G77">
        <v>83294</v>
      </c>
      <c r="H77">
        <v>29877</v>
      </c>
      <c r="I77" s="49">
        <v>-1.9991735847639081</v>
      </c>
      <c r="J77" s="49">
        <v>-1.9991735847639081</v>
      </c>
      <c r="K77" s="49">
        <v>20.537169903459677</v>
      </c>
      <c r="L77" s="49">
        <f t="shared" si="5"/>
        <v>22.536343488223586</v>
      </c>
      <c r="M77" s="49">
        <f t="shared" si="6"/>
        <v>45.707721945406909</v>
      </c>
      <c r="N77" s="49">
        <f t="shared" si="7"/>
        <v>50.264313990537801</v>
      </c>
      <c r="O77" s="49">
        <f t="shared" si="8"/>
        <v>1.5611163689358776</v>
      </c>
      <c r="P77">
        <v>869.4</v>
      </c>
      <c r="Q77">
        <v>869400</v>
      </c>
      <c r="R77" s="49">
        <v>155.93957710046399</v>
      </c>
      <c r="S77" s="49">
        <v>51.231374438271601</v>
      </c>
      <c r="T77" s="49">
        <f t="shared" si="9"/>
        <v>1.4289542591357396</v>
      </c>
      <c r="U77" s="49">
        <v>8.6327999999999996</v>
      </c>
      <c r="V77" s="49">
        <v>98.139999716005207</v>
      </c>
      <c r="W77" s="49">
        <v>66.352068019019896</v>
      </c>
      <c r="X77" s="49">
        <v>59.0154181827644</v>
      </c>
      <c r="Y77" s="49">
        <v>6.6100392349458499</v>
      </c>
      <c r="Z77">
        <v>25795</v>
      </c>
      <c r="AA77">
        <v>44565</v>
      </c>
      <c r="AB77" s="144">
        <v>159.43960223885534</v>
      </c>
      <c r="AI77" s="6"/>
    </row>
    <row r="78" spans="1:35" x14ac:dyDescent="0.25">
      <c r="A78" s="4">
        <v>32324</v>
      </c>
      <c r="B78">
        <v>292929</v>
      </c>
      <c r="D78">
        <v>167908</v>
      </c>
      <c r="E78">
        <v>63430</v>
      </c>
      <c r="F78">
        <v>136147</v>
      </c>
      <c r="G78">
        <v>85540</v>
      </c>
      <c r="H78">
        <v>31157</v>
      </c>
      <c r="I78" s="49">
        <v>-2.3702321755161697</v>
      </c>
      <c r="J78" s="49">
        <v>-2.3702321755161697</v>
      </c>
      <c r="K78" s="49">
        <v>20.762117417203463</v>
      </c>
      <c r="L78" s="49">
        <f t="shared" si="5"/>
        <v>23.132349592719631</v>
      </c>
      <c r="M78" s="49">
        <f t="shared" si="6"/>
        <v>46.477815443332688</v>
      </c>
      <c r="N78" s="49">
        <f t="shared" si="7"/>
        <v>50.944564880768041</v>
      </c>
      <c r="O78" s="49">
        <f t="shared" si="8"/>
        <v>1.3442716520646769</v>
      </c>
      <c r="P78">
        <v>876.2</v>
      </c>
      <c r="Q78">
        <v>876200</v>
      </c>
      <c r="R78" s="49">
        <v>159.046152309148</v>
      </c>
      <c r="S78" s="49">
        <v>51.838388156384902</v>
      </c>
      <c r="T78" s="49">
        <f t="shared" si="9"/>
        <v>1.1848476149018516</v>
      </c>
      <c r="U78" s="49">
        <v>7.9652000000000003</v>
      </c>
      <c r="V78" s="49">
        <v>101.38999960644399</v>
      </c>
      <c r="W78" s="49">
        <v>66.961480579361194</v>
      </c>
      <c r="X78" s="49">
        <v>59.625629604666798</v>
      </c>
      <c r="Y78" s="49">
        <v>6.55417087842548</v>
      </c>
      <c r="Z78">
        <v>25970</v>
      </c>
      <c r="AA78">
        <v>44603</v>
      </c>
      <c r="AB78" s="144">
        <v>162.61590375773565</v>
      </c>
      <c r="AI78" s="6"/>
    </row>
    <row r="79" spans="1:35" x14ac:dyDescent="0.25">
      <c r="A79" s="4">
        <v>32416</v>
      </c>
      <c r="B79">
        <v>297391</v>
      </c>
      <c r="D79">
        <v>171738</v>
      </c>
      <c r="E79">
        <v>63987</v>
      </c>
      <c r="F79">
        <v>140831</v>
      </c>
      <c r="G79">
        <v>88285</v>
      </c>
      <c r="H79">
        <v>32389</v>
      </c>
      <c r="I79" s="49">
        <v>-2.8360233187295409</v>
      </c>
      <c r="J79" s="49">
        <v>-2.8360233187295409</v>
      </c>
      <c r="K79" s="49">
        <v>20.675845516967144</v>
      </c>
      <c r="L79" s="49">
        <f t="shared" si="5"/>
        <v>23.511868835696685</v>
      </c>
      <c r="M79" s="49">
        <f t="shared" si="6"/>
        <v>47.355501679606981</v>
      </c>
      <c r="N79" s="49">
        <f t="shared" si="7"/>
        <v>51.406794070036923</v>
      </c>
      <c r="O79" s="49">
        <f t="shared" si="8"/>
        <v>0.90322656476913288</v>
      </c>
      <c r="P79">
        <v>883.1</v>
      </c>
      <c r="Q79">
        <v>883100</v>
      </c>
      <c r="R79" s="49">
        <v>163.05508070804501</v>
      </c>
      <c r="S79" s="49">
        <v>52.450022435306103</v>
      </c>
      <c r="T79" s="49">
        <f t="shared" si="9"/>
        <v>1.1798867609001285</v>
      </c>
      <c r="U79" s="49">
        <v>10.905799999999999</v>
      </c>
      <c r="V79" s="49">
        <v>99.739999636767394</v>
      </c>
      <c r="W79" s="49">
        <v>67.651737814044395</v>
      </c>
      <c r="X79" s="49">
        <v>60.3763013200439</v>
      </c>
      <c r="Y79" s="49">
        <v>7.1693886110994196</v>
      </c>
      <c r="Z79">
        <v>26160</v>
      </c>
      <c r="AA79">
        <v>44640</v>
      </c>
      <c r="AB79" s="144">
        <v>166.71481156041901</v>
      </c>
      <c r="AI79" s="6"/>
    </row>
    <row r="80" spans="1:35" x14ac:dyDescent="0.25">
      <c r="A80" s="4">
        <v>32508</v>
      </c>
      <c r="B80">
        <v>299952</v>
      </c>
      <c r="D80">
        <v>173421</v>
      </c>
      <c r="E80">
        <v>63919</v>
      </c>
      <c r="F80">
        <v>145524</v>
      </c>
      <c r="G80">
        <v>90177</v>
      </c>
      <c r="H80">
        <v>33170</v>
      </c>
      <c r="I80" s="49">
        <v>-3.5787911272367445</v>
      </c>
      <c r="J80" s="49">
        <v>-3.5787911272367445</v>
      </c>
      <c r="K80" s="49">
        <v>19.761001621725626</v>
      </c>
      <c r="L80" s="49">
        <f t="shared" si="5"/>
        <v>23.33979274896237</v>
      </c>
      <c r="M80" s="49">
        <f t="shared" si="6"/>
        <v>48.51576252200352</v>
      </c>
      <c r="N80" s="49">
        <f t="shared" si="7"/>
        <v>51.998892867645786</v>
      </c>
      <c r="O80" s="49">
        <f t="shared" si="8"/>
        <v>1.1452083270979241</v>
      </c>
      <c r="P80">
        <v>890.2</v>
      </c>
      <c r="Q80">
        <v>890200</v>
      </c>
      <c r="R80" s="49">
        <v>168.072307936925</v>
      </c>
      <c r="S80" s="49">
        <v>53.291142397388001</v>
      </c>
      <c r="T80" s="49">
        <f t="shared" si="9"/>
        <v>1.6036598709168626</v>
      </c>
      <c r="U80" s="49">
        <v>12.256</v>
      </c>
      <c r="V80" s="49">
        <v>101.519999843104</v>
      </c>
      <c r="W80" s="49">
        <v>68.439859975793894</v>
      </c>
      <c r="X80" s="49">
        <v>60.9272183105736</v>
      </c>
      <c r="Y80" s="49">
        <v>7.4711069526178902</v>
      </c>
      <c r="Z80">
        <v>26355</v>
      </c>
      <c r="AA80">
        <v>44676</v>
      </c>
      <c r="AB80" s="144">
        <v>171.84464921028803</v>
      </c>
      <c r="AI80" s="6"/>
    </row>
    <row r="81" spans="1:35" x14ac:dyDescent="0.25">
      <c r="A81" s="4">
        <v>32598</v>
      </c>
      <c r="B81">
        <v>301273</v>
      </c>
      <c r="D81">
        <v>175139</v>
      </c>
      <c r="E81">
        <v>67312</v>
      </c>
      <c r="F81">
        <v>148564</v>
      </c>
      <c r="G81">
        <v>92184</v>
      </c>
      <c r="H81">
        <v>36022</v>
      </c>
      <c r="I81" s="49">
        <v>-3.3514175708785441</v>
      </c>
      <c r="J81" s="49">
        <v>-3.3514175708785441</v>
      </c>
      <c r="K81" s="49">
        <v>20.521122209956651</v>
      </c>
      <c r="L81" s="49">
        <f t="shared" si="5"/>
        <v>23.872539780835197</v>
      </c>
      <c r="M81" s="49">
        <f t="shared" si="6"/>
        <v>49.312085716277267</v>
      </c>
      <c r="N81" s="49">
        <f t="shared" si="7"/>
        <v>52.634764387143932</v>
      </c>
      <c r="O81" s="49">
        <f t="shared" si="8"/>
        <v>1.2154393992008128</v>
      </c>
      <c r="P81">
        <v>898.9</v>
      </c>
      <c r="Q81">
        <v>898900</v>
      </c>
      <c r="R81" s="49">
        <v>171.15693309055899</v>
      </c>
      <c r="S81" s="49">
        <v>54.251996199150497</v>
      </c>
      <c r="T81" s="49">
        <f t="shared" si="9"/>
        <v>1.8030272171639439</v>
      </c>
      <c r="U81" s="49">
        <v>12.875</v>
      </c>
      <c r="V81" s="49">
        <v>101.620000199077</v>
      </c>
      <c r="W81" s="49">
        <v>69.138448702868303</v>
      </c>
      <c r="X81" s="49">
        <v>61.897020493602703</v>
      </c>
      <c r="Y81" s="49">
        <v>8.1583594700234503</v>
      </c>
      <c r="Z81">
        <v>26590</v>
      </c>
      <c r="AA81">
        <v>44713</v>
      </c>
      <c r="AB81" s="144">
        <v>174.99850801057497</v>
      </c>
      <c r="AI81" s="6"/>
    </row>
    <row r="82" spans="1:35" x14ac:dyDescent="0.25">
      <c r="A82" s="4">
        <v>32689</v>
      </c>
      <c r="B82">
        <v>303257</v>
      </c>
      <c r="D82">
        <v>176499</v>
      </c>
      <c r="E82">
        <v>65980</v>
      </c>
      <c r="F82">
        <v>151393</v>
      </c>
      <c r="G82">
        <v>94438</v>
      </c>
      <c r="H82">
        <v>36457</v>
      </c>
      <c r="I82" s="49">
        <v>-3.2795439683472818</v>
      </c>
      <c r="J82" s="49">
        <v>-3.2795439683472818</v>
      </c>
      <c r="K82" s="49">
        <v>20.743363299492053</v>
      </c>
      <c r="L82" s="49">
        <f t="shared" si="5"/>
        <v>24.022907267839336</v>
      </c>
      <c r="M82" s="49">
        <f t="shared" si="6"/>
        <v>49.922343095130536</v>
      </c>
      <c r="N82" s="49">
        <f t="shared" si="7"/>
        <v>53.50625216006889</v>
      </c>
      <c r="O82" s="49">
        <f t="shared" si="8"/>
        <v>1.6421688539094426</v>
      </c>
      <c r="P82">
        <v>904.1</v>
      </c>
      <c r="Q82">
        <v>904100</v>
      </c>
      <c r="R82" s="49">
        <v>174.793808397454</v>
      </c>
      <c r="S82" s="49">
        <v>55.294634601891097</v>
      </c>
      <c r="T82" s="49">
        <f t="shared" si="9"/>
        <v>1.921843389712774</v>
      </c>
      <c r="U82" s="49">
        <v>13.2361</v>
      </c>
      <c r="V82" s="49">
        <v>97.850003652313404</v>
      </c>
      <c r="W82" s="49">
        <v>69.639453693184606</v>
      </c>
      <c r="X82" s="49">
        <v>63.1518413873562</v>
      </c>
      <c r="Y82" s="49">
        <v>8.5450621641770503</v>
      </c>
      <c r="Z82">
        <v>26730</v>
      </c>
      <c r="AA82">
        <v>44750</v>
      </c>
      <c r="AB82" s="144">
        <v>178.71701208186667</v>
      </c>
      <c r="AI82" s="6"/>
    </row>
    <row r="83" spans="1:35" x14ac:dyDescent="0.25">
      <c r="A83" s="4">
        <v>32781</v>
      </c>
      <c r="B83">
        <v>303558</v>
      </c>
      <c r="D83">
        <v>176388</v>
      </c>
      <c r="E83">
        <v>66713</v>
      </c>
      <c r="F83">
        <v>155573</v>
      </c>
      <c r="G83">
        <v>95893</v>
      </c>
      <c r="H83">
        <v>38141</v>
      </c>
      <c r="I83" s="49">
        <v>-3.2872027922582965</v>
      </c>
      <c r="J83" s="49">
        <v>-3.2872027922582965</v>
      </c>
      <c r="K83" s="49">
        <v>20.990146105043934</v>
      </c>
      <c r="L83" s="49">
        <f t="shared" si="5"/>
        <v>24.277348897302229</v>
      </c>
      <c r="M83" s="49">
        <f t="shared" si="6"/>
        <v>51.249843522489932</v>
      </c>
      <c r="N83" s="49">
        <f t="shared" si="7"/>
        <v>54.364809397464676</v>
      </c>
      <c r="O83" s="49">
        <f t="shared" si="8"/>
        <v>1.5918548585744929</v>
      </c>
      <c r="P83">
        <v>906.6</v>
      </c>
      <c r="Q83">
        <v>906600</v>
      </c>
      <c r="R83" s="49">
        <v>178.651819221728</v>
      </c>
      <c r="S83" s="49">
        <v>56.398633562967603</v>
      </c>
      <c r="T83" s="49">
        <f t="shared" si="9"/>
        <v>1.9965751994294845</v>
      </c>
      <c r="U83" s="49">
        <v>13.7607</v>
      </c>
      <c r="V83" s="49">
        <v>95.950004480793396</v>
      </c>
      <c r="W83" s="49">
        <v>70.220083226108002</v>
      </c>
      <c r="X83" s="49">
        <v>64.000567466814502</v>
      </c>
      <c r="Y83" s="49">
        <v>8.6624613070920908</v>
      </c>
      <c r="Z83">
        <v>26795</v>
      </c>
      <c r="AA83">
        <v>44782</v>
      </c>
      <c r="AB83" s="144">
        <v>182.66161500238866</v>
      </c>
      <c r="AI83" s="6"/>
    </row>
    <row r="84" spans="1:35" x14ac:dyDescent="0.25">
      <c r="A84" s="4">
        <v>32873</v>
      </c>
      <c r="B84">
        <v>303849</v>
      </c>
      <c r="D84">
        <v>176918</v>
      </c>
      <c r="E84">
        <v>65398</v>
      </c>
      <c r="F84">
        <v>158994</v>
      </c>
      <c r="G84">
        <v>97959</v>
      </c>
      <c r="H84">
        <v>38264</v>
      </c>
      <c r="I84" s="49">
        <v>-2.0472470659270163</v>
      </c>
      <c r="J84" s="49">
        <v>-2.0472470659270163</v>
      </c>
      <c r="K84" s="49">
        <v>21.502069260475238</v>
      </c>
      <c r="L84" s="49">
        <f t="shared" si="5"/>
        <v>23.549316326402256</v>
      </c>
      <c r="M84" s="49">
        <f t="shared" si="6"/>
        <v>52.326649092147747</v>
      </c>
      <c r="N84" s="49">
        <f t="shared" si="7"/>
        <v>55.369719304988749</v>
      </c>
      <c r="O84" s="49">
        <f t="shared" si="8"/>
        <v>1.8315802915080504</v>
      </c>
      <c r="P84">
        <v>908.8</v>
      </c>
      <c r="Q84">
        <v>908800</v>
      </c>
      <c r="R84" s="49">
        <v>183.432765772202</v>
      </c>
      <c r="S84" s="49">
        <v>57.483952864007698</v>
      </c>
      <c r="T84" s="49">
        <f t="shared" si="9"/>
        <v>1.9243716247635101</v>
      </c>
      <c r="U84" s="49">
        <v>14.803599999999999</v>
      </c>
      <c r="V84" s="49">
        <v>92.230003312490396</v>
      </c>
      <c r="W84" s="49">
        <v>70.945943761834798</v>
      </c>
      <c r="X84" s="49">
        <v>64.840026754518902</v>
      </c>
      <c r="Y84" s="49">
        <v>9.2735932866636297</v>
      </c>
      <c r="Z84">
        <v>26880</v>
      </c>
      <c r="AA84">
        <v>44805</v>
      </c>
      <c r="AB84" s="144">
        <v>187.54986871261767</v>
      </c>
      <c r="AI84" s="6"/>
    </row>
    <row r="85" spans="1:35" x14ac:dyDescent="0.25">
      <c r="A85" s="4">
        <v>32963</v>
      </c>
      <c r="B85">
        <v>305893</v>
      </c>
      <c r="C85">
        <v>277412</v>
      </c>
      <c r="D85">
        <v>177416</v>
      </c>
      <c r="E85">
        <v>65832</v>
      </c>
      <c r="F85">
        <v>162181</v>
      </c>
      <c r="G85">
        <v>99966</v>
      </c>
      <c r="H85">
        <v>39005</v>
      </c>
      <c r="I85" s="49">
        <v>-2.3812900401403372</v>
      </c>
      <c r="J85" s="49">
        <v>-2.3812900401403372</v>
      </c>
      <c r="K85" s="49">
        <v>21.75840573186748</v>
      </c>
      <c r="L85" s="49">
        <f t="shared" si="5"/>
        <v>24.139695772007819</v>
      </c>
      <c r="M85" s="49">
        <f t="shared" si="6"/>
        <v>53.018866074084727</v>
      </c>
      <c r="N85" s="49">
        <f t="shared" si="7"/>
        <v>56.345538170176312</v>
      </c>
      <c r="O85" s="49">
        <f t="shared" si="8"/>
        <v>1.7470195317463855</v>
      </c>
      <c r="P85">
        <v>908.1</v>
      </c>
      <c r="Q85">
        <v>908100</v>
      </c>
      <c r="R85" s="49">
        <v>188.10773141809099</v>
      </c>
      <c r="S85" s="49">
        <v>58.049681084903902</v>
      </c>
      <c r="T85" s="49">
        <f t="shared" si="9"/>
        <v>0.98414982392489581</v>
      </c>
      <c r="U85" s="49">
        <v>14.875</v>
      </c>
      <c r="V85" s="49">
        <v>92.432746153846196</v>
      </c>
      <c r="W85" s="49">
        <v>71.711071176450901</v>
      </c>
      <c r="X85" s="49">
        <v>65.8961159753309</v>
      </c>
      <c r="Y85" s="49">
        <v>9.3688674536326602</v>
      </c>
      <c r="Z85">
        <v>26900</v>
      </c>
      <c r="AA85">
        <v>44829</v>
      </c>
      <c r="AB85" s="144">
        <v>192.32976280313835</v>
      </c>
      <c r="AI85" s="6"/>
    </row>
    <row r="86" spans="1:35" x14ac:dyDescent="0.25">
      <c r="A86" s="4">
        <v>33054</v>
      </c>
      <c r="B86">
        <v>307471</v>
      </c>
      <c r="C86">
        <v>278540</v>
      </c>
      <c r="D86">
        <v>178946</v>
      </c>
      <c r="E86">
        <v>64894</v>
      </c>
      <c r="F86">
        <v>166693</v>
      </c>
      <c r="G86">
        <v>102908</v>
      </c>
      <c r="H86">
        <v>39029</v>
      </c>
      <c r="I86" s="49">
        <v>-2.1548595321939135</v>
      </c>
      <c r="J86" s="49">
        <v>-2.1548595321939135</v>
      </c>
      <c r="K86" s="49">
        <v>21.433413520663734</v>
      </c>
      <c r="L86" s="49">
        <f t="shared" si="5"/>
        <v>23.588273052857648</v>
      </c>
      <c r="M86" s="49">
        <f t="shared" si="6"/>
        <v>54.214218576711303</v>
      </c>
      <c r="N86" s="49">
        <f t="shared" si="7"/>
        <v>57.507851530629353</v>
      </c>
      <c r="O86" s="49">
        <f t="shared" si="8"/>
        <v>2.0418430142846944</v>
      </c>
      <c r="P86">
        <v>906.6</v>
      </c>
      <c r="Q86">
        <v>906600</v>
      </c>
      <c r="R86" s="49">
        <v>194.03202052140401</v>
      </c>
      <c r="S86" s="49">
        <v>59.887618580031003</v>
      </c>
      <c r="T86" s="49">
        <f t="shared" si="9"/>
        <v>3.1661457234173573</v>
      </c>
      <c r="U86" s="49">
        <v>14.875</v>
      </c>
      <c r="V86" s="49">
        <v>93.068646153846203</v>
      </c>
      <c r="W86" s="49">
        <v>72.101556576952802</v>
      </c>
      <c r="X86" s="49">
        <v>66.726393771695797</v>
      </c>
      <c r="Y86" s="49">
        <v>9.1769865215309299</v>
      </c>
      <c r="Z86">
        <v>26935</v>
      </c>
      <c r="AA86">
        <v>44852</v>
      </c>
      <c r="AB86" s="144">
        <v>198.38702110628103</v>
      </c>
      <c r="AI86" s="6"/>
    </row>
    <row r="87" spans="1:35" x14ac:dyDescent="0.25">
      <c r="A87" s="4">
        <v>33146</v>
      </c>
      <c r="B87">
        <v>304257</v>
      </c>
      <c r="C87">
        <v>276185</v>
      </c>
      <c r="D87">
        <v>177905</v>
      </c>
      <c r="E87">
        <v>64302</v>
      </c>
      <c r="F87">
        <v>169806</v>
      </c>
      <c r="G87">
        <v>104515</v>
      </c>
      <c r="H87">
        <v>39253</v>
      </c>
      <c r="I87" s="49">
        <v>-1.2584949883985255</v>
      </c>
      <c r="J87" s="49">
        <v>-1.2584949883985255</v>
      </c>
      <c r="K87" s="49">
        <v>20.780184445779302</v>
      </c>
      <c r="L87" s="49">
        <f t="shared" si="5"/>
        <v>22.038679434177826</v>
      </c>
      <c r="M87" s="49">
        <f t="shared" si="6"/>
        <v>55.810055315079033</v>
      </c>
      <c r="N87" s="49">
        <f t="shared" si="7"/>
        <v>58.747646215676909</v>
      </c>
      <c r="O87" s="49">
        <f t="shared" si="8"/>
        <v>2.1329600967460394</v>
      </c>
      <c r="P87">
        <v>901.8</v>
      </c>
      <c r="Q87">
        <v>901800</v>
      </c>
      <c r="R87" s="49">
        <v>198.42246050811301</v>
      </c>
      <c r="S87" s="49">
        <v>60.766930932903598</v>
      </c>
      <c r="T87" s="49">
        <f t="shared" si="9"/>
        <v>1.4682706938789369</v>
      </c>
      <c r="U87" s="49">
        <v>14.875</v>
      </c>
      <c r="V87" s="49">
        <v>99.445967692307704</v>
      </c>
      <c r="W87" s="49">
        <v>72.651813301241305</v>
      </c>
      <c r="X87" s="49">
        <v>67.379155579639203</v>
      </c>
      <c r="Y87" s="49">
        <v>9.1450014830247195</v>
      </c>
      <c r="Z87">
        <v>26900</v>
      </c>
      <c r="AA87">
        <v>44875</v>
      </c>
      <c r="AB87" s="144">
        <v>202.87600342975702</v>
      </c>
      <c r="AI87" s="6"/>
    </row>
    <row r="88" spans="1:35" x14ac:dyDescent="0.25">
      <c r="A88" s="4">
        <v>33238</v>
      </c>
      <c r="B88">
        <v>303210</v>
      </c>
      <c r="C88">
        <v>275720</v>
      </c>
      <c r="D88">
        <v>177877</v>
      </c>
      <c r="E88">
        <v>63582</v>
      </c>
      <c r="F88">
        <v>170251</v>
      </c>
      <c r="G88">
        <v>106152</v>
      </c>
      <c r="H88">
        <v>39345</v>
      </c>
      <c r="I88" s="49">
        <v>-0.90689628842121339</v>
      </c>
      <c r="J88" s="49">
        <v>-0.90689628842121339</v>
      </c>
      <c r="K88" s="49">
        <v>20.961991412678927</v>
      </c>
      <c r="L88" s="49">
        <f t="shared" si="5"/>
        <v>21.868887701100139</v>
      </c>
      <c r="M88" s="49">
        <f t="shared" si="6"/>
        <v>56.149533326737242</v>
      </c>
      <c r="N88" s="49">
        <f t="shared" si="7"/>
        <v>59.677192666842814</v>
      </c>
      <c r="O88" s="49">
        <f t="shared" si="8"/>
        <v>1.5698827216744426</v>
      </c>
      <c r="P88">
        <v>892.4</v>
      </c>
      <c r="Q88">
        <v>892400</v>
      </c>
      <c r="R88" s="49">
        <v>202.21337389836901</v>
      </c>
      <c r="S88" s="49">
        <v>61.531029739972801</v>
      </c>
      <c r="T88" s="49">
        <f t="shared" si="9"/>
        <v>1.257425371560883</v>
      </c>
      <c r="U88" s="49">
        <v>13.953099999999999</v>
      </c>
      <c r="V88" s="49">
        <v>99.670857575757594</v>
      </c>
      <c r="W88" s="49">
        <v>72.855136323514103</v>
      </c>
      <c r="X88" s="49">
        <v>68.615067422463198</v>
      </c>
      <c r="Y88" s="49">
        <v>9.1735524661578598</v>
      </c>
      <c r="Z88">
        <v>26750</v>
      </c>
      <c r="AA88">
        <v>44898</v>
      </c>
      <c r="AB88" s="144">
        <v>206.75200293099365</v>
      </c>
      <c r="AI88" s="6"/>
    </row>
    <row r="89" spans="1:35" x14ac:dyDescent="0.25">
      <c r="A89" s="4">
        <v>33328</v>
      </c>
      <c r="B89">
        <v>302325</v>
      </c>
      <c r="C89">
        <v>274540</v>
      </c>
      <c r="D89">
        <v>177780</v>
      </c>
      <c r="E89">
        <v>60688</v>
      </c>
      <c r="F89">
        <v>173302</v>
      </c>
      <c r="G89">
        <v>107928</v>
      </c>
      <c r="H89">
        <v>37803</v>
      </c>
      <c r="I89" s="49">
        <v>-0.74667343712132583</v>
      </c>
      <c r="J89" s="49">
        <v>-0.74667343712132583</v>
      </c>
      <c r="K89" s="49">
        <v>19.909752916873437</v>
      </c>
      <c r="L89" s="49">
        <f t="shared" si="5"/>
        <v>20.656426353994764</v>
      </c>
      <c r="M89" s="49">
        <f t="shared" si="6"/>
        <v>57.323079467460516</v>
      </c>
      <c r="N89" s="49">
        <f t="shared" si="7"/>
        <v>60.708741140735746</v>
      </c>
      <c r="O89" s="49">
        <f t="shared" si="8"/>
        <v>1.7137778286675953</v>
      </c>
      <c r="P89">
        <v>881.4</v>
      </c>
      <c r="Q89">
        <v>881400</v>
      </c>
      <c r="R89" s="49">
        <v>204.52954916594601</v>
      </c>
      <c r="S89" s="49">
        <v>62.0802495686738</v>
      </c>
      <c r="T89" s="49">
        <f t="shared" si="9"/>
        <v>0.89259001681261108</v>
      </c>
      <c r="U89" s="49">
        <v>13.3992</v>
      </c>
      <c r="V89" s="49">
        <v>99.118131250000005</v>
      </c>
      <c r="W89" s="49">
        <v>73.203378503093802</v>
      </c>
      <c r="X89" s="49">
        <v>69.5235167869685</v>
      </c>
      <c r="Y89" s="49">
        <v>8.9611278480464502</v>
      </c>
      <c r="Z89">
        <v>26530</v>
      </c>
      <c r="AA89">
        <v>44920</v>
      </c>
      <c r="AB89" s="144">
        <v>209.12016417808968</v>
      </c>
      <c r="AI89" s="6"/>
    </row>
    <row r="90" spans="1:35" x14ac:dyDescent="0.25">
      <c r="A90" s="4">
        <v>33419</v>
      </c>
      <c r="B90">
        <v>301943</v>
      </c>
      <c r="C90">
        <v>274579</v>
      </c>
      <c r="D90">
        <v>176571</v>
      </c>
      <c r="E90">
        <v>59780</v>
      </c>
      <c r="F90">
        <v>175408</v>
      </c>
      <c r="G90">
        <v>109771</v>
      </c>
      <c r="H90">
        <v>37344</v>
      </c>
      <c r="I90" s="49">
        <v>-0.20010489829426253</v>
      </c>
      <c r="J90" s="49">
        <v>-0.20010489829426253</v>
      </c>
      <c r="K90" s="49">
        <v>20.640449694426707</v>
      </c>
      <c r="L90" s="49">
        <f t="shared" si="5"/>
        <v>20.84055459272097</v>
      </c>
      <c r="M90" s="49">
        <f t="shared" si="6"/>
        <v>58.093083793961107</v>
      </c>
      <c r="N90" s="49">
        <f t="shared" si="7"/>
        <v>62.168192964869654</v>
      </c>
      <c r="O90" s="49">
        <f t="shared" si="8"/>
        <v>2.3755808517014643</v>
      </c>
      <c r="P90">
        <v>869.8</v>
      </c>
      <c r="Q90">
        <v>869800</v>
      </c>
      <c r="R90" s="49">
        <v>209.15836189150801</v>
      </c>
      <c r="S90" s="49">
        <v>62.453719842355099</v>
      </c>
      <c r="T90" s="49">
        <f t="shared" si="9"/>
        <v>0.60159273887609999</v>
      </c>
      <c r="U90" s="49">
        <v>11.7379</v>
      </c>
      <c r="V90" s="49">
        <v>96.421141538461498</v>
      </c>
      <c r="W90" s="49">
        <v>73.523052522993893</v>
      </c>
      <c r="X90" s="49">
        <v>70.158512009120003</v>
      </c>
      <c r="Y90" s="49">
        <v>8.6717183344352602</v>
      </c>
      <c r="Z90">
        <v>26275</v>
      </c>
      <c r="AA90">
        <v>44941</v>
      </c>
      <c r="AB90" s="144">
        <v>213.85286945743201</v>
      </c>
      <c r="AI90" s="6"/>
    </row>
    <row r="91" spans="1:35" x14ac:dyDescent="0.25">
      <c r="A91" s="4">
        <v>33511</v>
      </c>
      <c r="B91">
        <v>301285</v>
      </c>
      <c r="C91">
        <v>274574</v>
      </c>
      <c r="D91">
        <v>176834</v>
      </c>
      <c r="E91">
        <v>58687</v>
      </c>
      <c r="F91">
        <v>177054</v>
      </c>
      <c r="G91">
        <v>111265</v>
      </c>
      <c r="H91">
        <v>36318</v>
      </c>
      <c r="I91" s="49">
        <v>-0.21462378709320318</v>
      </c>
      <c r="J91" s="49">
        <v>-0.21462378709320318</v>
      </c>
      <c r="K91" s="49">
        <v>20.964225603488202</v>
      </c>
      <c r="L91" s="49">
        <f t="shared" si="5"/>
        <v>21.178849390581405</v>
      </c>
      <c r="M91" s="49">
        <f t="shared" si="6"/>
        <v>58.766284415088698</v>
      </c>
      <c r="N91" s="49">
        <f t="shared" si="7"/>
        <v>62.920592193808879</v>
      </c>
      <c r="O91" s="49">
        <f t="shared" si="8"/>
        <v>1.2029988170980666</v>
      </c>
      <c r="P91">
        <v>859.5</v>
      </c>
      <c r="Q91">
        <v>859500</v>
      </c>
      <c r="R91" s="49">
        <v>213.39748918533601</v>
      </c>
      <c r="S91" s="49">
        <v>62.6976158628134</v>
      </c>
      <c r="T91" s="49">
        <f t="shared" si="9"/>
        <v>0.39052280804721118</v>
      </c>
      <c r="U91" s="49">
        <v>10.7981</v>
      </c>
      <c r="V91" s="49">
        <v>95.722653030302993</v>
      </c>
      <c r="W91" s="49">
        <v>73.821696328833099</v>
      </c>
      <c r="X91" s="49">
        <v>70.977908045028698</v>
      </c>
      <c r="Y91" s="49">
        <v>8.6165957238570492</v>
      </c>
      <c r="Z91">
        <v>26025</v>
      </c>
      <c r="AA91">
        <v>44958</v>
      </c>
      <c r="AB91" s="144">
        <v>218.18714291215898</v>
      </c>
      <c r="AI91" s="6"/>
    </row>
    <row r="92" spans="1:35" x14ac:dyDescent="0.25">
      <c r="A92" s="4">
        <v>33603</v>
      </c>
      <c r="B92">
        <v>301811</v>
      </c>
      <c r="C92">
        <v>274987</v>
      </c>
      <c r="D92">
        <v>176927</v>
      </c>
      <c r="E92">
        <v>58902</v>
      </c>
      <c r="F92">
        <v>179700</v>
      </c>
      <c r="G92">
        <v>112668</v>
      </c>
      <c r="H92">
        <v>36713</v>
      </c>
      <c r="I92" s="49">
        <v>-0.32442960489705064</v>
      </c>
      <c r="J92" s="49">
        <v>-0.32442960489705064</v>
      </c>
      <c r="K92" s="49">
        <v>20.553144129104062</v>
      </c>
      <c r="L92" s="49">
        <f t="shared" si="5"/>
        <v>20.877573734001114</v>
      </c>
      <c r="M92" s="49">
        <f t="shared" si="6"/>
        <v>59.540573405210552</v>
      </c>
      <c r="N92" s="49">
        <f t="shared" si="7"/>
        <v>63.680500997586577</v>
      </c>
      <c r="O92" s="49">
        <f t="shared" si="8"/>
        <v>1.2004918930518471</v>
      </c>
      <c r="P92">
        <v>851.9</v>
      </c>
      <c r="Q92">
        <v>851900</v>
      </c>
      <c r="R92" s="49">
        <v>216.601827525728</v>
      </c>
      <c r="S92" s="49">
        <v>63.187110921343603</v>
      </c>
      <c r="T92" s="49">
        <f t="shared" si="9"/>
        <v>0.78072355988982878</v>
      </c>
      <c r="U92" s="49">
        <v>10.375</v>
      </c>
      <c r="V92" s="49">
        <v>96.172296969697001</v>
      </c>
      <c r="W92" s="49">
        <v>74.321782874073605</v>
      </c>
      <c r="X92" s="49">
        <v>71.891141529404806</v>
      </c>
      <c r="Y92" s="49">
        <v>8.5920945527152508</v>
      </c>
      <c r="Z92">
        <v>25820</v>
      </c>
      <c r="AA92">
        <v>44975</v>
      </c>
      <c r="AB92" s="144">
        <v>221.46340183199467</v>
      </c>
      <c r="AI92" s="6"/>
    </row>
    <row r="93" spans="1:35" x14ac:dyDescent="0.25">
      <c r="A93" s="4">
        <v>33694</v>
      </c>
      <c r="B93">
        <v>301831</v>
      </c>
      <c r="C93">
        <v>274592</v>
      </c>
      <c r="D93">
        <v>176608</v>
      </c>
      <c r="E93">
        <v>59061</v>
      </c>
      <c r="F93">
        <v>181341</v>
      </c>
      <c r="G93">
        <v>113570</v>
      </c>
      <c r="H93">
        <v>36401</v>
      </c>
      <c r="I93" s="49">
        <v>-0.1466849747161425</v>
      </c>
      <c r="J93" s="49">
        <v>-0.1466849747161425</v>
      </c>
      <c r="K93" s="49">
        <v>20.678169856789143</v>
      </c>
      <c r="L93" s="49">
        <f t="shared" si="5"/>
        <v>20.824854831505284</v>
      </c>
      <c r="M93" s="49">
        <f t="shared" si="6"/>
        <v>60.080309842262722</v>
      </c>
      <c r="N93" s="49">
        <f t="shared" si="7"/>
        <v>64.306260192063775</v>
      </c>
      <c r="O93" s="49">
        <f t="shared" si="8"/>
        <v>0.97785767049636263</v>
      </c>
      <c r="P93">
        <v>847.2</v>
      </c>
      <c r="Q93">
        <v>847200</v>
      </c>
      <c r="R93" s="49">
        <v>220.61917933045299</v>
      </c>
      <c r="S93" s="49">
        <v>63.514103915911399</v>
      </c>
      <c r="T93" s="49">
        <f t="shared" si="9"/>
        <v>0.51749951817681161</v>
      </c>
      <c r="U93" s="49">
        <v>10.375</v>
      </c>
      <c r="V93" s="49">
        <v>95.797952307692299</v>
      </c>
      <c r="W93" s="49">
        <v>74.942387323161398</v>
      </c>
      <c r="X93" s="49">
        <v>72.582218059465504</v>
      </c>
      <c r="Y93" s="49">
        <v>8.53555448355538</v>
      </c>
      <c r="Z93">
        <v>25710</v>
      </c>
      <c r="AA93">
        <v>44992</v>
      </c>
      <c r="AB93" s="144">
        <v>225.57092210176066</v>
      </c>
      <c r="AI93" s="6"/>
    </row>
    <row r="94" spans="1:35" x14ac:dyDescent="0.25">
      <c r="A94" s="4">
        <v>33785</v>
      </c>
      <c r="B94">
        <v>301474</v>
      </c>
      <c r="C94">
        <v>274741</v>
      </c>
      <c r="D94">
        <v>178604</v>
      </c>
      <c r="E94">
        <v>58705</v>
      </c>
      <c r="F94">
        <v>181762</v>
      </c>
      <c r="G94">
        <v>115343</v>
      </c>
      <c r="H94">
        <v>35613</v>
      </c>
      <c r="I94" s="49">
        <v>-0.56612493260417462</v>
      </c>
      <c r="J94" s="49">
        <v>-0.56612493260417462</v>
      </c>
      <c r="K94" s="49">
        <v>21.001089336605013</v>
      </c>
      <c r="L94" s="49">
        <f t="shared" si="5"/>
        <v>21.567214269209188</v>
      </c>
      <c r="M94" s="49">
        <f t="shared" si="6"/>
        <v>60.291103047028926</v>
      </c>
      <c r="N94" s="49">
        <f t="shared" si="7"/>
        <v>64.5803005531791</v>
      </c>
      <c r="O94" s="49">
        <f t="shared" si="8"/>
        <v>0.42524336515930017</v>
      </c>
      <c r="P94">
        <v>847.6</v>
      </c>
      <c r="Q94">
        <v>847600</v>
      </c>
      <c r="R94" s="49">
        <v>221.905679627155</v>
      </c>
      <c r="S94" s="49">
        <v>64.0171532369461</v>
      </c>
      <c r="T94" s="49">
        <f t="shared" si="9"/>
        <v>0.79202773875344246</v>
      </c>
      <c r="U94" s="49">
        <v>10.0471</v>
      </c>
      <c r="V94" s="49">
        <v>97.573481538461493</v>
      </c>
      <c r="W94" s="49">
        <v>74.966112261703302</v>
      </c>
      <c r="X94" s="49">
        <v>73.535813464354106</v>
      </c>
      <c r="Y94" s="49">
        <v>8.4326790600515693</v>
      </c>
      <c r="Z94">
        <v>25605</v>
      </c>
      <c r="AA94">
        <v>44996</v>
      </c>
      <c r="AB94" s="144">
        <v>226.886297578598</v>
      </c>
      <c r="AI94" s="6"/>
    </row>
    <row r="95" spans="1:35" x14ac:dyDescent="0.25">
      <c r="A95" s="4">
        <v>33877</v>
      </c>
      <c r="B95">
        <v>303395</v>
      </c>
      <c r="C95">
        <v>276587</v>
      </c>
      <c r="D95">
        <v>179776</v>
      </c>
      <c r="E95">
        <v>58929</v>
      </c>
      <c r="F95">
        <v>182216</v>
      </c>
      <c r="G95">
        <v>116647</v>
      </c>
      <c r="H95">
        <v>34913</v>
      </c>
      <c r="I95" s="49">
        <v>-1.1382095974008868</v>
      </c>
      <c r="J95" s="49">
        <v>-1.1382095974008868</v>
      </c>
      <c r="K95" s="49">
        <v>20.159042016068842</v>
      </c>
      <c r="L95" s="49">
        <f t="shared" si="5"/>
        <v>21.297251613469729</v>
      </c>
      <c r="M95" s="49">
        <f t="shared" si="6"/>
        <v>60.058998994709867</v>
      </c>
      <c r="N95" s="49">
        <f t="shared" si="7"/>
        <v>64.884634211463151</v>
      </c>
      <c r="O95" s="49">
        <f t="shared" si="8"/>
        <v>0.47014153971822736</v>
      </c>
      <c r="P95">
        <v>840.4</v>
      </c>
      <c r="Q95">
        <v>840400</v>
      </c>
      <c r="R95" s="49">
        <v>224.89870405258</v>
      </c>
      <c r="S95" s="49">
        <v>64.501078641767904</v>
      </c>
      <c r="T95" s="49">
        <f t="shared" si="9"/>
        <v>0.75593084095859631</v>
      </c>
      <c r="U95" s="49">
        <v>9.7673000000000005</v>
      </c>
      <c r="V95" s="49">
        <v>96.710815151515106</v>
      </c>
      <c r="W95" s="49">
        <v>75.183090795002997</v>
      </c>
      <c r="X95" s="49">
        <v>74.303544809790594</v>
      </c>
      <c r="Y95" s="49">
        <v>8.9697973380332208</v>
      </c>
      <c r="Z95">
        <v>25509</v>
      </c>
      <c r="AA95">
        <v>45003</v>
      </c>
      <c r="AB95" s="144">
        <v>229.94649969504667</v>
      </c>
      <c r="AI95" s="6"/>
    </row>
    <row r="96" spans="1:35" x14ac:dyDescent="0.25">
      <c r="A96" s="4">
        <v>33969</v>
      </c>
      <c r="B96">
        <v>305506</v>
      </c>
      <c r="C96">
        <v>278395</v>
      </c>
      <c r="D96">
        <v>180069</v>
      </c>
      <c r="E96">
        <v>57510</v>
      </c>
      <c r="F96">
        <v>185259</v>
      </c>
      <c r="G96">
        <v>117849</v>
      </c>
      <c r="H96">
        <v>34921</v>
      </c>
      <c r="I96" s="49">
        <v>-0.82479123821244849</v>
      </c>
      <c r="J96" s="49">
        <v>-0.82479123821244849</v>
      </c>
      <c r="K96" s="49">
        <v>21.635116242665671</v>
      </c>
      <c r="L96" s="49">
        <f t="shared" si="5"/>
        <v>22.459907480878119</v>
      </c>
      <c r="M96" s="49">
        <f t="shared" si="6"/>
        <v>60.640052895851468</v>
      </c>
      <c r="N96" s="49">
        <f t="shared" si="7"/>
        <v>65.446578811455609</v>
      </c>
      <c r="O96" s="49">
        <f t="shared" si="8"/>
        <v>0.86233845180583302</v>
      </c>
      <c r="P96">
        <v>832.8</v>
      </c>
      <c r="Q96">
        <v>832800</v>
      </c>
      <c r="R96" s="49">
        <v>226.850671435875</v>
      </c>
      <c r="S96" s="49">
        <v>64.730733193241306</v>
      </c>
      <c r="T96" s="49">
        <f t="shared" si="9"/>
        <v>0.35604761394592011</v>
      </c>
      <c r="U96" s="49">
        <v>7.5312999999999999</v>
      </c>
      <c r="V96" s="49">
        <v>84.845339393939398</v>
      </c>
      <c r="W96" s="49">
        <v>75.198553288008</v>
      </c>
      <c r="X96" s="49">
        <v>75.317117059355596</v>
      </c>
      <c r="Y96" s="49">
        <v>7.50736121246804</v>
      </c>
      <c r="Z96">
        <v>25336</v>
      </c>
      <c r="AA96">
        <v>45010</v>
      </c>
      <c r="AB96" s="144">
        <v>231.94227850221466</v>
      </c>
      <c r="AI96" s="6"/>
    </row>
    <row r="97" spans="1:35" x14ac:dyDescent="0.25">
      <c r="A97" s="4">
        <v>34059</v>
      </c>
      <c r="B97">
        <v>307712</v>
      </c>
      <c r="C97">
        <v>280162</v>
      </c>
      <c r="D97">
        <v>181554</v>
      </c>
      <c r="E97">
        <v>58908</v>
      </c>
      <c r="F97">
        <v>189690</v>
      </c>
      <c r="G97">
        <v>120546</v>
      </c>
      <c r="H97">
        <v>35774</v>
      </c>
      <c r="I97" s="49">
        <v>-0.32790342137171175</v>
      </c>
      <c r="J97" s="49">
        <v>-0.32790342137171175</v>
      </c>
      <c r="K97" s="49">
        <v>22.697031999578261</v>
      </c>
      <c r="L97" s="49">
        <f t="shared" si="5"/>
        <v>23.024935420949973</v>
      </c>
      <c r="M97" s="49">
        <f t="shared" si="6"/>
        <v>61.645304700499167</v>
      </c>
      <c r="N97" s="49">
        <f t="shared" si="7"/>
        <v>66.39677451336793</v>
      </c>
      <c r="O97" s="49">
        <f t="shared" si="8"/>
        <v>1.4414259495212356</v>
      </c>
      <c r="P97">
        <v>832.3</v>
      </c>
      <c r="Q97">
        <v>832300</v>
      </c>
      <c r="R97" s="49">
        <v>227.08854867304299</v>
      </c>
      <c r="S97" s="49">
        <v>65.030569027062796</v>
      </c>
      <c r="T97" s="49">
        <f t="shared" si="9"/>
        <v>0.46320475457366506</v>
      </c>
      <c r="U97" s="49">
        <v>6.1289999999999996</v>
      </c>
      <c r="V97" s="49">
        <v>83.282759374999998</v>
      </c>
      <c r="W97" s="49">
        <v>75.095375442724603</v>
      </c>
      <c r="X97" s="49">
        <v>76.309454172104694</v>
      </c>
      <c r="Y97" s="49">
        <v>7.0957014613827303</v>
      </c>
      <c r="Z97">
        <v>25282</v>
      </c>
      <c r="AA97">
        <v>45016</v>
      </c>
      <c r="AB97" s="144">
        <v>232.18549483498134</v>
      </c>
      <c r="AI97" s="6"/>
    </row>
    <row r="98" spans="1:35" x14ac:dyDescent="0.25">
      <c r="A98" s="4">
        <v>34150</v>
      </c>
      <c r="B98">
        <v>309236</v>
      </c>
      <c r="C98">
        <v>281780</v>
      </c>
      <c r="D98">
        <v>181944</v>
      </c>
      <c r="E98">
        <v>58574</v>
      </c>
      <c r="F98">
        <v>190122</v>
      </c>
      <c r="G98">
        <v>121790</v>
      </c>
      <c r="H98">
        <v>35479</v>
      </c>
      <c r="I98" s="49">
        <v>-0.69534299029044511</v>
      </c>
      <c r="J98" s="49">
        <v>-0.69534299029044511</v>
      </c>
      <c r="K98" s="49">
        <v>22.189962234775564</v>
      </c>
      <c r="L98" s="49">
        <f t="shared" si="5"/>
        <v>22.885305225066009</v>
      </c>
      <c r="M98" s="49">
        <f t="shared" si="6"/>
        <v>61.481198825492498</v>
      </c>
      <c r="N98" s="49">
        <f t="shared" si="7"/>
        <v>66.938178780284048</v>
      </c>
      <c r="O98" s="49">
        <f t="shared" si="8"/>
        <v>0.81210099683959314</v>
      </c>
      <c r="P98">
        <v>832.6</v>
      </c>
      <c r="Q98">
        <v>832600</v>
      </c>
      <c r="R98" s="49">
        <v>229.23559451997099</v>
      </c>
      <c r="S98" s="49">
        <v>65.335424437019498</v>
      </c>
      <c r="T98" s="49">
        <f t="shared" si="9"/>
        <v>0.46878785549275825</v>
      </c>
      <c r="U98" s="49">
        <v>5.875</v>
      </c>
      <c r="V98" s="49">
        <v>85.352040000000002</v>
      </c>
      <c r="W98" s="49">
        <v>75.510805985839994</v>
      </c>
      <c r="X98" s="49">
        <v>77.331242986009897</v>
      </c>
      <c r="Y98" s="49">
        <v>6.7189288853880802</v>
      </c>
      <c r="Z98">
        <v>25293</v>
      </c>
      <c r="AA98">
        <v>45022</v>
      </c>
      <c r="AB98" s="144">
        <v>234.38073059352368</v>
      </c>
      <c r="AI98" s="6"/>
    </row>
    <row r="99" spans="1:35" x14ac:dyDescent="0.25">
      <c r="A99" s="4">
        <v>34242</v>
      </c>
      <c r="B99">
        <v>311683</v>
      </c>
      <c r="C99">
        <v>284194</v>
      </c>
      <c r="D99">
        <v>185322</v>
      </c>
      <c r="E99">
        <v>58639</v>
      </c>
      <c r="F99">
        <v>193481</v>
      </c>
      <c r="G99">
        <v>124454</v>
      </c>
      <c r="H99">
        <v>35602</v>
      </c>
      <c r="I99" s="49">
        <v>-0.34008507295289975</v>
      </c>
      <c r="J99" s="49">
        <v>-0.34008507295289975</v>
      </c>
      <c r="K99" s="49">
        <v>22.550017831208233</v>
      </c>
      <c r="L99" s="49">
        <f t="shared" si="5"/>
        <v>22.890102904161132</v>
      </c>
      <c r="M99" s="49">
        <f t="shared" si="6"/>
        <v>62.076212048780334</v>
      </c>
      <c r="N99" s="49">
        <f t="shared" si="7"/>
        <v>67.155545482997155</v>
      </c>
      <c r="O99" s="49">
        <f t="shared" si="8"/>
        <v>0.32420144088955993</v>
      </c>
      <c r="P99">
        <v>832.4</v>
      </c>
      <c r="Q99">
        <v>832400</v>
      </c>
      <c r="R99" s="49">
        <v>231.418043983194</v>
      </c>
      <c r="S99" s="49">
        <v>65.620285014964495</v>
      </c>
      <c r="T99" s="49">
        <f t="shared" si="9"/>
        <v>0.43599713386661687</v>
      </c>
      <c r="U99" s="49">
        <v>5.875</v>
      </c>
      <c r="V99" s="49">
        <v>86.533156060606103</v>
      </c>
      <c r="W99" s="49">
        <v>75.902684901478807</v>
      </c>
      <c r="X99" s="49">
        <v>78.490135845149894</v>
      </c>
      <c r="Y99" s="49">
        <v>6.2053847857311597</v>
      </c>
      <c r="Z99">
        <v>25316</v>
      </c>
      <c r="AA99">
        <v>45033</v>
      </c>
      <c r="AB99" s="144">
        <v>236.61216459374899</v>
      </c>
      <c r="AI99" s="6"/>
    </row>
    <row r="100" spans="1:35" x14ac:dyDescent="0.25">
      <c r="A100" s="4">
        <v>34334</v>
      </c>
      <c r="B100">
        <v>313765</v>
      </c>
      <c r="C100">
        <v>285989</v>
      </c>
      <c r="D100">
        <v>186723</v>
      </c>
      <c r="E100">
        <v>59866</v>
      </c>
      <c r="F100">
        <v>195866</v>
      </c>
      <c r="G100">
        <v>126344</v>
      </c>
      <c r="H100">
        <v>36544</v>
      </c>
      <c r="I100" s="49">
        <v>-5.1565866459722456E-2</v>
      </c>
      <c r="J100" s="49">
        <v>-5.1565866459722456E-2</v>
      </c>
      <c r="K100" s="49">
        <v>23.009608609968037</v>
      </c>
      <c r="L100" s="49">
        <f t="shared" si="5"/>
        <v>23.061174476427759</v>
      </c>
      <c r="M100" s="49">
        <f t="shared" si="6"/>
        <v>62.424425923860213</v>
      </c>
      <c r="N100" s="49">
        <f t="shared" si="7"/>
        <v>67.663865726236196</v>
      </c>
      <c r="O100" s="49">
        <f t="shared" si="8"/>
        <v>0.75407932347300033</v>
      </c>
      <c r="P100">
        <v>831.6</v>
      </c>
      <c r="Q100">
        <v>831600</v>
      </c>
      <c r="R100" s="49">
        <v>233.19436797498301</v>
      </c>
      <c r="S100" s="49">
        <v>65.889323626457497</v>
      </c>
      <c r="T100" s="49">
        <f t="shared" si="9"/>
        <v>0.40999305539688446</v>
      </c>
      <c r="U100" s="49">
        <v>5.6641000000000004</v>
      </c>
      <c r="V100" s="49">
        <v>86.406393939393894</v>
      </c>
      <c r="W100" s="49">
        <v>76.487980141239504</v>
      </c>
      <c r="X100" s="49">
        <v>79.489634017862301</v>
      </c>
      <c r="Y100" s="49">
        <v>5.7893107897852403</v>
      </c>
      <c r="Z100">
        <v>25320</v>
      </c>
      <c r="AA100">
        <v>45046</v>
      </c>
      <c r="AB100" s="144">
        <v>238.428357737043</v>
      </c>
      <c r="AI100" s="6"/>
    </row>
    <row r="101" spans="1:35" x14ac:dyDescent="0.25">
      <c r="A101" s="4">
        <v>34424</v>
      </c>
      <c r="B101">
        <v>317468</v>
      </c>
      <c r="C101">
        <v>288923</v>
      </c>
      <c r="D101">
        <v>188304</v>
      </c>
      <c r="E101">
        <v>60572</v>
      </c>
      <c r="F101">
        <v>198814</v>
      </c>
      <c r="G101">
        <v>127460</v>
      </c>
      <c r="H101">
        <v>36790</v>
      </c>
      <c r="I101" s="49">
        <v>-1.2574567183397547E-2</v>
      </c>
      <c r="J101" s="49">
        <v>-1.2574567183397547E-2</v>
      </c>
      <c r="K101" s="49">
        <v>23.321798263703762</v>
      </c>
      <c r="L101" s="49">
        <f t="shared" si="5"/>
        <v>23.334372830887158</v>
      </c>
      <c r="M101" s="49">
        <f t="shared" si="6"/>
        <v>62.624894477553639</v>
      </c>
      <c r="N101" s="49">
        <f t="shared" si="7"/>
        <v>67.688418727164589</v>
      </c>
      <c r="O101" s="49">
        <f t="shared" si="8"/>
        <v>3.6280143030964496E-2</v>
      </c>
      <c r="P101">
        <v>837.1</v>
      </c>
      <c r="Q101">
        <v>837100</v>
      </c>
      <c r="R101" s="49">
        <v>235.75941025444999</v>
      </c>
      <c r="S101" s="49">
        <v>66.584826057713897</v>
      </c>
      <c r="T101" s="49">
        <f t="shared" si="9"/>
        <v>1.0555616494098086</v>
      </c>
      <c r="U101" s="49">
        <v>5.2241999999999997</v>
      </c>
      <c r="V101" s="49">
        <v>86.703606250000007</v>
      </c>
      <c r="W101" s="49">
        <v>77.0997106986418</v>
      </c>
      <c r="X101" s="49">
        <v>80.719926795693794</v>
      </c>
      <c r="Y101" s="49">
        <v>5.4699120152752503</v>
      </c>
      <c r="Z101">
        <v>25408</v>
      </c>
      <c r="AA101">
        <v>45059</v>
      </c>
      <c r="AB101" s="144">
        <v>241.05097175439801</v>
      </c>
      <c r="AI101" s="6"/>
    </row>
    <row r="102" spans="1:35" x14ac:dyDescent="0.25">
      <c r="A102" s="4">
        <v>34515</v>
      </c>
      <c r="B102">
        <v>321166</v>
      </c>
      <c r="C102">
        <v>292196</v>
      </c>
      <c r="D102">
        <v>188718</v>
      </c>
      <c r="E102">
        <v>59354</v>
      </c>
      <c r="F102">
        <v>200550</v>
      </c>
      <c r="G102">
        <v>128547</v>
      </c>
      <c r="H102">
        <v>36535</v>
      </c>
      <c r="I102" s="49">
        <v>-0.3545250560957367</v>
      </c>
      <c r="J102" s="49">
        <v>-0.3545250560957367</v>
      </c>
      <c r="K102" s="49">
        <v>23.299925205684367</v>
      </c>
      <c r="L102" s="49">
        <f t="shared" si="5"/>
        <v>23.654450261780106</v>
      </c>
      <c r="M102" s="49">
        <f t="shared" si="6"/>
        <v>62.444343423650075</v>
      </c>
      <c r="N102" s="49">
        <f t="shared" si="7"/>
        <v>68.115918990239408</v>
      </c>
      <c r="O102" s="49">
        <f t="shared" si="8"/>
        <v>0.62958471334999544</v>
      </c>
      <c r="P102">
        <v>839.2</v>
      </c>
      <c r="Q102">
        <v>839200</v>
      </c>
      <c r="R102" s="49">
        <v>237.30727872698299</v>
      </c>
      <c r="S102" s="49">
        <v>66.9807217050802</v>
      </c>
      <c r="T102" s="49">
        <f t="shared" si="9"/>
        <v>0.59457337475530281</v>
      </c>
      <c r="U102" s="49">
        <v>5.125</v>
      </c>
      <c r="V102" s="49">
        <v>85.5385353846154</v>
      </c>
      <c r="W102" s="49">
        <v>77.770686541462496</v>
      </c>
      <c r="X102" s="49">
        <v>82.132097120206097</v>
      </c>
      <c r="Y102" s="49">
        <v>5.2431399099923501</v>
      </c>
      <c r="Z102">
        <v>25451</v>
      </c>
      <c r="AA102">
        <v>45072</v>
      </c>
      <c r="AB102" s="144">
        <v>242.633581750959</v>
      </c>
      <c r="AI102" s="6"/>
    </row>
    <row r="103" spans="1:35" x14ac:dyDescent="0.25">
      <c r="A103" s="4">
        <v>34607</v>
      </c>
      <c r="B103">
        <v>324811</v>
      </c>
      <c r="C103">
        <v>294934</v>
      </c>
      <c r="D103">
        <v>190400</v>
      </c>
      <c r="E103">
        <v>59751</v>
      </c>
      <c r="F103">
        <v>202863</v>
      </c>
      <c r="G103">
        <v>129953</v>
      </c>
      <c r="H103">
        <v>36911</v>
      </c>
      <c r="I103" s="49">
        <v>0.13063003110473573</v>
      </c>
      <c r="J103" s="49">
        <v>0.13063003110473573</v>
      </c>
      <c r="K103" s="49">
        <v>23.956561817581324</v>
      </c>
      <c r="L103" s="49">
        <f t="shared" si="5"/>
        <v>23.825931786476588</v>
      </c>
      <c r="M103" s="49">
        <f t="shared" si="6"/>
        <v>62.455705009990425</v>
      </c>
      <c r="N103" s="49">
        <f t="shared" si="7"/>
        <v>68.252626050420176</v>
      </c>
      <c r="O103" s="49">
        <f t="shared" si="8"/>
        <v>0.20049653816514024</v>
      </c>
      <c r="P103">
        <v>846.3</v>
      </c>
      <c r="Q103">
        <v>846300</v>
      </c>
      <c r="R103" s="49">
        <v>239.98725827432401</v>
      </c>
      <c r="S103" s="49">
        <v>67.437328975404597</v>
      </c>
      <c r="T103" s="49">
        <f t="shared" si="9"/>
        <v>0.68169953786831883</v>
      </c>
      <c r="U103" s="49">
        <v>5.2404000000000002</v>
      </c>
      <c r="V103" s="49">
        <v>84.860907575757594</v>
      </c>
      <c r="W103" s="49">
        <v>78.3094109049173</v>
      </c>
      <c r="X103" s="49">
        <v>82.926967242161595</v>
      </c>
      <c r="Y103" s="49">
        <v>5.3138891521709803</v>
      </c>
      <c r="Z103">
        <v>25559</v>
      </c>
      <c r="AA103">
        <v>45099</v>
      </c>
      <c r="AB103" s="144">
        <v>245.373712774664</v>
      </c>
      <c r="AI103" s="6"/>
    </row>
    <row r="104" spans="1:35" x14ac:dyDescent="0.25">
      <c r="A104" s="4">
        <v>34699</v>
      </c>
      <c r="B104">
        <v>326734</v>
      </c>
      <c r="C104">
        <v>297024</v>
      </c>
      <c r="D104">
        <v>191510</v>
      </c>
      <c r="E104">
        <v>60075</v>
      </c>
      <c r="F104">
        <v>207259</v>
      </c>
      <c r="G104">
        <v>131701</v>
      </c>
      <c r="H104">
        <v>37596</v>
      </c>
      <c r="I104" s="49">
        <v>0.11145474985404735</v>
      </c>
      <c r="J104" s="49">
        <v>0.11145474985404735</v>
      </c>
      <c r="K104" s="49">
        <v>24.447189265604869</v>
      </c>
      <c r="L104" s="49">
        <f t="shared" si="5"/>
        <v>24.335734515750822</v>
      </c>
      <c r="M104" s="49">
        <f t="shared" si="6"/>
        <v>63.433557572826828</v>
      </c>
      <c r="N104" s="49">
        <f t="shared" si="7"/>
        <v>68.769777035141772</v>
      </c>
      <c r="O104" s="49">
        <f t="shared" si="8"/>
        <v>0.75484508903738146</v>
      </c>
      <c r="P104">
        <v>853</v>
      </c>
      <c r="Q104">
        <v>853000</v>
      </c>
      <c r="R104" s="49">
        <v>242.60187777112699</v>
      </c>
      <c r="S104" s="49">
        <v>67.746017728530504</v>
      </c>
      <c r="T104" s="49">
        <f t="shared" si="9"/>
        <v>0.45774166595253796</v>
      </c>
      <c r="U104" s="49">
        <v>5.7519999999999998</v>
      </c>
      <c r="V104" s="49">
        <v>85.889747692307694</v>
      </c>
      <c r="W104" s="49">
        <v>79.163819930478795</v>
      </c>
      <c r="X104" s="49">
        <v>83.415641753609293</v>
      </c>
      <c r="Y104" s="49">
        <v>5.5139019652822396</v>
      </c>
      <c r="Z104">
        <v>25600</v>
      </c>
      <c r="AA104">
        <v>45134</v>
      </c>
      <c r="AB104" s="144">
        <v>248.04701675770332</v>
      </c>
      <c r="AI104" s="6"/>
    </row>
    <row r="105" spans="1:35" x14ac:dyDescent="0.25">
      <c r="A105" s="4">
        <v>34789</v>
      </c>
      <c r="B105">
        <v>328056</v>
      </c>
      <c r="C105">
        <v>297998</v>
      </c>
      <c r="D105">
        <v>191865</v>
      </c>
      <c r="E105">
        <v>59289</v>
      </c>
      <c r="F105">
        <v>208283</v>
      </c>
      <c r="G105">
        <v>132925</v>
      </c>
      <c r="H105">
        <v>37043</v>
      </c>
      <c r="I105" s="49">
        <v>1.5061238795292942</v>
      </c>
      <c r="J105" s="49">
        <v>1.5061238795292942</v>
      </c>
      <c r="K105" s="49">
        <v>25.799513162380034</v>
      </c>
      <c r="L105" s="49">
        <f t="shared" si="5"/>
        <v>24.29338928285074</v>
      </c>
      <c r="M105" s="49">
        <f t="shared" si="6"/>
        <v>63.490074865266912</v>
      </c>
      <c r="N105" s="49">
        <f t="shared" si="7"/>
        <v>69.2804836734162</v>
      </c>
      <c r="O105" s="49">
        <f t="shared" si="8"/>
        <v>0.73988845145693816</v>
      </c>
      <c r="P105">
        <v>852.4</v>
      </c>
      <c r="Q105">
        <v>852400</v>
      </c>
      <c r="R105" s="49">
        <v>244.63058745913099</v>
      </c>
      <c r="S105" s="49">
        <v>68.305363648355794</v>
      </c>
      <c r="T105" s="49">
        <f t="shared" si="9"/>
        <v>0.82565136458156996</v>
      </c>
      <c r="U105" s="49">
        <v>6.4531000000000001</v>
      </c>
      <c r="V105" s="49">
        <v>84.216087692307696</v>
      </c>
      <c r="W105" s="49">
        <v>79.621869513978396</v>
      </c>
      <c r="X105" s="49">
        <v>84.466646313719494</v>
      </c>
      <c r="Y105" s="49">
        <v>5.7616207125125998</v>
      </c>
      <c r="Z105">
        <v>25670</v>
      </c>
      <c r="AA105">
        <v>45169</v>
      </c>
      <c r="AB105" s="144">
        <v>250.12126033157935</v>
      </c>
      <c r="AI105" s="6"/>
    </row>
    <row r="106" spans="1:35" x14ac:dyDescent="0.25">
      <c r="A106" s="4">
        <v>34880</v>
      </c>
      <c r="B106">
        <v>329292</v>
      </c>
      <c r="C106">
        <v>298768</v>
      </c>
      <c r="D106">
        <v>193101</v>
      </c>
      <c r="E106">
        <v>59390</v>
      </c>
      <c r="F106">
        <v>210739</v>
      </c>
      <c r="G106">
        <v>134942</v>
      </c>
      <c r="H106">
        <v>37815</v>
      </c>
      <c r="I106" s="49">
        <v>-0.27095127147798936</v>
      </c>
      <c r="J106" s="49">
        <v>-0.27095127147798936</v>
      </c>
      <c r="K106" s="49">
        <v>25.020523016622459</v>
      </c>
      <c r="L106" s="49">
        <f t="shared" si="5"/>
        <v>25.291474288100449</v>
      </c>
      <c r="M106" s="49">
        <f t="shared" si="6"/>
        <v>63.997606987111745</v>
      </c>
      <c r="N106" s="49">
        <f t="shared" si="7"/>
        <v>69.881564569836513</v>
      </c>
      <c r="O106" s="49">
        <f t="shared" si="8"/>
        <v>0.8638628735647913</v>
      </c>
      <c r="P106">
        <v>854.2</v>
      </c>
      <c r="Q106">
        <v>854200</v>
      </c>
      <c r="R106" s="49">
        <v>245.71300564283899</v>
      </c>
      <c r="S106" s="49">
        <v>68.622113929013494</v>
      </c>
      <c r="T106" s="49">
        <f t="shared" si="9"/>
        <v>0.46372680524529031</v>
      </c>
      <c r="U106" s="49">
        <v>6.625</v>
      </c>
      <c r="V106" s="49">
        <v>81.588875384615406</v>
      </c>
      <c r="W106" s="49">
        <v>80.105956821220104</v>
      </c>
      <c r="X106" s="49">
        <v>85.035715323778007</v>
      </c>
      <c r="Y106" s="49">
        <v>5.5935682847366701</v>
      </c>
      <c r="Z106">
        <v>25770</v>
      </c>
      <c r="AA106">
        <v>45205</v>
      </c>
      <c r="AB106" s="144">
        <v>251.22797312300463</v>
      </c>
      <c r="AI106" s="6"/>
    </row>
    <row r="107" spans="1:35" x14ac:dyDescent="0.25">
      <c r="A107" s="4">
        <v>34972</v>
      </c>
      <c r="B107">
        <v>332436</v>
      </c>
      <c r="C107">
        <v>301104</v>
      </c>
      <c r="D107">
        <v>194055</v>
      </c>
      <c r="E107">
        <v>59818</v>
      </c>
      <c r="F107">
        <v>214461</v>
      </c>
      <c r="G107">
        <v>137251</v>
      </c>
      <c r="H107">
        <v>38723</v>
      </c>
      <c r="I107" s="49">
        <v>-0.43551041914380706</v>
      </c>
      <c r="J107" s="49">
        <v>-0.43551041914380706</v>
      </c>
      <c r="K107" s="49">
        <v>25.356125356125357</v>
      </c>
      <c r="L107" s="49">
        <f t="shared" si="5"/>
        <v>25.791635775269164</v>
      </c>
      <c r="M107" s="49">
        <f t="shared" si="6"/>
        <v>64.511966213045525</v>
      </c>
      <c r="N107" s="49">
        <f t="shared" si="7"/>
        <v>70.727886423951972</v>
      </c>
      <c r="O107" s="49">
        <f t="shared" si="8"/>
        <v>1.2038053893037137</v>
      </c>
      <c r="P107">
        <v>854.9</v>
      </c>
      <c r="Q107">
        <v>854900</v>
      </c>
      <c r="R107" s="49">
        <v>246.691865409066</v>
      </c>
      <c r="S107" s="49">
        <v>68.957262112356503</v>
      </c>
      <c r="T107" s="49">
        <f t="shared" si="9"/>
        <v>0.48839676330825199</v>
      </c>
      <c r="U107" s="49">
        <v>6.625</v>
      </c>
      <c r="V107" s="49">
        <v>81.648572307692305</v>
      </c>
      <c r="W107" s="49">
        <v>80.667867394521494</v>
      </c>
      <c r="X107" s="49">
        <v>85.904549281396996</v>
      </c>
      <c r="Y107" s="49">
        <v>5.3233757945943498</v>
      </c>
      <c r="Z107">
        <v>25852</v>
      </c>
      <c r="AA107">
        <v>45242</v>
      </c>
      <c r="AB107" s="144">
        <v>252.22880315394801</v>
      </c>
      <c r="AI107" s="6"/>
    </row>
    <row r="108" spans="1:35" x14ac:dyDescent="0.25">
      <c r="A108" s="4">
        <v>35064</v>
      </c>
      <c r="B108">
        <v>333055</v>
      </c>
      <c r="C108">
        <v>301173</v>
      </c>
      <c r="D108">
        <v>196254</v>
      </c>
      <c r="E108">
        <v>60123</v>
      </c>
      <c r="F108">
        <v>216698</v>
      </c>
      <c r="G108">
        <v>139304</v>
      </c>
      <c r="H108">
        <v>39723</v>
      </c>
      <c r="I108" s="49">
        <v>0.31610813205474902</v>
      </c>
      <c r="J108" s="49">
        <v>0.31610813205474902</v>
      </c>
      <c r="K108" s="49">
        <v>26.034850344719381</v>
      </c>
      <c r="L108" s="49">
        <f t="shared" si="5"/>
        <v>25.718742212664633</v>
      </c>
      <c r="M108" s="49">
        <f t="shared" si="6"/>
        <v>65.0637282130579</v>
      </c>
      <c r="N108" s="49">
        <f t="shared" si="7"/>
        <v>70.981483179960662</v>
      </c>
      <c r="O108" s="49">
        <f t="shared" si="8"/>
        <v>0.3579114457051169</v>
      </c>
      <c r="P108">
        <v>859.7</v>
      </c>
      <c r="Q108">
        <v>859700</v>
      </c>
      <c r="R108" s="49">
        <v>249.815331259668</v>
      </c>
      <c r="S108" s="49">
        <v>69.367722343998494</v>
      </c>
      <c r="T108" s="49">
        <f t="shared" si="9"/>
        <v>0.59523858556507214</v>
      </c>
      <c r="U108" s="49">
        <v>6.5812999999999997</v>
      </c>
      <c r="V108" s="49">
        <v>81.017598461538498</v>
      </c>
      <c r="W108" s="49">
        <v>81.133479063549601</v>
      </c>
      <c r="X108" s="49">
        <v>86.434527512132703</v>
      </c>
      <c r="Y108" s="49">
        <v>5.0643268363005802</v>
      </c>
      <c r="Z108">
        <v>25982</v>
      </c>
      <c r="AA108">
        <v>45283</v>
      </c>
      <c r="AB108" s="144">
        <v>255.42237442101498</v>
      </c>
      <c r="AI108" s="6"/>
    </row>
    <row r="109" spans="1:35" x14ac:dyDescent="0.25">
      <c r="A109" s="4">
        <v>35155</v>
      </c>
      <c r="B109">
        <v>334982</v>
      </c>
      <c r="C109">
        <v>304197</v>
      </c>
      <c r="D109">
        <v>198357</v>
      </c>
      <c r="E109">
        <v>61700</v>
      </c>
      <c r="F109">
        <v>220219</v>
      </c>
      <c r="G109">
        <v>142091</v>
      </c>
      <c r="H109">
        <v>41230</v>
      </c>
      <c r="I109" s="49">
        <v>-0.25610869180225143</v>
      </c>
      <c r="J109" s="49">
        <v>-0.25610869180225143</v>
      </c>
      <c r="K109" s="49">
        <v>26.211634781739996</v>
      </c>
      <c r="L109" s="49">
        <f t="shared" si="5"/>
        <v>26.467743473542246</v>
      </c>
      <c r="M109" s="49">
        <f t="shared" si="6"/>
        <v>65.740547253285257</v>
      </c>
      <c r="N109" s="49">
        <f t="shared" si="7"/>
        <v>71.633973088925515</v>
      </c>
      <c r="O109" s="49">
        <f t="shared" si="8"/>
        <v>0.91504031718692147</v>
      </c>
      <c r="P109">
        <v>859.9</v>
      </c>
      <c r="Q109">
        <v>859900</v>
      </c>
      <c r="R109" s="49">
        <v>252.249900025133</v>
      </c>
      <c r="S109" s="49">
        <v>69.618693573810404</v>
      </c>
      <c r="T109" s="49">
        <f t="shared" si="9"/>
        <v>0.36179828504001588</v>
      </c>
      <c r="U109" s="49">
        <v>6.125</v>
      </c>
      <c r="V109" s="49">
        <v>80.896181538461505</v>
      </c>
      <c r="W109" s="49">
        <v>81.562543467172901</v>
      </c>
      <c r="X109" s="49">
        <v>87.057029437520299</v>
      </c>
      <c r="Y109" s="49">
        <v>4.7360137454592701</v>
      </c>
      <c r="Z109">
        <v>25970</v>
      </c>
      <c r="AA109">
        <v>45322</v>
      </c>
      <c r="AB109" s="144">
        <v>257.91158647870105</v>
      </c>
      <c r="AI109" s="6"/>
    </row>
    <row r="110" spans="1:35" x14ac:dyDescent="0.25">
      <c r="A110" s="4">
        <v>35246</v>
      </c>
      <c r="B110">
        <v>336145</v>
      </c>
      <c r="C110">
        <v>305712</v>
      </c>
      <c r="D110">
        <v>200043</v>
      </c>
      <c r="E110">
        <v>63770</v>
      </c>
      <c r="F110">
        <v>224881</v>
      </c>
      <c r="G110">
        <v>144839</v>
      </c>
      <c r="H110">
        <v>43051</v>
      </c>
      <c r="I110" s="49">
        <v>7.3816818672987047E-2</v>
      </c>
      <c r="J110" s="49">
        <v>7.3816818672987047E-2</v>
      </c>
      <c r="K110" s="49">
        <v>26.321921371747724</v>
      </c>
      <c r="L110" s="49">
        <f t="shared" si="5"/>
        <v>26.248104553074736</v>
      </c>
      <c r="M110" s="49">
        <f t="shared" si="6"/>
        <v>66.899998512546659</v>
      </c>
      <c r="N110" s="49">
        <f t="shared" si="7"/>
        <v>72.403933154371813</v>
      </c>
      <c r="O110" s="49">
        <f t="shared" si="8"/>
        <v>1.0691177336097368</v>
      </c>
      <c r="P110">
        <v>862.8</v>
      </c>
      <c r="Q110">
        <v>862800</v>
      </c>
      <c r="R110" s="49">
        <v>251.30682304628999</v>
      </c>
      <c r="S110" s="49">
        <v>69.754521469670806</v>
      </c>
      <c r="T110" s="49">
        <f t="shared" si="9"/>
        <v>0.1951026209884299</v>
      </c>
      <c r="U110" s="49">
        <v>5.8677999999999999</v>
      </c>
      <c r="V110" s="49">
        <v>81.882196923076904</v>
      </c>
      <c r="W110" s="49">
        <v>82.381609908016998</v>
      </c>
      <c r="X110" s="49">
        <v>87.743089039499594</v>
      </c>
      <c r="Y110" s="49">
        <v>4.4273977764143497</v>
      </c>
      <c r="Z110">
        <v>26009</v>
      </c>
      <c r="AA110">
        <v>45361</v>
      </c>
      <c r="AB110" s="144">
        <v>259.54702772267296</v>
      </c>
      <c r="AI110" s="6"/>
    </row>
    <row r="111" spans="1:35" x14ac:dyDescent="0.25">
      <c r="A111" s="4">
        <v>35338</v>
      </c>
      <c r="B111">
        <v>340034</v>
      </c>
      <c r="C111">
        <v>307995</v>
      </c>
      <c r="D111">
        <v>201778</v>
      </c>
      <c r="E111">
        <v>63247</v>
      </c>
      <c r="F111">
        <v>229294</v>
      </c>
      <c r="G111">
        <v>147270</v>
      </c>
      <c r="H111">
        <v>42933</v>
      </c>
      <c r="I111" s="49">
        <v>0.30179594756077355</v>
      </c>
      <c r="J111" s="49">
        <v>0.30179594756077355</v>
      </c>
      <c r="K111" s="49">
        <v>25.993702408261882</v>
      </c>
      <c r="L111" s="49">
        <f t="shared" si="5"/>
        <v>25.691906460701109</v>
      </c>
      <c r="M111" s="49">
        <f t="shared" si="6"/>
        <v>67.432668497856099</v>
      </c>
      <c r="N111" s="49">
        <f t="shared" si="7"/>
        <v>72.986153098950339</v>
      </c>
      <c r="O111" s="49">
        <f t="shared" si="8"/>
        <v>0.80091163274333965</v>
      </c>
      <c r="P111">
        <v>863.3</v>
      </c>
      <c r="Q111">
        <v>863300</v>
      </c>
      <c r="R111" s="49">
        <v>253.484353612268</v>
      </c>
      <c r="S111" s="49">
        <v>70.296183743078899</v>
      </c>
      <c r="T111" s="49">
        <f t="shared" si="9"/>
        <v>0.77652639856988781</v>
      </c>
      <c r="U111" s="49">
        <v>5.6875</v>
      </c>
      <c r="V111" s="49">
        <v>82.869486363636398</v>
      </c>
      <c r="W111" s="49">
        <v>83.044415670829494</v>
      </c>
      <c r="X111" s="49">
        <v>88.179558963057303</v>
      </c>
      <c r="Y111" s="49">
        <v>4.3383049189482197</v>
      </c>
      <c r="Z111">
        <v>26062</v>
      </c>
      <c r="AA111">
        <v>45401</v>
      </c>
      <c r="AB111" s="144">
        <v>262.44640605768268</v>
      </c>
      <c r="AI111" s="6"/>
    </row>
    <row r="112" spans="1:35" x14ac:dyDescent="0.25">
      <c r="A112" s="4">
        <v>35430</v>
      </c>
      <c r="B112">
        <v>344637</v>
      </c>
      <c r="C112">
        <v>309460</v>
      </c>
      <c r="D112">
        <v>204256</v>
      </c>
      <c r="E112">
        <v>61041</v>
      </c>
      <c r="F112">
        <v>232871</v>
      </c>
      <c r="G112">
        <v>149772</v>
      </c>
      <c r="H112">
        <v>41317</v>
      </c>
      <c r="I112" s="49">
        <v>0.52861884906235646</v>
      </c>
      <c r="J112" s="49">
        <v>0.52861884906235646</v>
      </c>
      <c r="K112" s="49">
        <v>26.080104435502914</v>
      </c>
      <c r="L112" s="49">
        <f t="shared" si="5"/>
        <v>25.551485586440556</v>
      </c>
      <c r="M112" s="49">
        <f t="shared" si="6"/>
        <v>67.569935903573906</v>
      </c>
      <c r="N112" s="49">
        <f t="shared" si="7"/>
        <v>73.325630581231394</v>
      </c>
      <c r="O112" s="49">
        <f t="shared" si="8"/>
        <v>0.46404750585979926</v>
      </c>
      <c r="P112">
        <v>866.1</v>
      </c>
      <c r="Q112">
        <v>866100</v>
      </c>
      <c r="R112" s="49">
        <v>255.661884178246</v>
      </c>
      <c r="S112" s="49">
        <v>70.600282156713206</v>
      </c>
      <c r="T112" s="49">
        <f t="shared" si="9"/>
        <v>0.4325959069780172</v>
      </c>
      <c r="U112" s="49">
        <v>5.8555000000000001</v>
      </c>
      <c r="V112" s="49">
        <v>88.333556060606099</v>
      </c>
      <c r="W112" s="49">
        <v>83.598393775081306</v>
      </c>
      <c r="X112" s="49">
        <v>88.354198085518306</v>
      </c>
      <c r="Y112" s="49">
        <v>4.1810978618447203</v>
      </c>
      <c r="Z112">
        <v>26198</v>
      </c>
      <c r="AA112">
        <v>45441</v>
      </c>
      <c r="AB112" s="144">
        <v>265.71402879351371</v>
      </c>
      <c r="AI112" s="6"/>
    </row>
    <row r="113" spans="1:35" x14ac:dyDescent="0.25">
      <c r="A113" s="4">
        <v>35520</v>
      </c>
      <c r="B113">
        <v>351195</v>
      </c>
      <c r="C113">
        <v>310725</v>
      </c>
      <c r="D113">
        <v>207692</v>
      </c>
      <c r="E113">
        <v>58403</v>
      </c>
      <c r="F113">
        <v>233985</v>
      </c>
      <c r="G113">
        <v>152929</v>
      </c>
      <c r="H113">
        <v>38893</v>
      </c>
      <c r="I113" s="49">
        <v>0.89193751736222404</v>
      </c>
      <c r="J113" s="49">
        <v>0.89193751736222404</v>
      </c>
      <c r="K113" s="49">
        <v>25.886702139026006</v>
      </c>
      <c r="L113" s="49">
        <f t="shared" si="5"/>
        <v>24.994764621663784</v>
      </c>
      <c r="M113" s="49">
        <f t="shared" si="6"/>
        <v>66.625379062913765</v>
      </c>
      <c r="N113" s="49">
        <f t="shared" si="7"/>
        <v>73.632590566800843</v>
      </c>
      <c r="O113" s="49">
        <f t="shared" si="8"/>
        <v>0.41775197002937858</v>
      </c>
      <c r="P113">
        <v>873.7</v>
      </c>
      <c r="Q113">
        <v>873700</v>
      </c>
      <c r="R113" s="49">
        <v>257.83941474422397</v>
      </c>
      <c r="S113" s="49">
        <v>70.730829792099499</v>
      </c>
      <c r="T113" s="49">
        <f t="shared" si="9"/>
        <v>0.18491092584660418</v>
      </c>
      <c r="U113" s="49">
        <v>5.9375</v>
      </c>
      <c r="V113" s="49">
        <v>92.820320312500002</v>
      </c>
      <c r="W113" s="49">
        <v>84.052407145666606</v>
      </c>
      <c r="X113" s="49">
        <v>88.643712887504506</v>
      </c>
      <c r="Y113" s="49">
        <v>4.1431898540312702</v>
      </c>
      <c r="Z113">
        <v>26381</v>
      </c>
      <c r="AA113">
        <v>45481</v>
      </c>
      <c r="AB113" s="144">
        <v>268.8497356546157</v>
      </c>
      <c r="AI113" s="6"/>
    </row>
    <row r="114" spans="1:35" x14ac:dyDescent="0.25">
      <c r="A114" s="4">
        <v>35611</v>
      </c>
      <c r="B114">
        <v>354286</v>
      </c>
      <c r="C114">
        <v>313080</v>
      </c>
      <c r="D114">
        <v>209002</v>
      </c>
      <c r="E114">
        <v>59938</v>
      </c>
      <c r="F114">
        <v>235563</v>
      </c>
      <c r="G114">
        <v>154654</v>
      </c>
      <c r="H114">
        <v>39543</v>
      </c>
      <c r="I114" s="49">
        <v>-2.5895408022482309E-2</v>
      </c>
      <c r="J114" s="49">
        <v>-2.5895408022482309E-2</v>
      </c>
      <c r="K114" s="49">
        <v>25.643670695312931</v>
      </c>
      <c r="L114" s="49">
        <f t="shared" si="5"/>
        <v>25.669566103335413</v>
      </c>
      <c r="M114" s="49">
        <f t="shared" si="6"/>
        <v>66.489502831046096</v>
      </c>
      <c r="N114" s="49">
        <f t="shared" si="7"/>
        <v>73.99642108687955</v>
      </c>
      <c r="O114" s="49">
        <f t="shared" si="8"/>
        <v>0.49289940047367864</v>
      </c>
      <c r="P114">
        <v>878.3</v>
      </c>
      <c r="Q114">
        <v>878300</v>
      </c>
      <c r="R114" s="49">
        <v>259.720009323932</v>
      </c>
      <c r="S114" s="49">
        <v>71.064775475670103</v>
      </c>
      <c r="T114" s="49">
        <f t="shared" si="9"/>
        <v>0.47213596186015394</v>
      </c>
      <c r="U114" s="49">
        <v>6.1984000000000004</v>
      </c>
      <c r="V114" s="49">
        <v>95.131486153846197</v>
      </c>
      <c r="W114" s="49">
        <v>85.150252093849801</v>
      </c>
      <c r="X114" s="49">
        <v>88.788439636805194</v>
      </c>
      <c r="Y114" s="49">
        <v>4.1769815538916104</v>
      </c>
      <c r="Z114">
        <v>26514</v>
      </c>
      <c r="AA114">
        <v>45520</v>
      </c>
      <c r="AB114" s="144">
        <v>270.34696790425397</v>
      </c>
      <c r="AI114" s="6"/>
    </row>
    <row r="115" spans="1:35" x14ac:dyDescent="0.25">
      <c r="A115" s="4">
        <v>35703</v>
      </c>
      <c r="B115">
        <v>356780</v>
      </c>
      <c r="C115">
        <v>314769</v>
      </c>
      <c r="D115">
        <v>212343</v>
      </c>
      <c r="E115">
        <v>62777</v>
      </c>
      <c r="F115">
        <v>242589</v>
      </c>
      <c r="G115">
        <v>158012</v>
      </c>
      <c r="H115">
        <v>41239</v>
      </c>
      <c r="I115" s="49">
        <v>0.81454641389345772</v>
      </c>
      <c r="J115" s="49">
        <v>0.81454641389345772</v>
      </c>
      <c r="K115" s="49">
        <v>25.344924955377202</v>
      </c>
      <c r="L115" s="49">
        <f t="shared" si="5"/>
        <v>24.530378541483746</v>
      </c>
      <c r="M115" s="49">
        <f t="shared" si="6"/>
        <v>67.994001905936429</v>
      </c>
      <c r="N115" s="49">
        <f t="shared" si="7"/>
        <v>74.413566729301166</v>
      </c>
      <c r="O115" s="49">
        <f t="shared" si="8"/>
        <v>0.5621545383897697</v>
      </c>
      <c r="P115">
        <v>880.2</v>
      </c>
      <c r="Q115">
        <v>880200</v>
      </c>
      <c r="R115" s="49">
        <v>263.38221982125901</v>
      </c>
      <c r="S115" s="49">
        <v>71.269394550429197</v>
      </c>
      <c r="T115" s="49">
        <f t="shared" si="9"/>
        <v>0.28793318967024195</v>
      </c>
      <c r="U115" s="49">
        <v>6.8692000000000002</v>
      </c>
      <c r="V115" s="49">
        <v>97.471460606060603</v>
      </c>
      <c r="W115" s="49">
        <v>85.851783388678896</v>
      </c>
      <c r="X115" s="49">
        <v>89.184218177177002</v>
      </c>
      <c r="Y115" s="49">
        <v>4.1576626039563598</v>
      </c>
      <c r="Z115">
        <v>26572</v>
      </c>
      <c r="AA115">
        <v>45561</v>
      </c>
      <c r="AB115" s="144">
        <v>274.33856687867637</v>
      </c>
      <c r="AI115" s="6"/>
    </row>
    <row r="116" spans="1:35" x14ac:dyDescent="0.25">
      <c r="A116" s="4">
        <v>35795</v>
      </c>
      <c r="B116">
        <v>360993</v>
      </c>
      <c r="C116">
        <v>317945</v>
      </c>
      <c r="D116">
        <v>213995</v>
      </c>
      <c r="E116">
        <v>64723</v>
      </c>
      <c r="F116">
        <v>239613</v>
      </c>
      <c r="G116">
        <v>159547</v>
      </c>
      <c r="H116">
        <v>43168</v>
      </c>
      <c r="I116" s="49">
        <v>0.10642160483780094</v>
      </c>
      <c r="J116" s="49">
        <v>0.10642160483780094</v>
      </c>
      <c r="K116" s="49">
        <v>25.392612253926121</v>
      </c>
      <c r="L116" s="49">
        <f t="shared" si="5"/>
        <v>25.286190649088319</v>
      </c>
      <c r="M116" s="49">
        <f t="shared" si="6"/>
        <v>66.376079314557344</v>
      </c>
      <c r="N116" s="49">
        <f t="shared" si="7"/>
        <v>74.556414869506298</v>
      </c>
      <c r="O116" s="49">
        <f t="shared" si="8"/>
        <v>0.19178116618521202</v>
      </c>
      <c r="P116">
        <v>879.8</v>
      </c>
      <c r="Q116">
        <v>879800</v>
      </c>
      <c r="R116" s="49">
        <v>266.74749433231602</v>
      </c>
      <c r="S116" s="49">
        <v>71.572394505220203</v>
      </c>
      <c r="T116" s="49">
        <f t="shared" si="9"/>
        <v>0.42514736753742621</v>
      </c>
      <c r="U116" s="49">
        <v>7.1483999999999996</v>
      </c>
      <c r="V116" s="49">
        <v>98.626171212121207</v>
      </c>
      <c r="W116" s="49">
        <v>86.5666639666604</v>
      </c>
      <c r="X116" s="49">
        <v>89.5221830119701</v>
      </c>
      <c r="Y116" s="49">
        <v>4.1763082258249904</v>
      </c>
      <c r="Z116">
        <v>26636</v>
      </c>
      <c r="AA116">
        <v>45605</v>
      </c>
      <c r="AB116" s="144">
        <v>278.23302492221336</v>
      </c>
      <c r="AI116" s="6"/>
    </row>
    <row r="117" spans="1:35" x14ac:dyDescent="0.25">
      <c r="A117" s="4">
        <v>35885</v>
      </c>
      <c r="B117">
        <v>364276</v>
      </c>
      <c r="C117">
        <v>320828</v>
      </c>
      <c r="D117">
        <v>215318</v>
      </c>
      <c r="E117">
        <v>65407</v>
      </c>
      <c r="F117">
        <v>243273</v>
      </c>
      <c r="G117">
        <v>161368</v>
      </c>
      <c r="H117">
        <v>43506</v>
      </c>
      <c r="I117" s="49">
        <v>-0.16442432986809058</v>
      </c>
      <c r="J117" s="49">
        <v>-0.16442432986809058</v>
      </c>
      <c r="K117" s="49">
        <v>24.991676018300428</v>
      </c>
      <c r="L117" s="49">
        <f t="shared" si="5"/>
        <v>25.156100348168518</v>
      </c>
      <c r="M117" s="49">
        <f t="shared" si="6"/>
        <v>66.782604398862404</v>
      </c>
      <c r="N117" s="49">
        <f t="shared" si="7"/>
        <v>74.94403626264409</v>
      </c>
      <c r="O117" s="49">
        <f t="shared" si="8"/>
        <v>0.51855664487989728</v>
      </c>
      <c r="P117">
        <v>884.1</v>
      </c>
      <c r="Q117">
        <v>884100</v>
      </c>
      <c r="R117" s="49">
        <v>269.71685419501398</v>
      </c>
      <c r="S117" s="49">
        <v>71.852684801474098</v>
      </c>
      <c r="T117" s="49">
        <f t="shared" si="9"/>
        <v>0.3916178831119721</v>
      </c>
      <c r="U117" s="49">
        <v>7.25</v>
      </c>
      <c r="V117" s="49">
        <v>100.6106328125</v>
      </c>
      <c r="W117" s="49">
        <v>86.886508034865201</v>
      </c>
      <c r="X117" s="49">
        <v>89.525153251877697</v>
      </c>
      <c r="Y117" s="49">
        <v>4.1780562737110296</v>
      </c>
      <c r="Z117">
        <v>26677</v>
      </c>
      <c r="AA117">
        <v>45648</v>
      </c>
      <c r="AB117" s="144">
        <v>283.61915088914833</v>
      </c>
      <c r="AI117" s="6"/>
    </row>
    <row r="118" spans="1:35" x14ac:dyDescent="0.25">
      <c r="A118" s="4">
        <v>35976</v>
      </c>
      <c r="B118">
        <v>367660</v>
      </c>
      <c r="C118">
        <v>323408</v>
      </c>
      <c r="D118">
        <v>218261</v>
      </c>
      <c r="E118">
        <v>66045</v>
      </c>
      <c r="F118">
        <v>246876</v>
      </c>
      <c r="G118">
        <v>163812</v>
      </c>
      <c r="H118">
        <v>43629</v>
      </c>
      <c r="I118" s="49">
        <v>-0.7651614575738428</v>
      </c>
      <c r="J118" s="49">
        <v>-0.7651614575738428</v>
      </c>
      <c r="K118" s="49">
        <v>24.413470730245145</v>
      </c>
      <c r="L118" s="49">
        <f t="shared" si="5"/>
        <v>25.178632187818987</v>
      </c>
      <c r="M118" s="49">
        <f t="shared" si="6"/>
        <v>67.147908393624547</v>
      </c>
      <c r="N118" s="49">
        <f t="shared" si="7"/>
        <v>75.053261920361408</v>
      </c>
      <c r="O118" s="49">
        <f t="shared" si="8"/>
        <v>0.14563685925832459</v>
      </c>
      <c r="P118">
        <v>884.1</v>
      </c>
      <c r="Q118">
        <v>884100</v>
      </c>
      <c r="R118" s="49">
        <v>272.78519271980099</v>
      </c>
      <c r="S118" s="49">
        <v>72.070264806084595</v>
      </c>
      <c r="T118" s="49">
        <f t="shared" si="9"/>
        <v>0.30281402178868877</v>
      </c>
      <c r="U118" s="49">
        <v>7.3278999999999996</v>
      </c>
      <c r="V118" s="49">
        <v>100.512433846154</v>
      </c>
      <c r="W118" s="49">
        <v>87.287003470611197</v>
      </c>
      <c r="X118" s="49">
        <v>89.913476433187299</v>
      </c>
      <c r="Y118" s="49">
        <v>4.1170390348593999</v>
      </c>
      <c r="Z118">
        <v>26714</v>
      </c>
      <c r="AA118">
        <v>45691</v>
      </c>
      <c r="AB118" s="144">
        <v>285.90420154687564</v>
      </c>
      <c r="AI118" s="6"/>
    </row>
    <row r="119" spans="1:35" x14ac:dyDescent="0.25">
      <c r="A119" s="4">
        <v>36068</v>
      </c>
      <c r="B119">
        <v>370263</v>
      </c>
      <c r="C119">
        <v>326075</v>
      </c>
      <c r="D119">
        <v>222637</v>
      </c>
      <c r="E119">
        <v>65957</v>
      </c>
      <c r="F119">
        <v>250242</v>
      </c>
      <c r="G119">
        <v>167581</v>
      </c>
      <c r="H119">
        <v>43447</v>
      </c>
      <c r="I119" s="49">
        <v>-0.79483060397535188</v>
      </c>
      <c r="J119" s="49">
        <v>-0.79483060397535188</v>
      </c>
      <c r="K119" s="49">
        <v>23.89606860558979</v>
      </c>
      <c r="L119" s="49">
        <f t="shared" si="5"/>
        <v>24.690899209565142</v>
      </c>
      <c r="M119" s="49">
        <f t="shared" si="6"/>
        <v>67.584932872039602</v>
      </c>
      <c r="N119" s="49">
        <f t="shared" si="7"/>
        <v>75.270956759208943</v>
      </c>
      <c r="O119" s="49">
        <f t="shared" si="8"/>
        <v>0.28963395644776568</v>
      </c>
      <c r="P119">
        <v>887.6</v>
      </c>
      <c r="Q119">
        <v>887600</v>
      </c>
      <c r="R119" s="49">
        <v>275.95250990667802</v>
      </c>
      <c r="S119" s="49">
        <v>72.1359518807364</v>
      </c>
      <c r="T119" s="49">
        <f t="shared" si="9"/>
        <v>9.114310156699279E-2</v>
      </c>
      <c r="U119" s="49">
        <v>7.5</v>
      </c>
      <c r="V119" s="49">
        <v>100.14717121212099</v>
      </c>
      <c r="W119" s="49">
        <v>87.847481708119503</v>
      </c>
      <c r="X119" s="49">
        <v>90.361190298991602</v>
      </c>
      <c r="Y119" s="49">
        <v>4.0956500499335702</v>
      </c>
      <c r="Z119">
        <v>26834</v>
      </c>
      <c r="AA119">
        <v>45743</v>
      </c>
      <c r="AB119" s="144">
        <v>288.45383727858695</v>
      </c>
      <c r="AI119" s="6"/>
    </row>
    <row r="120" spans="1:35" x14ac:dyDescent="0.25">
      <c r="A120" s="4">
        <v>36160</v>
      </c>
      <c r="B120">
        <v>373826</v>
      </c>
      <c r="C120">
        <v>329342</v>
      </c>
      <c r="D120">
        <v>221840</v>
      </c>
      <c r="E120">
        <v>67602</v>
      </c>
      <c r="F120">
        <v>256856</v>
      </c>
      <c r="G120">
        <v>167719</v>
      </c>
      <c r="H120">
        <v>45012</v>
      </c>
      <c r="I120" s="49">
        <v>-0.96084965895287633</v>
      </c>
      <c r="J120" s="49">
        <v>-0.96084965895287633</v>
      </c>
      <c r="K120" s="49">
        <v>23.346544367271935</v>
      </c>
      <c r="L120" s="49">
        <f t="shared" si="5"/>
        <v>24.307394026224813</v>
      </c>
      <c r="M120" s="49">
        <f t="shared" si="6"/>
        <v>68.710041570142252</v>
      </c>
      <c r="N120" s="49">
        <f t="shared" si="7"/>
        <v>75.603588171655247</v>
      </c>
      <c r="O120" s="49">
        <f t="shared" si="8"/>
        <v>0.44093846518045154</v>
      </c>
      <c r="P120">
        <v>883.2</v>
      </c>
      <c r="Q120">
        <v>883200</v>
      </c>
      <c r="R120" s="49">
        <v>278.72391244519599</v>
      </c>
      <c r="S120" s="49">
        <v>72.372696053420896</v>
      </c>
      <c r="T120" s="49">
        <f t="shared" si="9"/>
        <v>0.32819165272250928</v>
      </c>
      <c r="U120" s="49">
        <v>6.8555000000000001</v>
      </c>
      <c r="V120" s="49">
        <v>97.166321212121204</v>
      </c>
      <c r="W120" s="49">
        <v>88.380085381457505</v>
      </c>
      <c r="X120" s="49">
        <v>90.791809921432304</v>
      </c>
      <c r="Y120" s="49">
        <v>3.5211015684664102</v>
      </c>
      <c r="Z120">
        <v>26955</v>
      </c>
      <c r="AA120">
        <v>45796</v>
      </c>
      <c r="AB120" s="144">
        <v>290.61194278994799</v>
      </c>
      <c r="AI120" s="6"/>
    </row>
    <row r="121" spans="1:35" x14ac:dyDescent="0.25">
      <c r="A121" s="4">
        <v>36250</v>
      </c>
      <c r="B121">
        <v>376026</v>
      </c>
      <c r="C121">
        <v>330975</v>
      </c>
      <c r="D121">
        <v>224836</v>
      </c>
      <c r="E121">
        <v>67208</v>
      </c>
      <c r="F121">
        <v>257971</v>
      </c>
      <c r="G121">
        <v>171183</v>
      </c>
      <c r="H121">
        <v>44917</v>
      </c>
      <c r="I121" s="49">
        <v>-1.7501967275391421</v>
      </c>
      <c r="J121" s="49">
        <v>-1.7501967275391421</v>
      </c>
      <c r="K121" s="49">
        <v>22.876214768326673</v>
      </c>
      <c r="L121" s="49">
        <f t="shared" si="5"/>
        <v>24.626411495865813</v>
      </c>
      <c r="M121" s="49">
        <f t="shared" si="6"/>
        <v>68.604564577981307</v>
      </c>
      <c r="N121" s="49">
        <f t="shared" si="7"/>
        <v>76.136828621750965</v>
      </c>
      <c r="O121" s="49">
        <f t="shared" si="8"/>
        <v>0.7028353505754481</v>
      </c>
      <c r="P121">
        <v>888.3</v>
      </c>
      <c r="Q121">
        <v>888300</v>
      </c>
      <c r="R121" s="49">
        <v>280.208592376544</v>
      </c>
      <c r="S121" s="49">
        <v>72.432996023159902</v>
      </c>
      <c r="T121" s="49">
        <f t="shared" si="9"/>
        <v>8.3318672686316653E-2</v>
      </c>
      <c r="U121" s="49">
        <v>5.6943999999999999</v>
      </c>
      <c r="V121" s="49">
        <v>97.283789062500006</v>
      </c>
      <c r="W121" s="49">
        <v>89.1344040224118</v>
      </c>
      <c r="X121" s="49">
        <v>90.923594853875997</v>
      </c>
      <c r="Y121" s="49">
        <v>3.4755956098027401</v>
      </c>
      <c r="Z121">
        <v>27036</v>
      </c>
      <c r="AA121">
        <v>45851</v>
      </c>
      <c r="AB121" s="144">
        <v>296.61848263254069</v>
      </c>
      <c r="AI121" s="6"/>
    </row>
    <row r="122" spans="1:35" x14ac:dyDescent="0.25">
      <c r="A122" s="4">
        <v>36341</v>
      </c>
      <c r="B122">
        <v>376682</v>
      </c>
      <c r="C122">
        <v>331249</v>
      </c>
      <c r="D122">
        <v>228475</v>
      </c>
      <c r="E122">
        <v>66644</v>
      </c>
      <c r="F122">
        <v>256599</v>
      </c>
      <c r="G122">
        <v>172530</v>
      </c>
      <c r="H122">
        <v>45008</v>
      </c>
      <c r="I122" s="49">
        <v>-1.4672699425952558</v>
      </c>
      <c r="J122" s="49">
        <v>-1.4672699425952558</v>
      </c>
      <c r="K122" s="49">
        <v>23.616615809102921</v>
      </c>
      <c r="L122" s="49">
        <f t="shared" si="5"/>
        <v>25.083885751698176</v>
      </c>
      <c r="M122" s="49">
        <f t="shared" si="6"/>
        <v>68.120855257219617</v>
      </c>
      <c r="N122" s="49">
        <f t="shared" si="7"/>
        <v>75.513732355837618</v>
      </c>
      <c r="O122" s="49">
        <f t="shared" si="8"/>
        <v>-0.82175729293627597</v>
      </c>
      <c r="P122">
        <v>890.6</v>
      </c>
      <c r="Q122">
        <v>890600</v>
      </c>
      <c r="R122" s="49">
        <v>282.386122942523</v>
      </c>
      <c r="S122" s="49">
        <v>72.530291014077093</v>
      </c>
      <c r="T122" s="49">
        <f t="shared" si="9"/>
        <v>0.13432412886260625</v>
      </c>
      <c r="U122" s="49">
        <v>5.2008000000000001</v>
      </c>
      <c r="V122" s="49">
        <v>99.140043076923106</v>
      </c>
      <c r="W122" s="49">
        <v>89.793089678419094</v>
      </c>
      <c r="X122" s="49">
        <v>91.243565849048693</v>
      </c>
      <c r="Y122" s="49">
        <v>3.14769153232815</v>
      </c>
      <c r="Z122">
        <v>27095</v>
      </c>
      <c r="AA122">
        <v>45905</v>
      </c>
      <c r="AB122" s="144">
        <v>297.77132402147566</v>
      </c>
      <c r="AI122" s="6"/>
    </row>
    <row r="123" spans="1:35" x14ac:dyDescent="0.25">
      <c r="A123" s="4">
        <v>36433</v>
      </c>
      <c r="B123">
        <v>383148</v>
      </c>
      <c r="C123">
        <v>336156</v>
      </c>
      <c r="D123">
        <v>231213</v>
      </c>
      <c r="E123">
        <v>68648</v>
      </c>
      <c r="F123">
        <v>260238</v>
      </c>
      <c r="G123">
        <v>173151</v>
      </c>
      <c r="H123">
        <v>46448</v>
      </c>
      <c r="I123" s="49">
        <v>-1.3718211790745394</v>
      </c>
      <c r="J123" s="49">
        <v>-1.3718211790745394</v>
      </c>
      <c r="K123" s="49">
        <v>24.185937487991762</v>
      </c>
      <c r="L123" s="49">
        <f t="shared" si="5"/>
        <v>25.557758667066302</v>
      </c>
      <c r="M123" s="49">
        <f t="shared" si="6"/>
        <v>67.921012245920636</v>
      </c>
      <c r="N123" s="49">
        <f t="shared" si="7"/>
        <v>74.888090202540511</v>
      </c>
      <c r="O123" s="49">
        <f t="shared" si="8"/>
        <v>-0.8319656655620733</v>
      </c>
      <c r="P123">
        <v>894.8</v>
      </c>
      <c r="Q123">
        <v>894800</v>
      </c>
      <c r="R123" s="49">
        <v>285.65241879148999</v>
      </c>
      <c r="S123" s="49">
        <v>72.713805992423502</v>
      </c>
      <c r="T123" s="49">
        <f t="shared" si="9"/>
        <v>0.25301839518441227</v>
      </c>
      <c r="U123" s="49">
        <v>5.0654000000000003</v>
      </c>
      <c r="V123" s="49">
        <v>98.754672727272705</v>
      </c>
      <c r="W123" s="49">
        <v>90.802293499311105</v>
      </c>
      <c r="X123" s="49">
        <v>91.564609563270906</v>
      </c>
      <c r="Y123" s="49">
        <v>3.24841614781357</v>
      </c>
      <c r="Z123">
        <v>27218</v>
      </c>
      <c r="AA123">
        <v>45965</v>
      </c>
      <c r="AB123" s="144">
        <v>300.56139382288831</v>
      </c>
      <c r="AI123" s="6"/>
    </row>
    <row r="124" spans="1:35" x14ac:dyDescent="0.25">
      <c r="A124" s="4">
        <v>36525</v>
      </c>
      <c r="B124">
        <v>388806</v>
      </c>
      <c r="C124">
        <v>340819</v>
      </c>
      <c r="D124">
        <v>233521</v>
      </c>
      <c r="E124">
        <v>67516</v>
      </c>
      <c r="F124">
        <v>264944</v>
      </c>
      <c r="G124">
        <v>176206</v>
      </c>
      <c r="H124">
        <v>46249</v>
      </c>
      <c r="I124" s="49">
        <v>-1.1538287336191799</v>
      </c>
      <c r="J124" s="49">
        <v>-1.1538287336191799</v>
      </c>
      <c r="K124" s="49">
        <v>24.395721359985505</v>
      </c>
      <c r="L124" s="49">
        <f t="shared" si="5"/>
        <v>25.549550093604683</v>
      </c>
      <c r="M124" s="49">
        <f t="shared" si="6"/>
        <v>68.142981332592598</v>
      </c>
      <c r="N124" s="49">
        <f t="shared" si="7"/>
        <v>75.456168824217102</v>
      </c>
      <c r="O124" s="49">
        <f t="shared" si="8"/>
        <v>0.75570737306787095</v>
      </c>
      <c r="P124">
        <v>897</v>
      </c>
      <c r="Q124">
        <v>897000</v>
      </c>
      <c r="R124" s="49">
        <v>288.423821330007</v>
      </c>
      <c r="S124" s="49">
        <v>73.063175632748496</v>
      </c>
      <c r="T124" s="49">
        <f t="shared" si="9"/>
        <v>0.48047222333733597</v>
      </c>
      <c r="U124" s="49">
        <v>5.4047999999999998</v>
      </c>
      <c r="V124" s="49">
        <v>100.634428787879</v>
      </c>
      <c r="W124" s="49">
        <v>91.883732057685194</v>
      </c>
      <c r="X124" s="49">
        <v>91.996422317448406</v>
      </c>
      <c r="Y124" s="49">
        <v>3.8601266408241099</v>
      </c>
      <c r="Z124">
        <v>27322</v>
      </c>
      <c r="AA124">
        <v>46028</v>
      </c>
      <c r="AB124" s="144">
        <v>306.19162431833837</v>
      </c>
      <c r="AI124" s="6"/>
    </row>
    <row r="125" spans="1:35" x14ac:dyDescent="0.25">
      <c r="A125" s="4">
        <v>36616</v>
      </c>
      <c r="B125">
        <v>391937</v>
      </c>
      <c r="C125">
        <v>344364</v>
      </c>
      <c r="D125">
        <v>236630</v>
      </c>
      <c r="E125">
        <v>69857</v>
      </c>
      <c r="F125">
        <v>270734</v>
      </c>
      <c r="G125">
        <v>180278</v>
      </c>
      <c r="H125">
        <v>48119</v>
      </c>
      <c r="I125" s="49">
        <v>-1.50295123626881</v>
      </c>
      <c r="J125" s="49">
        <v>-1.50295123626881</v>
      </c>
      <c r="K125" s="49">
        <v>24.118876831133143</v>
      </c>
      <c r="L125" s="49">
        <f t="shared" si="5"/>
        <v>25.621828067401953</v>
      </c>
      <c r="M125" s="49">
        <f t="shared" si="6"/>
        <v>69.075897401878365</v>
      </c>
      <c r="N125" s="49">
        <f t="shared" si="7"/>
        <v>76.185606220682075</v>
      </c>
      <c r="O125" s="49">
        <f t="shared" si="8"/>
        <v>0.96206078093805658</v>
      </c>
      <c r="P125">
        <v>884.4</v>
      </c>
      <c r="Q125">
        <v>884400</v>
      </c>
      <c r="R125" s="49">
        <v>293.144230633333</v>
      </c>
      <c r="S125" s="49">
        <v>73.053969250466494</v>
      </c>
      <c r="T125" s="49">
        <f t="shared" si="9"/>
        <v>-1.2600577790755629E-2</v>
      </c>
      <c r="U125" s="49">
        <v>5.8672000000000004</v>
      </c>
      <c r="V125" s="49">
        <v>102.291083076923</v>
      </c>
      <c r="W125" s="49">
        <v>92.935777527166294</v>
      </c>
      <c r="X125" s="49">
        <v>92.611242546404995</v>
      </c>
      <c r="Y125" s="49">
        <v>4.0186809437866096</v>
      </c>
      <c r="Z125">
        <v>27362</v>
      </c>
      <c r="AA125">
        <v>46090</v>
      </c>
      <c r="AB125" s="144">
        <v>305.66666666666669</v>
      </c>
      <c r="AI125" s="6"/>
    </row>
    <row r="126" spans="1:35" x14ac:dyDescent="0.25">
      <c r="A126" s="4">
        <v>36707</v>
      </c>
      <c r="B126">
        <v>394312</v>
      </c>
      <c r="C126">
        <v>347225</v>
      </c>
      <c r="D126">
        <v>238220</v>
      </c>
      <c r="E126">
        <v>73561</v>
      </c>
      <c r="F126">
        <v>273515</v>
      </c>
      <c r="G126">
        <v>181238</v>
      </c>
      <c r="H126">
        <v>50984</v>
      </c>
      <c r="I126" s="49">
        <v>-1.6967990786611338</v>
      </c>
      <c r="J126" s="49">
        <v>-1.6967990786611338</v>
      </c>
      <c r="K126" s="49">
        <v>24.781456227263586</v>
      </c>
      <c r="L126" s="49">
        <f t="shared" si="5"/>
        <v>26.478255305924719</v>
      </c>
      <c r="M126" s="49">
        <f t="shared" si="6"/>
        <v>69.36512203534258</v>
      </c>
      <c r="N126" s="49">
        <f t="shared" si="7"/>
        <v>76.080094030727892</v>
      </c>
      <c r="O126" s="49">
        <f t="shared" si="8"/>
        <v>-0.13858959262416093</v>
      </c>
      <c r="P126">
        <v>895.3</v>
      </c>
      <c r="Q126">
        <v>895300</v>
      </c>
      <c r="R126" s="49">
        <v>294.06594223333298</v>
      </c>
      <c r="S126" s="49">
        <v>73.636625201143502</v>
      </c>
      <c r="T126" s="49">
        <f t="shared" si="9"/>
        <v>0.79756918981275238</v>
      </c>
      <c r="U126" s="49">
        <v>6</v>
      </c>
      <c r="V126" s="49">
        <v>101.013821538462</v>
      </c>
      <c r="W126" s="49">
        <v>93.987131541881496</v>
      </c>
      <c r="X126" s="49">
        <v>93.086422950256093</v>
      </c>
      <c r="Y126" s="49">
        <v>4.6752668098806298</v>
      </c>
      <c r="Z126">
        <v>27468</v>
      </c>
      <c r="AA126">
        <v>46152</v>
      </c>
      <c r="AB126" s="144">
        <v>311</v>
      </c>
      <c r="AI126" s="6"/>
    </row>
    <row r="127" spans="1:35" x14ac:dyDescent="0.25">
      <c r="A127" s="4">
        <v>36799</v>
      </c>
      <c r="B127">
        <v>395469</v>
      </c>
      <c r="C127">
        <v>349109</v>
      </c>
      <c r="D127">
        <v>240441</v>
      </c>
      <c r="E127">
        <v>67875</v>
      </c>
      <c r="F127">
        <v>275409</v>
      </c>
      <c r="G127">
        <v>182990</v>
      </c>
      <c r="H127">
        <v>46979</v>
      </c>
      <c r="I127" s="49">
        <v>-2.1800304274733215</v>
      </c>
      <c r="J127" s="49">
        <v>-2.1800304274733215</v>
      </c>
      <c r="K127" s="49">
        <v>24.892795805511074</v>
      </c>
      <c r="L127" s="49">
        <f t="shared" si="5"/>
        <v>27.072826232984397</v>
      </c>
      <c r="M127" s="49">
        <f t="shared" si="6"/>
        <v>69.641109669784484</v>
      </c>
      <c r="N127" s="49">
        <f t="shared" si="7"/>
        <v>76.105988579318833</v>
      </c>
      <c r="O127" s="49">
        <f t="shared" si="8"/>
        <v>3.4030114182304061E-2</v>
      </c>
      <c r="P127">
        <v>896</v>
      </c>
      <c r="Q127">
        <v>896000</v>
      </c>
      <c r="R127" s="49">
        <v>297.20089259999997</v>
      </c>
      <c r="S127" s="49">
        <v>73.828498606641503</v>
      </c>
      <c r="T127" s="49">
        <f t="shared" si="9"/>
        <v>0.26056789671429215</v>
      </c>
      <c r="U127" s="49">
        <v>6</v>
      </c>
      <c r="V127" s="49">
        <v>99.456144615384602</v>
      </c>
      <c r="W127" s="49">
        <v>94.566928509673104</v>
      </c>
      <c r="X127" s="49">
        <v>93.754360265428105</v>
      </c>
      <c r="Y127" s="49">
        <v>5.0159121145038599</v>
      </c>
      <c r="Z127">
        <v>27555</v>
      </c>
      <c r="AA127">
        <v>46226</v>
      </c>
      <c r="AB127" s="144">
        <v>315.33333333333331</v>
      </c>
      <c r="AI127" s="6"/>
    </row>
    <row r="128" spans="1:35" x14ac:dyDescent="0.25">
      <c r="A128" s="4">
        <v>36891</v>
      </c>
      <c r="B128">
        <v>396403</v>
      </c>
      <c r="C128">
        <v>350605</v>
      </c>
      <c r="D128">
        <v>244591</v>
      </c>
      <c r="E128">
        <v>70875</v>
      </c>
      <c r="F128">
        <v>276242</v>
      </c>
      <c r="G128">
        <v>184238</v>
      </c>
      <c r="H128">
        <v>49992</v>
      </c>
      <c r="I128" s="49">
        <v>-1.7520869382642756</v>
      </c>
      <c r="J128" s="49">
        <v>-1.7520869382642756</v>
      </c>
      <c r="K128" s="49">
        <v>25.957312790958653</v>
      </c>
      <c r="L128" s="49">
        <f t="shared" si="5"/>
        <v>27.70939972922293</v>
      </c>
      <c r="M128" s="49">
        <f t="shared" si="6"/>
        <v>69.687161802509067</v>
      </c>
      <c r="N128" s="49">
        <f t="shared" si="7"/>
        <v>75.324930189581792</v>
      </c>
      <c r="O128" s="49">
        <f t="shared" si="8"/>
        <v>-1.0315797097170787</v>
      </c>
      <c r="P128">
        <v>903.4</v>
      </c>
      <c r="Q128">
        <v>903400</v>
      </c>
      <c r="R128" s="49">
        <v>301.64153743333299</v>
      </c>
      <c r="S128" s="49">
        <v>73.812188061707303</v>
      </c>
      <c r="T128" s="49">
        <f t="shared" si="9"/>
        <v>-2.2092478164970064E-2</v>
      </c>
      <c r="U128" s="49">
        <v>6</v>
      </c>
      <c r="V128" s="49">
        <v>100.229946153846</v>
      </c>
      <c r="W128" s="49">
        <v>95.131324501984693</v>
      </c>
      <c r="X128" s="49">
        <v>94.3707865418897</v>
      </c>
      <c r="Y128" s="49">
        <v>5.2629849931704804</v>
      </c>
      <c r="Z128">
        <v>27549</v>
      </c>
      <c r="AA128">
        <v>46307</v>
      </c>
      <c r="AB128" s="144">
        <v>321</v>
      </c>
      <c r="AI128" s="6"/>
    </row>
    <row r="129" spans="1:45" x14ac:dyDescent="0.25">
      <c r="A129" s="4">
        <v>36981</v>
      </c>
      <c r="B129">
        <v>401021</v>
      </c>
      <c r="C129">
        <v>354301</v>
      </c>
      <c r="D129">
        <v>244647</v>
      </c>
      <c r="E129">
        <v>70567</v>
      </c>
      <c r="F129">
        <v>278908</v>
      </c>
      <c r="G129">
        <v>186563</v>
      </c>
      <c r="H129">
        <v>50061</v>
      </c>
      <c r="I129" s="49">
        <v>-1.877680095228534</v>
      </c>
      <c r="J129" s="49">
        <v>-1.877680095228534</v>
      </c>
      <c r="K129" s="49">
        <v>26.222625381846342</v>
      </c>
      <c r="L129" s="49">
        <f t="shared" si="5"/>
        <v>28.100305477074876</v>
      </c>
      <c r="M129" s="49">
        <f t="shared" si="6"/>
        <v>69.549474965151447</v>
      </c>
      <c r="N129" s="49">
        <f t="shared" si="7"/>
        <v>76.258037090174824</v>
      </c>
      <c r="O129" s="49">
        <f t="shared" si="8"/>
        <v>1.2311656167723228</v>
      </c>
      <c r="P129">
        <v>900.5</v>
      </c>
      <c r="Q129">
        <v>900500</v>
      </c>
      <c r="R129" s="49">
        <v>304.63087373333298</v>
      </c>
      <c r="S129" s="49">
        <v>74.170989687347799</v>
      </c>
      <c r="T129" s="49">
        <f t="shared" si="9"/>
        <v>0.48610078506348131</v>
      </c>
      <c r="U129" s="49">
        <v>5.8555000000000001</v>
      </c>
      <c r="V129" s="49">
        <v>98.163178461538493</v>
      </c>
      <c r="W129" s="49">
        <v>95.674379985104395</v>
      </c>
      <c r="X129" s="49">
        <v>94.749164235742199</v>
      </c>
      <c r="Y129" s="49">
        <v>4.7655014855757702</v>
      </c>
      <c r="Z129">
        <v>27623</v>
      </c>
      <c r="AA129">
        <v>46386</v>
      </c>
      <c r="AB129" s="144">
        <v>325</v>
      </c>
      <c r="AI129" s="6"/>
    </row>
    <row r="130" spans="1:45" x14ac:dyDescent="0.25">
      <c r="A130" s="4">
        <v>37072</v>
      </c>
      <c r="B130">
        <v>404118</v>
      </c>
      <c r="C130">
        <v>356668</v>
      </c>
      <c r="D130">
        <v>246636</v>
      </c>
      <c r="E130">
        <v>72633</v>
      </c>
      <c r="F130">
        <v>285103</v>
      </c>
      <c r="G130">
        <v>188401</v>
      </c>
      <c r="H130">
        <v>51535</v>
      </c>
      <c r="I130" s="49">
        <v>-2.6506210036372821</v>
      </c>
      <c r="J130" s="49">
        <v>-2.6506210036372821</v>
      </c>
      <c r="K130" s="49">
        <v>24.872765281319385</v>
      </c>
      <c r="L130" s="49">
        <f t="shared" si="5"/>
        <v>27.523386284956668</v>
      </c>
      <c r="M130" s="49">
        <f t="shared" ref="M130:M133" si="10">F130/B130*100</f>
        <v>70.549443479379775</v>
      </c>
      <c r="N130" s="49">
        <f t="shared" ref="N130:N133" si="11">G130/D130*100</f>
        <v>76.388280705168754</v>
      </c>
      <c r="O130" s="49">
        <f t="shared" ref="O130:O133" si="12">(LN(N130)-LN(N129))*100</f>
        <v>0.17064761008516172</v>
      </c>
      <c r="P130">
        <v>906.4</v>
      </c>
      <c r="Q130">
        <v>906400</v>
      </c>
      <c r="R130" s="49">
        <v>308.95904853333298</v>
      </c>
      <c r="S130" s="49">
        <v>74.339081373110403</v>
      </c>
      <c r="T130" s="49">
        <f t="shared" si="9"/>
        <v>0.22662726555375823</v>
      </c>
      <c r="U130" s="49">
        <v>5.3647999999999998</v>
      </c>
      <c r="V130" s="49">
        <v>99.237372307692297</v>
      </c>
      <c r="W130" s="49">
        <v>95.921639659254495</v>
      </c>
      <c r="X130" s="49">
        <v>95.549006962068304</v>
      </c>
      <c r="Y130" s="49">
        <v>4.3350420434011099</v>
      </c>
      <c r="Z130">
        <v>27707</v>
      </c>
      <c r="AA130">
        <v>46467</v>
      </c>
      <c r="AB130" s="144">
        <v>328.33333333333331</v>
      </c>
      <c r="AI130" s="6"/>
      <c r="AS130">
        <f>AR130*4</f>
        <v>0</v>
      </c>
    </row>
    <row r="131" spans="1:45" x14ac:dyDescent="0.25">
      <c r="A131" s="4">
        <v>37164</v>
      </c>
      <c r="B131">
        <v>407236</v>
      </c>
      <c r="C131">
        <v>358828</v>
      </c>
      <c r="D131">
        <v>250067</v>
      </c>
      <c r="E131">
        <v>72618</v>
      </c>
      <c r="F131">
        <v>285857</v>
      </c>
      <c r="G131">
        <v>191179</v>
      </c>
      <c r="H131">
        <v>51305</v>
      </c>
      <c r="I131" s="49">
        <v>-2.5463780841469688</v>
      </c>
      <c r="J131" s="49">
        <v>-2.5463780841469688</v>
      </c>
      <c r="K131" s="49">
        <v>23.797213291960663</v>
      </c>
      <c r="L131" s="49">
        <f t="shared" si="5"/>
        <v>26.343591376107632</v>
      </c>
      <c r="M131" s="49">
        <f t="shared" si="10"/>
        <v>70.194432712235653</v>
      </c>
      <c r="N131" s="49">
        <f t="shared" si="11"/>
        <v>76.451111102224601</v>
      </c>
      <c r="O131" s="49">
        <f t="shared" si="12"/>
        <v>8.2217548567964371E-2</v>
      </c>
      <c r="P131">
        <v>904.9</v>
      </c>
      <c r="Q131">
        <v>904900</v>
      </c>
      <c r="R131" s="49">
        <v>312.77527129999999</v>
      </c>
      <c r="S131" s="49">
        <v>74.588428017694994</v>
      </c>
      <c r="T131" s="49">
        <f t="shared" si="9"/>
        <v>0.3354179793171097</v>
      </c>
      <c r="U131" s="49">
        <v>5.0547000000000004</v>
      </c>
      <c r="V131" s="49">
        <v>99.239315384615395</v>
      </c>
      <c r="W131" s="49">
        <v>96.0345963393099</v>
      </c>
      <c r="X131" s="49">
        <v>95.838277900510306</v>
      </c>
      <c r="Y131" s="49">
        <v>3.9351388450374398</v>
      </c>
      <c r="Z131">
        <v>27715</v>
      </c>
      <c r="AA131">
        <v>46541</v>
      </c>
      <c r="AB131" s="144">
        <v>330.66666666666669</v>
      </c>
      <c r="AI131" s="6"/>
    </row>
    <row r="132" spans="1:45" x14ac:dyDescent="0.25">
      <c r="A132" s="4">
        <v>37256</v>
      </c>
      <c r="B132">
        <v>408833</v>
      </c>
      <c r="C132">
        <v>359860</v>
      </c>
      <c r="D132">
        <v>252658</v>
      </c>
      <c r="E132">
        <v>70717</v>
      </c>
      <c r="F132">
        <v>288507</v>
      </c>
      <c r="G132">
        <v>191038</v>
      </c>
      <c r="H132">
        <v>50310</v>
      </c>
      <c r="I132" s="49">
        <v>-2.0245609291975586</v>
      </c>
      <c r="J132" s="49">
        <v>-2.0245609291975586</v>
      </c>
      <c r="K132" s="49">
        <v>23.453850339853105</v>
      </c>
      <c r="L132" s="49">
        <f t="shared" si="5"/>
        <v>25.478411269050664</v>
      </c>
      <c r="M132" s="49">
        <f t="shared" si="10"/>
        <v>70.568422803442971</v>
      </c>
      <c r="N132" s="49">
        <f t="shared" si="11"/>
        <v>75.611300651473528</v>
      </c>
      <c r="O132" s="49">
        <f t="shared" si="12"/>
        <v>-1.1045714449318567</v>
      </c>
      <c r="P132">
        <v>903.5</v>
      </c>
      <c r="Q132">
        <v>903500</v>
      </c>
      <c r="R132" s="49">
        <v>315.76359353333299</v>
      </c>
      <c r="S132" s="49">
        <v>74.942687347741497</v>
      </c>
      <c r="T132" s="49">
        <f t="shared" si="9"/>
        <v>0.47495213327524155</v>
      </c>
      <c r="U132" s="49">
        <v>4.2305000000000001</v>
      </c>
      <c r="V132" s="49">
        <v>99.639537878787905</v>
      </c>
      <c r="W132" s="49">
        <v>96.346616101564706</v>
      </c>
      <c r="X132" s="49">
        <v>95.981943212151705</v>
      </c>
      <c r="Y132" s="49">
        <v>3.0096966935412701</v>
      </c>
      <c r="Z132">
        <v>27803</v>
      </c>
      <c r="AA132">
        <v>46621</v>
      </c>
      <c r="AB132" s="144">
        <v>334.33333333333331</v>
      </c>
      <c r="AI132" s="6"/>
    </row>
    <row r="133" spans="1:45" x14ac:dyDescent="0.25">
      <c r="A133" s="4">
        <v>37346</v>
      </c>
      <c r="B133">
        <v>410434</v>
      </c>
      <c r="C133">
        <v>361781</v>
      </c>
      <c r="D133">
        <v>254425</v>
      </c>
      <c r="E133">
        <v>70584</v>
      </c>
      <c r="F133">
        <v>291400</v>
      </c>
      <c r="G133">
        <v>193885</v>
      </c>
      <c r="H133">
        <v>50375</v>
      </c>
      <c r="I133" s="49">
        <v>-2.6115305422100206</v>
      </c>
      <c r="J133" s="49">
        <v>-2.6115305422100206</v>
      </c>
      <c r="K133" s="49">
        <v>23.243994509265615</v>
      </c>
      <c r="L133" s="49">
        <f t="shared" si="5"/>
        <v>25.855525051475635</v>
      </c>
      <c r="M133" s="49">
        <f t="shared" si="10"/>
        <v>70.998016733506489</v>
      </c>
      <c r="N133" s="49">
        <f t="shared" si="11"/>
        <v>76.205168517244772</v>
      </c>
      <c r="O133" s="49">
        <f t="shared" si="12"/>
        <v>0.78235371712800372</v>
      </c>
      <c r="P133">
        <v>901.5</v>
      </c>
      <c r="Q133">
        <v>901500</v>
      </c>
      <c r="R133" s="49">
        <v>319.53440060000003</v>
      </c>
      <c r="S133" s="49">
        <v>75.253319605195898</v>
      </c>
      <c r="T133" s="49">
        <f t="shared" si="9"/>
        <v>0.41449308591381406</v>
      </c>
      <c r="U133" s="49">
        <v>4</v>
      </c>
      <c r="V133" s="49">
        <v>100.22180625</v>
      </c>
      <c r="W133" s="49">
        <v>97.015674006330102</v>
      </c>
      <c r="X133" s="49">
        <v>96.408299441877105</v>
      </c>
      <c r="Y133" s="49">
        <v>2.8347417881094001</v>
      </c>
      <c r="Z133">
        <v>27797</v>
      </c>
      <c r="AA133">
        <v>46701</v>
      </c>
      <c r="AB133" s="144">
        <v>335.33333333333331</v>
      </c>
      <c r="AI133" s="6"/>
    </row>
    <row r="134" spans="1:45" x14ac:dyDescent="0.25">
      <c r="A134" s="4">
        <v>37437</v>
      </c>
      <c r="B134">
        <v>412445</v>
      </c>
      <c r="C134">
        <v>363515</v>
      </c>
      <c r="D134">
        <v>255923</v>
      </c>
      <c r="E134">
        <v>70429</v>
      </c>
      <c r="F134">
        <v>294478</v>
      </c>
      <c r="G134">
        <v>195285</v>
      </c>
      <c r="H134">
        <v>50555</v>
      </c>
      <c r="I134" s="49">
        <v>-2.9363823443517001</v>
      </c>
      <c r="J134" s="49">
        <v>-2.9363823443517001</v>
      </c>
      <c r="K134" s="49">
        <v>23.617044397204545</v>
      </c>
      <c r="L134" s="49">
        <f t="shared" ref="L134:L197" si="13">K134-J134</f>
        <v>26.553426741556244</v>
      </c>
      <c r="M134" s="49">
        <f t="shared" ref="M134:M136" si="14">F134/B134*100</f>
        <v>71.398125810714149</v>
      </c>
      <c r="N134" s="49">
        <f t="shared" ref="N134:N136" si="15">G134/D134*100</f>
        <v>76.306154585558943</v>
      </c>
      <c r="O134" s="49">
        <f t="shared" ref="O134:O136" si="16">(LN(N134)-LN(N133))*100</f>
        <v>0.13243093170887121</v>
      </c>
      <c r="P134">
        <v>897.4</v>
      </c>
      <c r="Q134">
        <v>897400</v>
      </c>
      <c r="R134" s="49">
        <v>321.98608236666701</v>
      </c>
      <c r="S134" s="49">
        <v>75.296634028825693</v>
      </c>
      <c r="T134" s="49">
        <f t="shared" si="9"/>
        <v>5.755815671260045E-2</v>
      </c>
      <c r="U134" s="49">
        <v>4</v>
      </c>
      <c r="V134" s="49">
        <v>99.283556923076901</v>
      </c>
      <c r="W134" s="49">
        <v>97.722682200453605</v>
      </c>
      <c r="X134" s="49">
        <v>96.984754339146804</v>
      </c>
      <c r="Y134" s="49">
        <v>2.8715389451040698</v>
      </c>
      <c r="Z134">
        <v>27933</v>
      </c>
      <c r="AA134">
        <v>46782</v>
      </c>
      <c r="AB134" s="144">
        <v>339.66666666666669</v>
      </c>
    </row>
    <row r="135" spans="1:45" x14ac:dyDescent="0.25">
      <c r="A135" s="4">
        <v>37529</v>
      </c>
      <c r="B135">
        <v>415187</v>
      </c>
      <c r="C135">
        <v>366073</v>
      </c>
      <c r="D135">
        <v>256756</v>
      </c>
      <c r="E135">
        <v>74238</v>
      </c>
      <c r="F135">
        <v>298755</v>
      </c>
      <c r="G135">
        <v>196805</v>
      </c>
      <c r="H135">
        <v>53414</v>
      </c>
      <c r="I135" s="49">
        <v>-2.3229736740807687</v>
      </c>
      <c r="J135" s="49">
        <v>-2.3229736740807687</v>
      </c>
      <c r="K135" s="49">
        <v>23.611655035062174</v>
      </c>
      <c r="L135" s="49">
        <f t="shared" si="13"/>
        <v>25.934628709142942</v>
      </c>
      <c r="M135" s="49">
        <f t="shared" si="14"/>
        <v>71.956732749339452</v>
      </c>
      <c r="N135" s="49">
        <f t="shared" si="15"/>
        <v>76.650594338593834</v>
      </c>
      <c r="O135" s="49">
        <f t="shared" si="16"/>
        <v>0.45037611961742385</v>
      </c>
      <c r="P135">
        <v>903.9</v>
      </c>
      <c r="Q135">
        <v>903900</v>
      </c>
      <c r="R135" s="49">
        <v>323.69668113333302</v>
      </c>
      <c r="S135" s="49">
        <v>75.613640081670894</v>
      </c>
      <c r="T135" s="49">
        <f t="shared" si="9"/>
        <v>0.42100959350166445</v>
      </c>
      <c r="U135" s="49">
        <v>4</v>
      </c>
      <c r="V135" s="49">
        <v>100.497328787879</v>
      </c>
      <c r="W135" s="49">
        <v>98.273116025631097</v>
      </c>
      <c r="X135" s="49">
        <v>97.360183173546304</v>
      </c>
      <c r="Y135" s="49">
        <v>2.8148470300000699</v>
      </c>
      <c r="Z135">
        <v>27935</v>
      </c>
      <c r="AA135">
        <v>46861</v>
      </c>
      <c r="AB135" s="144">
        <v>342</v>
      </c>
    </row>
    <row r="136" spans="1:45" x14ac:dyDescent="0.25">
      <c r="A136" s="4">
        <v>37621</v>
      </c>
      <c r="B136">
        <v>418465</v>
      </c>
      <c r="C136">
        <v>368947</v>
      </c>
      <c r="D136">
        <v>259112</v>
      </c>
      <c r="E136">
        <v>78748</v>
      </c>
      <c r="F136">
        <v>303038</v>
      </c>
      <c r="G136">
        <v>199553</v>
      </c>
      <c r="H136">
        <v>56463</v>
      </c>
      <c r="I136" s="49">
        <v>-2.8788468772893165</v>
      </c>
      <c r="J136" s="49">
        <v>-2.8788468772893165</v>
      </c>
      <c r="K136" s="49">
        <v>22.57241666061682</v>
      </c>
      <c r="L136" s="49">
        <f t="shared" si="13"/>
        <v>25.451263537906136</v>
      </c>
      <c r="M136" s="49">
        <f t="shared" si="14"/>
        <v>72.416570083519531</v>
      </c>
      <c r="N136" s="49">
        <f t="shared" si="15"/>
        <v>77.014186915310759</v>
      </c>
      <c r="O136" s="49">
        <f t="shared" si="16"/>
        <v>0.47322913199980832</v>
      </c>
      <c r="P136">
        <v>905.3</v>
      </c>
      <c r="Q136">
        <v>905300</v>
      </c>
      <c r="R136" s="49">
        <v>325.2740531</v>
      </c>
      <c r="S136" s="49">
        <v>75.930968726824702</v>
      </c>
      <c r="T136" s="49">
        <f t="shared" ref="T136:T199" si="17">(S136/S135-1)*100</f>
        <v>0.41967116622221301</v>
      </c>
      <c r="U136" s="49">
        <v>4</v>
      </c>
      <c r="V136" s="49">
        <v>101.02483030303</v>
      </c>
      <c r="W136" s="49">
        <v>98.668658637283301</v>
      </c>
      <c r="X136" s="49">
        <v>97.860186069070195</v>
      </c>
      <c r="Y136" s="49">
        <v>2.6054202407978702</v>
      </c>
      <c r="Z136">
        <v>28110</v>
      </c>
      <c r="AA136">
        <v>46940</v>
      </c>
      <c r="AB136" s="144">
        <v>343</v>
      </c>
    </row>
    <row r="137" spans="1:45" x14ac:dyDescent="0.25">
      <c r="A137" s="4">
        <v>37711</v>
      </c>
      <c r="B137">
        <v>421580</v>
      </c>
      <c r="C137">
        <v>371803</v>
      </c>
      <c r="D137">
        <v>260902</v>
      </c>
      <c r="E137">
        <v>78105</v>
      </c>
      <c r="F137">
        <v>307070</v>
      </c>
      <c r="G137">
        <v>201540</v>
      </c>
      <c r="H137">
        <v>55692</v>
      </c>
      <c r="I137" s="49">
        <v>-1.7292474028723093</v>
      </c>
      <c r="J137" s="49">
        <v>-1.7292474028723093</v>
      </c>
      <c r="K137" s="49">
        <v>24.05412446673397</v>
      </c>
      <c r="L137" s="49">
        <f t="shared" si="13"/>
        <v>25.783371869606281</v>
      </c>
      <c r="M137" s="49">
        <f t="shared" ref="M137:M200" si="18">F137/B137*100</f>
        <v>72.837895535841355</v>
      </c>
      <c r="N137" s="49">
        <f t="shared" ref="N137:N200" si="19">G137/D137*100</f>
        <v>77.247395573816988</v>
      </c>
      <c r="O137" s="49">
        <f t="shared" ref="O137:O200" si="20">(LN(N137)-LN(N136))*100</f>
        <v>0.30235504187956508</v>
      </c>
      <c r="P137">
        <v>904.6</v>
      </c>
      <c r="Q137">
        <v>904600</v>
      </c>
      <c r="R137" s="49">
        <v>329.16169559999997</v>
      </c>
      <c r="S137" s="49">
        <v>76.199806653783099</v>
      </c>
      <c r="T137" s="49">
        <f t="shared" si="17"/>
        <v>0.35405570542053066</v>
      </c>
      <c r="U137" s="49">
        <v>3.8492000000000002</v>
      </c>
      <c r="V137" s="49">
        <v>98.401371874999995</v>
      </c>
      <c r="W137" s="49">
        <v>98.858370353967899</v>
      </c>
      <c r="X137" s="49">
        <v>98.703659692902306</v>
      </c>
      <c r="Y137" s="49">
        <v>2.2335446941990398</v>
      </c>
      <c r="Z137">
        <v>28099</v>
      </c>
      <c r="AA137">
        <v>47020</v>
      </c>
      <c r="AB137" s="144">
        <v>345.33333333333331</v>
      </c>
    </row>
    <row r="138" spans="1:45" x14ac:dyDescent="0.25">
      <c r="A138" s="4">
        <v>37802</v>
      </c>
      <c r="B138">
        <v>425428</v>
      </c>
      <c r="C138">
        <v>375400</v>
      </c>
      <c r="D138">
        <v>264335</v>
      </c>
      <c r="E138">
        <v>73812</v>
      </c>
      <c r="F138">
        <v>310584</v>
      </c>
      <c r="G138">
        <v>204519</v>
      </c>
      <c r="H138">
        <v>53292</v>
      </c>
      <c r="I138" s="49">
        <v>-2.3471910980604282</v>
      </c>
      <c r="J138" s="49">
        <v>-2.3471910980604282</v>
      </c>
      <c r="K138" s="49">
        <v>23.600056667439404</v>
      </c>
      <c r="L138" s="49">
        <f t="shared" si="13"/>
        <v>25.947247765499831</v>
      </c>
      <c r="M138" s="49">
        <f t="shared" si="18"/>
        <v>73.005067837565932</v>
      </c>
      <c r="N138" s="49">
        <f t="shared" si="19"/>
        <v>77.371138895719454</v>
      </c>
      <c r="O138" s="49">
        <f t="shared" si="20"/>
        <v>0.1600627618755901</v>
      </c>
      <c r="P138">
        <v>907.2</v>
      </c>
      <c r="Q138">
        <v>907200</v>
      </c>
      <c r="R138" s="49">
        <v>332.06450366666701</v>
      </c>
      <c r="S138" s="49">
        <v>76.358650767165301</v>
      </c>
      <c r="T138" s="49">
        <f t="shared" si="17"/>
        <v>0.20845737063863723</v>
      </c>
      <c r="U138" s="49">
        <v>3.75</v>
      </c>
      <c r="V138" s="49">
        <v>95.764499999999998</v>
      </c>
      <c r="W138" s="49">
        <v>99.264128802875604</v>
      </c>
      <c r="X138" s="49">
        <v>98.929798400043893</v>
      </c>
      <c r="Y138" s="49">
        <v>1.9857814374696501</v>
      </c>
      <c r="Z138">
        <v>28226</v>
      </c>
      <c r="AA138">
        <v>47099</v>
      </c>
      <c r="AB138" s="144">
        <v>349.33333333333331</v>
      </c>
    </row>
    <row r="139" spans="1:45" x14ac:dyDescent="0.25">
      <c r="A139" s="4">
        <v>37894</v>
      </c>
      <c r="B139">
        <v>430274</v>
      </c>
      <c r="C139">
        <v>379653</v>
      </c>
      <c r="D139">
        <v>266385</v>
      </c>
      <c r="E139">
        <v>74785</v>
      </c>
      <c r="F139">
        <v>316568</v>
      </c>
      <c r="G139">
        <v>207461</v>
      </c>
      <c r="H139">
        <v>53893</v>
      </c>
      <c r="I139" s="49">
        <v>-2.3315685729448332</v>
      </c>
      <c r="J139" s="49">
        <v>-2.3315685729448332</v>
      </c>
      <c r="K139" s="49">
        <v>23.463521265573274</v>
      </c>
      <c r="L139" s="49">
        <f t="shared" si="13"/>
        <v>25.795089838518106</v>
      </c>
      <c r="M139" s="49">
        <f t="shared" si="18"/>
        <v>73.573583344566487</v>
      </c>
      <c r="N139" s="49">
        <f t="shared" si="19"/>
        <v>77.880135893537556</v>
      </c>
      <c r="O139" s="49">
        <f t="shared" si="20"/>
        <v>0.65570968383168449</v>
      </c>
      <c r="P139">
        <v>908.3</v>
      </c>
      <c r="Q139">
        <v>908300</v>
      </c>
      <c r="R139" s="49">
        <v>334.664697433333</v>
      </c>
      <c r="S139" s="49">
        <v>76.562646468113499</v>
      </c>
      <c r="T139" s="49">
        <f t="shared" si="17"/>
        <v>0.26715466931208631</v>
      </c>
      <c r="U139" s="49">
        <v>3.5268999999999999</v>
      </c>
      <c r="V139" s="49">
        <v>95.544218181818195</v>
      </c>
      <c r="W139" s="49">
        <v>100.384403845177</v>
      </c>
      <c r="X139" s="49">
        <v>99.261269614299806</v>
      </c>
      <c r="Y139" s="49">
        <v>1.7765175795599499</v>
      </c>
      <c r="Z139">
        <v>28256</v>
      </c>
      <c r="AA139">
        <v>47186</v>
      </c>
      <c r="AB139" s="144">
        <v>352.66666666666669</v>
      </c>
    </row>
    <row r="140" spans="1:45" x14ac:dyDescent="0.25">
      <c r="A140" s="4">
        <v>37986</v>
      </c>
      <c r="B140">
        <v>434277</v>
      </c>
      <c r="C140">
        <v>382956</v>
      </c>
      <c r="D140">
        <v>268448</v>
      </c>
      <c r="E140">
        <v>75180</v>
      </c>
      <c r="F140">
        <v>321966</v>
      </c>
      <c r="G140">
        <v>209259</v>
      </c>
      <c r="H140">
        <v>55192</v>
      </c>
      <c r="I140" s="49">
        <v>-2.525421938962499</v>
      </c>
      <c r="J140" s="49">
        <v>-2.525421938962499</v>
      </c>
      <c r="K140" s="49">
        <v>23.176981420398427</v>
      </c>
      <c r="L140" s="49">
        <f t="shared" si="13"/>
        <v>25.702403359360925</v>
      </c>
      <c r="M140" s="49">
        <f t="shared" si="18"/>
        <v>74.138395540173661</v>
      </c>
      <c r="N140" s="49">
        <f t="shared" si="19"/>
        <v>77.951409583979029</v>
      </c>
      <c r="O140" s="49">
        <f t="shared" si="20"/>
        <v>9.1475310975130952E-2</v>
      </c>
      <c r="P140">
        <v>903.9</v>
      </c>
      <c r="Q140">
        <v>903900</v>
      </c>
      <c r="R140" s="49">
        <v>338.065471866667</v>
      </c>
      <c r="S140" s="49">
        <v>77.024912100558396</v>
      </c>
      <c r="T140" s="49">
        <f t="shared" si="17"/>
        <v>0.603774364875731</v>
      </c>
      <c r="U140" s="49">
        <v>3.6484000000000001</v>
      </c>
      <c r="V140" s="49">
        <v>97.264069696969699</v>
      </c>
      <c r="W140" s="49">
        <v>101.49309699797899</v>
      </c>
      <c r="X140" s="49">
        <v>99.8049689378294</v>
      </c>
      <c r="Y140" s="49">
        <v>1.7879316731544601</v>
      </c>
      <c r="Z140">
        <v>28304</v>
      </c>
      <c r="AA140">
        <v>47277</v>
      </c>
      <c r="AB140" s="144">
        <v>356.66666666666669</v>
      </c>
    </row>
    <row r="141" spans="1:45" x14ac:dyDescent="0.25">
      <c r="A141" s="4">
        <v>38077</v>
      </c>
      <c r="B141">
        <v>435802</v>
      </c>
      <c r="C141">
        <v>384454</v>
      </c>
      <c r="D141">
        <v>269582</v>
      </c>
      <c r="E141">
        <v>77048</v>
      </c>
      <c r="F141">
        <v>322897</v>
      </c>
      <c r="G141">
        <v>211505</v>
      </c>
      <c r="H141">
        <v>56929</v>
      </c>
      <c r="I141" s="49">
        <v>-2.6060942034147114</v>
      </c>
      <c r="J141" s="49">
        <v>-2.6060942034147114</v>
      </c>
      <c r="K141" s="49">
        <v>22.982561002424923</v>
      </c>
      <c r="L141" s="49">
        <f t="shared" si="13"/>
        <v>25.588655205839636</v>
      </c>
      <c r="M141" s="49">
        <f t="shared" si="18"/>
        <v>74.092592507606668</v>
      </c>
      <c r="N141" s="49">
        <f t="shared" si="19"/>
        <v>78.456647699030341</v>
      </c>
      <c r="O141" s="49">
        <f t="shared" si="20"/>
        <v>0.64605351047859472</v>
      </c>
      <c r="P141">
        <v>913.1</v>
      </c>
      <c r="Q141">
        <v>913100</v>
      </c>
      <c r="R141" s="49">
        <v>340.2712899</v>
      </c>
      <c r="S141" s="49">
        <v>77.518988273399799</v>
      </c>
      <c r="T141" s="49">
        <f t="shared" si="17"/>
        <v>0.64144983664033983</v>
      </c>
      <c r="U141" s="49">
        <v>3.9062999999999999</v>
      </c>
      <c r="V141" s="49">
        <v>101.570772307692</v>
      </c>
      <c r="W141" s="49">
        <v>102.356914523482</v>
      </c>
      <c r="X141" s="49">
        <v>100.355497570211</v>
      </c>
      <c r="Y141" s="49">
        <v>1.72062531181258</v>
      </c>
      <c r="Z141">
        <v>28459</v>
      </c>
      <c r="AA141">
        <v>47368</v>
      </c>
      <c r="AB141" s="144">
        <v>358</v>
      </c>
    </row>
    <row r="142" spans="1:45" x14ac:dyDescent="0.25">
      <c r="A142" s="4">
        <v>38168</v>
      </c>
      <c r="B142">
        <v>437406</v>
      </c>
      <c r="C142">
        <v>385848</v>
      </c>
      <c r="D142">
        <v>273166</v>
      </c>
      <c r="E142">
        <v>75846</v>
      </c>
      <c r="F142">
        <v>329033</v>
      </c>
      <c r="G142">
        <v>214382</v>
      </c>
      <c r="H142">
        <v>55735</v>
      </c>
      <c r="I142" s="49">
        <v>-2.8601994328836318</v>
      </c>
      <c r="J142" s="49">
        <v>-2.8601994328836318</v>
      </c>
      <c r="K142" s="49">
        <v>23.117134147638687</v>
      </c>
      <c r="L142" s="49">
        <f t="shared" si="13"/>
        <v>25.97733358052232</v>
      </c>
      <c r="M142" s="49">
        <f t="shared" si="18"/>
        <v>75.223705207518876</v>
      </c>
      <c r="N142" s="49">
        <f t="shared" si="19"/>
        <v>78.480484394104693</v>
      </c>
      <c r="O142" s="49">
        <f t="shared" si="20"/>
        <v>3.0377380980173285E-2</v>
      </c>
      <c r="P142">
        <v>909.8</v>
      </c>
      <c r="Q142">
        <v>909800</v>
      </c>
      <c r="R142" s="49">
        <v>344.03087979999998</v>
      </c>
      <c r="S142" s="49">
        <v>77.860232840152804</v>
      </c>
      <c r="T142" s="49">
        <f t="shared" si="17"/>
        <v>0.44020771472077502</v>
      </c>
      <c r="U142" s="49">
        <v>4.2213000000000003</v>
      </c>
      <c r="V142" s="49">
        <v>102.354193846154</v>
      </c>
      <c r="W142" s="49">
        <v>103.22747581972401</v>
      </c>
      <c r="X142" s="49">
        <v>101.119781239318</v>
      </c>
      <c r="Y142" s="49">
        <v>1.76027696780235</v>
      </c>
      <c r="Z142">
        <v>28470</v>
      </c>
      <c r="AA142">
        <v>47459</v>
      </c>
      <c r="AB142" s="144">
        <v>364.33333333333331</v>
      </c>
    </row>
    <row r="143" spans="1:45" x14ac:dyDescent="0.25">
      <c r="A143" s="4">
        <v>38260</v>
      </c>
      <c r="B143">
        <v>438191</v>
      </c>
      <c r="C143">
        <v>386764</v>
      </c>
      <c r="D143">
        <v>273532</v>
      </c>
      <c r="E143">
        <v>76418</v>
      </c>
      <c r="F143">
        <v>330791</v>
      </c>
      <c r="G143">
        <v>216904</v>
      </c>
      <c r="H143">
        <v>56707</v>
      </c>
      <c r="I143" s="49">
        <v>-2.7863515029127153</v>
      </c>
      <c r="J143" s="49">
        <v>-2.7863515029127153</v>
      </c>
      <c r="K143" s="49">
        <v>23.513638520999663</v>
      </c>
      <c r="L143" s="49">
        <f t="shared" si="13"/>
        <v>26.299990023912379</v>
      </c>
      <c r="M143" s="49">
        <f t="shared" si="18"/>
        <v>75.490140144366265</v>
      </c>
      <c r="N143" s="49">
        <f t="shared" si="19"/>
        <v>79.297486217334722</v>
      </c>
      <c r="O143" s="49">
        <f t="shared" si="20"/>
        <v>1.0356441046925902</v>
      </c>
      <c r="P143">
        <v>911.9</v>
      </c>
      <c r="Q143">
        <v>911900</v>
      </c>
      <c r="R143" s="49">
        <v>347.27040049999999</v>
      </c>
      <c r="S143" s="49">
        <v>78.392736525624002</v>
      </c>
      <c r="T143" s="49">
        <f t="shared" si="17"/>
        <v>0.68392254434228583</v>
      </c>
      <c r="U143" s="49">
        <v>4.6538000000000004</v>
      </c>
      <c r="V143" s="49">
        <v>102.09841969697</v>
      </c>
      <c r="W143" s="49">
        <v>103.904154530509</v>
      </c>
      <c r="X143" s="49">
        <v>101.598090087534</v>
      </c>
      <c r="Y143" s="49">
        <v>1.8984328460628901</v>
      </c>
      <c r="Z143">
        <v>28518</v>
      </c>
      <c r="AA143">
        <v>47570</v>
      </c>
      <c r="AB143" s="144">
        <v>368.66666666666669</v>
      </c>
    </row>
    <row r="144" spans="1:45" x14ac:dyDescent="0.25">
      <c r="A144" s="4">
        <v>38352</v>
      </c>
      <c r="B144">
        <v>439291</v>
      </c>
      <c r="C144">
        <v>388343</v>
      </c>
      <c r="D144">
        <v>277032</v>
      </c>
      <c r="E144">
        <v>76807</v>
      </c>
      <c r="F144">
        <v>334738</v>
      </c>
      <c r="G144">
        <v>220305</v>
      </c>
      <c r="H144">
        <v>57369</v>
      </c>
      <c r="I144" s="49">
        <v>-2.0168011997442776</v>
      </c>
      <c r="J144" s="49">
        <v>-2.0168011997442776</v>
      </c>
      <c r="K144" s="49">
        <v>24.717540285238009</v>
      </c>
      <c r="L144" s="49">
        <f t="shared" si="13"/>
        <v>26.734341484982288</v>
      </c>
      <c r="M144" s="49">
        <f t="shared" si="18"/>
        <v>76.199603451925952</v>
      </c>
      <c r="N144" s="49">
        <f t="shared" si="19"/>
        <v>79.523304167027632</v>
      </c>
      <c r="O144" s="49">
        <f t="shared" si="20"/>
        <v>0.28436843982486693</v>
      </c>
      <c r="P144">
        <v>923</v>
      </c>
      <c r="Q144">
        <v>923000</v>
      </c>
      <c r="R144" s="49">
        <v>351.2492292</v>
      </c>
      <c r="S144" s="49">
        <v>78.665056584133595</v>
      </c>
      <c r="T144" s="49">
        <f t="shared" si="17"/>
        <v>0.34737919682212848</v>
      </c>
      <c r="U144" s="49">
        <v>4.75</v>
      </c>
      <c r="V144" s="49">
        <v>100.312145454545</v>
      </c>
      <c r="W144" s="49">
        <v>104.67176476872299</v>
      </c>
      <c r="X144" s="49">
        <v>102.066127279391</v>
      </c>
      <c r="Y144" s="49">
        <v>2.0840107530797898</v>
      </c>
      <c r="Z144">
        <v>28673</v>
      </c>
      <c r="AA144">
        <v>47689</v>
      </c>
      <c r="AB144" s="144">
        <v>373.33333333333331</v>
      </c>
    </row>
    <row r="145" spans="1:28" x14ac:dyDescent="0.25">
      <c r="A145" s="4">
        <v>38442</v>
      </c>
      <c r="B145">
        <v>442793</v>
      </c>
      <c r="C145">
        <v>392153</v>
      </c>
      <c r="D145">
        <v>279008</v>
      </c>
      <c r="E145">
        <v>78605</v>
      </c>
      <c r="F145">
        <v>337926</v>
      </c>
      <c r="G145">
        <v>223080</v>
      </c>
      <c r="H145">
        <v>58630</v>
      </c>
      <c r="I145" s="49">
        <v>-2.834348348454987</v>
      </c>
      <c r="J145" s="49">
        <v>-2.834348348454987</v>
      </c>
      <c r="K145" s="49">
        <v>23.544503826281492</v>
      </c>
      <c r="L145" s="49">
        <f t="shared" si="13"/>
        <v>26.37885217473648</v>
      </c>
      <c r="M145" s="49">
        <f t="shared" si="18"/>
        <v>76.316924612629379</v>
      </c>
      <c r="N145" s="49">
        <f t="shared" si="19"/>
        <v>79.954696639522879</v>
      </c>
      <c r="O145" s="49">
        <f t="shared" si="20"/>
        <v>0.54100693827336954</v>
      </c>
      <c r="P145">
        <v>923.8</v>
      </c>
      <c r="Q145">
        <v>923800</v>
      </c>
      <c r="R145" s="49">
        <v>354.96701000000002</v>
      </c>
      <c r="S145" s="49">
        <v>79.027982253415104</v>
      </c>
      <c r="T145" s="49">
        <f t="shared" si="17"/>
        <v>0.46135563239995125</v>
      </c>
      <c r="U145" s="49">
        <v>4.75</v>
      </c>
      <c r="V145" s="49">
        <v>100.67795468750001</v>
      </c>
      <c r="W145" s="49">
        <v>105.40210267467199</v>
      </c>
      <c r="X145" s="49">
        <v>102.47085887483</v>
      </c>
      <c r="Y145" s="49">
        <v>2.2054191011305999</v>
      </c>
      <c r="Z145">
        <v>28789</v>
      </c>
      <c r="AA145">
        <v>47811</v>
      </c>
      <c r="AB145" s="144">
        <v>376</v>
      </c>
    </row>
    <row r="146" spans="1:28" x14ac:dyDescent="0.25">
      <c r="A146" s="4">
        <v>38533</v>
      </c>
      <c r="B146">
        <v>447996</v>
      </c>
      <c r="C146">
        <v>397117</v>
      </c>
      <c r="D146">
        <v>278447</v>
      </c>
      <c r="E146">
        <v>80552</v>
      </c>
      <c r="F146">
        <v>346983</v>
      </c>
      <c r="G146">
        <v>224195</v>
      </c>
      <c r="H146">
        <v>59840</v>
      </c>
      <c r="I146" s="49">
        <v>-2.1488084430649339</v>
      </c>
      <c r="J146" s="49">
        <v>-2.1488084430649339</v>
      </c>
      <c r="K146" s="49">
        <v>24.305513526599288</v>
      </c>
      <c r="L146" s="49">
        <f t="shared" si="13"/>
        <v>26.454321969664221</v>
      </c>
      <c r="M146" s="49">
        <f t="shared" si="18"/>
        <v>77.452254037982485</v>
      </c>
      <c r="N146" s="49">
        <f t="shared" si="19"/>
        <v>80.516220322000237</v>
      </c>
      <c r="O146" s="49">
        <f t="shared" si="20"/>
        <v>0.69984765463830811</v>
      </c>
      <c r="P146">
        <v>922.9</v>
      </c>
      <c r="Q146">
        <v>922900</v>
      </c>
      <c r="R146" s="49">
        <v>358.32547573333301</v>
      </c>
      <c r="S146" s="49">
        <v>79.616168255291001</v>
      </c>
      <c r="T146" s="49">
        <f t="shared" si="17"/>
        <v>0.74427561618590765</v>
      </c>
      <c r="U146" s="49">
        <v>4.75</v>
      </c>
      <c r="V146" s="49">
        <v>101.57767076923101</v>
      </c>
      <c r="W146" s="49">
        <v>106.267168297335</v>
      </c>
      <c r="X146" s="49">
        <v>102.954831965484</v>
      </c>
      <c r="Y146" s="49">
        <v>2.3203293433557701</v>
      </c>
      <c r="Z146">
        <v>28802</v>
      </c>
      <c r="AA146">
        <v>47932</v>
      </c>
      <c r="AB146" s="144">
        <v>380</v>
      </c>
    </row>
    <row r="147" spans="1:28" x14ac:dyDescent="0.25">
      <c r="A147" s="4">
        <v>38625</v>
      </c>
      <c r="B147">
        <v>452721</v>
      </c>
      <c r="C147">
        <v>401816</v>
      </c>
      <c r="D147">
        <v>280952</v>
      </c>
      <c r="E147">
        <v>80000</v>
      </c>
      <c r="F147">
        <v>349720</v>
      </c>
      <c r="G147">
        <v>227255</v>
      </c>
      <c r="H147">
        <v>60859</v>
      </c>
      <c r="I147" s="49">
        <v>-2.4691181516641887</v>
      </c>
      <c r="J147" s="49">
        <v>-2.4691181516641887</v>
      </c>
      <c r="K147" s="49">
        <v>24.513896831751115</v>
      </c>
      <c r="L147" s="49">
        <f t="shared" si="13"/>
        <v>26.983014983415302</v>
      </c>
      <c r="M147" s="49">
        <f t="shared" si="18"/>
        <v>77.248459868219058</v>
      </c>
      <c r="N147" s="49">
        <f t="shared" si="19"/>
        <v>80.887482559298391</v>
      </c>
      <c r="O147" s="49">
        <f t="shared" si="20"/>
        <v>0.46004259561662764</v>
      </c>
      <c r="P147">
        <v>929.5</v>
      </c>
      <c r="Q147">
        <v>929500</v>
      </c>
      <c r="R147" s="49">
        <v>362.77755393333302</v>
      </c>
      <c r="S147" s="49">
        <v>80.274457647529502</v>
      </c>
      <c r="T147" s="49">
        <f t="shared" si="17"/>
        <v>0.82682877946058664</v>
      </c>
      <c r="U147" s="49">
        <v>4.5922999999999998</v>
      </c>
      <c r="V147" s="49">
        <v>99.734880303030295</v>
      </c>
      <c r="W147" s="49">
        <v>107.295219807169</v>
      </c>
      <c r="X147" s="49">
        <v>103.685353832803</v>
      </c>
      <c r="Y147" s="49">
        <v>2.45234060881821</v>
      </c>
      <c r="Z147">
        <v>28928</v>
      </c>
      <c r="AA147">
        <v>48044</v>
      </c>
      <c r="AB147" s="144">
        <v>386.33333333333331</v>
      </c>
    </row>
    <row r="148" spans="1:28" x14ac:dyDescent="0.25">
      <c r="A148" s="4">
        <v>38717</v>
      </c>
      <c r="B148">
        <v>458925</v>
      </c>
      <c r="C148">
        <v>407996</v>
      </c>
      <c r="D148">
        <v>281451</v>
      </c>
      <c r="E148">
        <v>80057</v>
      </c>
      <c r="F148">
        <v>358409</v>
      </c>
      <c r="G148">
        <v>230356</v>
      </c>
      <c r="H148">
        <v>61447</v>
      </c>
      <c r="I148" s="49">
        <v>-2.3104888549115672</v>
      </c>
      <c r="J148" s="49">
        <v>-2.3104888549115672</v>
      </c>
      <c r="K148" s="49">
        <v>24.669860410871376</v>
      </c>
      <c r="L148" s="49">
        <f t="shared" si="13"/>
        <v>26.980349265782944</v>
      </c>
      <c r="M148" s="49">
        <f t="shared" si="18"/>
        <v>78.097510486462923</v>
      </c>
      <c r="N148" s="49">
        <f t="shared" si="19"/>
        <v>81.845863045432424</v>
      </c>
      <c r="O148" s="49">
        <f t="shared" si="20"/>
        <v>1.1778674650818388</v>
      </c>
      <c r="P148">
        <v>929.3</v>
      </c>
      <c r="Q148">
        <v>929300</v>
      </c>
      <c r="R148" s="49">
        <v>365.465240133333</v>
      </c>
      <c r="S148" s="49">
        <v>80.800390105064196</v>
      </c>
      <c r="T148" s="49">
        <f t="shared" si="17"/>
        <v>0.65516787400043963</v>
      </c>
      <c r="U148" s="49">
        <v>4.5</v>
      </c>
      <c r="V148" s="49">
        <v>99.510515384615402</v>
      </c>
      <c r="W148" s="49">
        <v>108.25426830978699</v>
      </c>
      <c r="X148" s="49">
        <v>104.23454230362201</v>
      </c>
      <c r="Y148" s="49">
        <v>2.7270264477365602</v>
      </c>
      <c r="Z148">
        <v>28880</v>
      </c>
      <c r="AA148">
        <v>48150</v>
      </c>
      <c r="AB148" s="144">
        <v>389.66666666666669</v>
      </c>
    </row>
    <row r="149" spans="1:28" x14ac:dyDescent="0.25">
      <c r="A149" s="4">
        <v>38807</v>
      </c>
      <c r="B149">
        <v>461059</v>
      </c>
      <c r="C149">
        <v>409247</v>
      </c>
      <c r="D149">
        <v>281399</v>
      </c>
      <c r="E149">
        <v>80953</v>
      </c>
      <c r="F149">
        <v>361619</v>
      </c>
      <c r="G149">
        <v>230951</v>
      </c>
      <c r="H149">
        <v>62517</v>
      </c>
      <c r="I149" s="49">
        <v>-2.5504743943210952</v>
      </c>
      <c r="J149" s="49">
        <v>-2.5504743943210952</v>
      </c>
      <c r="K149" s="49">
        <v>25.991720567779904</v>
      </c>
      <c r="L149" s="49">
        <f t="shared" si="13"/>
        <v>28.542194962101</v>
      </c>
      <c r="M149" s="49">
        <f t="shared" si="18"/>
        <v>78.432261380864489</v>
      </c>
      <c r="N149" s="49">
        <f t="shared" si="19"/>
        <v>82.072430961019762</v>
      </c>
      <c r="O149" s="49">
        <f t="shared" si="20"/>
        <v>0.27644023657655836</v>
      </c>
      <c r="P149">
        <v>931.7</v>
      </c>
      <c r="Q149">
        <v>931700</v>
      </c>
      <c r="R149" s="49">
        <v>369.16952986666701</v>
      </c>
      <c r="S149" s="49">
        <v>81.294246606883505</v>
      </c>
      <c r="T149" s="49">
        <f t="shared" si="17"/>
        <v>0.61120559093483795</v>
      </c>
      <c r="U149" s="49">
        <v>4.5</v>
      </c>
      <c r="V149" s="49">
        <v>98.760283076923102</v>
      </c>
      <c r="W149" s="49">
        <v>109.451726794769</v>
      </c>
      <c r="X149" s="49">
        <v>104.820689817169</v>
      </c>
      <c r="Y149" s="49">
        <v>3.00965789840718</v>
      </c>
      <c r="Z149">
        <v>29048</v>
      </c>
      <c r="AA149">
        <v>48257</v>
      </c>
      <c r="AB149" s="144">
        <v>396</v>
      </c>
    </row>
    <row r="150" spans="1:28" x14ac:dyDescent="0.25">
      <c r="A150" s="4">
        <v>38898</v>
      </c>
      <c r="B150">
        <v>462305</v>
      </c>
      <c r="C150">
        <v>409929</v>
      </c>
      <c r="D150">
        <v>284231</v>
      </c>
      <c r="E150">
        <v>81171</v>
      </c>
      <c r="F150">
        <v>366410</v>
      </c>
      <c r="G150">
        <v>235068</v>
      </c>
      <c r="H150">
        <v>63495</v>
      </c>
      <c r="I150" s="49">
        <v>-2.2739554051472393</v>
      </c>
      <c r="J150" s="49">
        <v>-2.2739554051472393</v>
      </c>
      <c r="K150" s="49">
        <v>26.354902977538824</v>
      </c>
      <c r="L150" s="49">
        <f t="shared" si="13"/>
        <v>28.628858382686062</v>
      </c>
      <c r="M150" s="49">
        <f t="shared" si="18"/>
        <v>79.257200333113417</v>
      </c>
      <c r="N150" s="49">
        <f t="shared" si="19"/>
        <v>82.703153420985046</v>
      </c>
      <c r="O150" s="49">
        <f t="shared" si="20"/>
        <v>0.76555703657623653</v>
      </c>
      <c r="P150">
        <v>930.5</v>
      </c>
      <c r="Q150">
        <v>930500</v>
      </c>
      <c r="R150" s="49">
        <v>372.75362180000002</v>
      </c>
      <c r="S150" s="49">
        <v>81.649141590829601</v>
      </c>
      <c r="T150" s="49">
        <f t="shared" si="17"/>
        <v>0.43655608946382429</v>
      </c>
      <c r="U150" s="49">
        <v>4.5</v>
      </c>
      <c r="V150" s="49">
        <v>100.279141538462</v>
      </c>
      <c r="W150" s="49">
        <v>110.54762429365501</v>
      </c>
      <c r="X150" s="49">
        <v>105.660670182823</v>
      </c>
      <c r="Y150" s="49">
        <v>3.3246453577357</v>
      </c>
      <c r="Z150">
        <v>29106</v>
      </c>
      <c r="AA150">
        <v>48364</v>
      </c>
      <c r="AB150" s="144">
        <v>398.66666666666669</v>
      </c>
    </row>
    <row r="151" spans="1:28" x14ac:dyDescent="0.25">
      <c r="A151" s="4">
        <v>38990</v>
      </c>
      <c r="B151">
        <v>462734</v>
      </c>
      <c r="C151">
        <v>410205</v>
      </c>
      <c r="D151">
        <v>286742</v>
      </c>
      <c r="E151">
        <v>83609</v>
      </c>
      <c r="F151">
        <v>369568</v>
      </c>
      <c r="G151">
        <v>238254</v>
      </c>
      <c r="H151">
        <v>66080</v>
      </c>
      <c r="I151" s="49">
        <v>-1.9276560741189712</v>
      </c>
      <c r="J151" s="49">
        <v>-1.9276560741189712</v>
      </c>
      <c r="K151" s="49">
        <v>25.458373019309033</v>
      </c>
      <c r="L151" s="49">
        <f t="shared" si="13"/>
        <v>27.386029093428004</v>
      </c>
      <c r="M151" s="49">
        <f t="shared" si="18"/>
        <v>79.866186621255409</v>
      </c>
      <c r="N151" s="49">
        <f t="shared" si="19"/>
        <v>83.090025179429588</v>
      </c>
      <c r="O151" s="49">
        <f t="shared" si="20"/>
        <v>0.46669285659346471</v>
      </c>
      <c r="P151">
        <v>931.8</v>
      </c>
      <c r="Q151">
        <v>931800</v>
      </c>
      <c r="R151" s="49">
        <v>375.53765203333302</v>
      </c>
      <c r="S151" s="49">
        <v>81.704330945918798</v>
      </c>
      <c r="T151" s="49">
        <f t="shared" si="17"/>
        <v>6.7593307184754536E-2</v>
      </c>
      <c r="U151" s="49">
        <v>4.6601999999999997</v>
      </c>
      <c r="V151" s="49">
        <v>102.332647692308</v>
      </c>
      <c r="W151" s="49">
        <v>111.378239854665</v>
      </c>
      <c r="X151" s="49">
        <v>106.20184530851699</v>
      </c>
      <c r="Y151" s="49">
        <v>3.6189474962930301</v>
      </c>
      <c r="Z151">
        <v>29183</v>
      </c>
      <c r="AA151">
        <v>48481</v>
      </c>
      <c r="AB151" s="144">
        <v>401</v>
      </c>
    </row>
    <row r="152" spans="1:28" x14ac:dyDescent="0.25">
      <c r="A152" s="4">
        <v>39082</v>
      </c>
      <c r="B152">
        <v>464891</v>
      </c>
      <c r="C152">
        <v>411298</v>
      </c>
      <c r="D152">
        <v>287525</v>
      </c>
      <c r="E152">
        <v>83694</v>
      </c>
      <c r="F152">
        <v>373122</v>
      </c>
      <c r="G152">
        <v>239487</v>
      </c>
      <c r="H152">
        <v>66216</v>
      </c>
      <c r="I152" s="49">
        <v>-1.7589421154474945</v>
      </c>
      <c r="J152" s="49">
        <v>-1.7589421154474945</v>
      </c>
      <c r="K152" s="49">
        <v>25.230353610883306</v>
      </c>
      <c r="L152" s="49">
        <f t="shared" si="13"/>
        <v>26.989295726330802</v>
      </c>
      <c r="M152" s="49">
        <f t="shared" si="18"/>
        <v>80.260103981363372</v>
      </c>
      <c r="N152" s="49">
        <f t="shared" si="19"/>
        <v>83.292583253630113</v>
      </c>
      <c r="O152" s="49">
        <f t="shared" si="20"/>
        <v>0.24348479228688547</v>
      </c>
      <c r="P152">
        <v>935.6</v>
      </c>
      <c r="Q152">
        <v>935600</v>
      </c>
      <c r="R152" s="49">
        <v>380.26795440000001</v>
      </c>
      <c r="S152" s="49">
        <v>82.511136982452001</v>
      </c>
      <c r="T152" s="49">
        <f t="shared" si="17"/>
        <v>0.98747034238275688</v>
      </c>
      <c r="U152" s="49">
        <v>4.8888999999999996</v>
      </c>
      <c r="V152" s="49">
        <v>103.713430769231</v>
      </c>
      <c r="W152" s="49">
        <v>112.719539011253</v>
      </c>
      <c r="X152" s="49">
        <v>106.507809342515</v>
      </c>
      <c r="Y152" s="49">
        <v>3.8844840799696598</v>
      </c>
      <c r="Z152">
        <v>29214</v>
      </c>
      <c r="AA152">
        <v>48602</v>
      </c>
      <c r="AB152" s="144">
        <v>407.66666666666669</v>
      </c>
    </row>
    <row r="153" spans="1:28" x14ac:dyDescent="0.25">
      <c r="A153" s="4">
        <v>39172</v>
      </c>
      <c r="B153">
        <v>469274</v>
      </c>
      <c r="C153">
        <v>415177</v>
      </c>
      <c r="D153">
        <v>289026</v>
      </c>
      <c r="E153">
        <v>84558</v>
      </c>
      <c r="F153">
        <v>378624</v>
      </c>
      <c r="G153">
        <v>241940</v>
      </c>
      <c r="H153">
        <v>67253</v>
      </c>
      <c r="I153" s="49">
        <v>-2.1910919540229887</v>
      </c>
      <c r="J153" s="49">
        <v>-2.1910919540229887</v>
      </c>
      <c r="K153" s="49">
        <v>24.856321839080458</v>
      </c>
      <c r="L153" s="49">
        <f t="shared" si="13"/>
        <v>27.047413793103445</v>
      </c>
      <c r="M153" s="49">
        <f t="shared" si="18"/>
        <v>80.682927245063652</v>
      </c>
      <c r="N153" s="49">
        <f t="shared" si="19"/>
        <v>83.708732086386689</v>
      </c>
      <c r="O153" s="49">
        <f t="shared" si="20"/>
        <v>0.49837894183424325</v>
      </c>
      <c r="P153">
        <v>937.1</v>
      </c>
      <c r="Q153">
        <v>937100</v>
      </c>
      <c r="R153" s="49">
        <v>383.607796833333</v>
      </c>
      <c r="S153" s="49">
        <v>83.213609441933897</v>
      </c>
      <c r="T153" s="49">
        <f t="shared" si="17"/>
        <v>0.85136683988646933</v>
      </c>
      <c r="U153" s="49">
        <v>5.2226999999999997</v>
      </c>
      <c r="V153" s="49">
        <v>104.730033846154</v>
      </c>
      <c r="W153" s="49">
        <v>113.632783303102</v>
      </c>
      <c r="X153" s="49">
        <v>107.202856367886</v>
      </c>
      <c r="Y153" s="49">
        <v>4.1058944254418002</v>
      </c>
      <c r="Z153">
        <v>29194</v>
      </c>
      <c r="AA153">
        <v>48722</v>
      </c>
      <c r="AB153" s="144">
        <v>421.33333333333331</v>
      </c>
    </row>
    <row r="154" spans="1:28" x14ac:dyDescent="0.25">
      <c r="A154" s="4">
        <v>39263</v>
      </c>
      <c r="B154">
        <v>471920</v>
      </c>
      <c r="C154">
        <v>417634</v>
      </c>
      <c r="D154">
        <v>292326</v>
      </c>
      <c r="E154">
        <v>86708</v>
      </c>
      <c r="F154">
        <v>383376</v>
      </c>
      <c r="G154">
        <v>245518</v>
      </c>
      <c r="H154">
        <v>69830</v>
      </c>
      <c r="I154" s="49">
        <v>-1.9291765786069028</v>
      </c>
      <c r="J154" s="49">
        <v>-1.9291765786069028</v>
      </c>
      <c r="K154" s="49">
        <v>25.172676432536207</v>
      </c>
      <c r="L154" s="49">
        <f t="shared" si="13"/>
        <v>27.10185301114311</v>
      </c>
      <c r="M154" s="49">
        <f t="shared" si="18"/>
        <v>81.237497880996784</v>
      </c>
      <c r="N154" s="49">
        <f t="shared" si="19"/>
        <v>83.987739715249404</v>
      </c>
      <c r="O154" s="49">
        <f t="shared" si="20"/>
        <v>0.33275343638115018</v>
      </c>
      <c r="P154">
        <v>941.2</v>
      </c>
      <c r="Q154">
        <v>941200</v>
      </c>
      <c r="R154" s="49">
        <v>388.17586560000001</v>
      </c>
      <c r="S154" s="49">
        <v>84.3997256645807</v>
      </c>
      <c r="T154" s="49">
        <f t="shared" si="17"/>
        <v>1.4253873021509378</v>
      </c>
      <c r="U154" s="49">
        <v>5.3975</v>
      </c>
      <c r="V154" s="49">
        <v>104.239373846154</v>
      </c>
      <c r="W154" s="49">
        <v>114.641956162886</v>
      </c>
      <c r="X154" s="49">
        <v>108.08882206874</v>
      </c>
      <c r="Y154" s="49">
        <v>4.2811697667268804</v>
      </c>
      <c r="Z154">
        <v>29322</v>
      </c>
      <c r="AA154">
        <v>48843</v>
      </c>
      <c r="AB154" s="144">
        <v>416</v>
      </c>
    </row>
    <row r="155" spans="1:28" x14ac:dyDescent="0.25">
      <c r="A155" s="4">
        <v>39355</v>
      </c>
      <c r="B155">
        <v>475530</v>
      </c>
      <c r="C155">
        <v>421249</v>
      </c>
      <c r="D155">
        <v>293932</v>
      </c>
      <c r="E155">
        <v>83191</v>
      </c>
      <c r="F155">
        <v>389461</v>
      </c>
      <c r="G155">
        <v>249034</v>
      </c>
      <c r="H155">
        <v>67505</v>
      </c>
      <c r="I155" s="49">
        <v>-2.2633845237392194</v>
      </c>
      <c r="J155" s="49">
        <v>-2.2633845237392194</v>
      </c>
      <c r="K155" s="49">
        <v>25.15476517546044</v>
      </c>
      <c r="L155" s="49">
        <f t="shared" si="13"/>
        <v>27.41814969919966</v>
      </c>
      <c r="M155" s="49">
        <f t="shared" si="18"/>
        <v>81.900405862931891</v>
      </c>
      <c r="N155" s="49">
        <f t="shared" si="19"/>
        <v>84.725038444266019</v>
      </c>
      <c r="O155" s="49">
        <f t="shared" si="20"/>
        <v>0.87403388266276139</v>
      </c>
      <c r="P155">
        <v>943.1</v>
      </c>
      <c r="Q155">
        <v>943100</v>
      </c>
      <c r="R155" s="49">
        <v>393.03157620000002</v>
      </c>
      <c r="S155" s="49">
        <v>85.622104150570607</v>
      </c>
      <c r="T155" s="49">
        <f t="shared" si="17"/>
        <v>1.4483204493434654</v>
      </c>
      <c r="U155" s="49">
        <v>5.7382999999999997</v>
      </c>
      <c r="V155" s="49">
        <v>104.41271846153801</v>
      </c>
      <c r="W155" s="49">
        <v>115.51761405805</v>
      </c>
      <c r="X155" s="49">
        <v>108.835312714159</v>
      </c>
      <c r="Y155" s="49">
        <v>4.5658690606787902</v>
      </c>
      <c r="Z155">
        <v>29420</v>
      </c>
      <c r="AA155">
        <v>48962</v>
      </c>
      <c r="AB155" s="144">
        <v>421.33333333333331</v>
      </c>
    </row>
    <row r="156" spans="1:28" x14ac:dyDescent="0.25">
      <c r="A156" s="4">
        <v>39447</v>
      </c>
      <c r="B156">
        <v>477958</v>
      </c>
      <c r="C156">
        <v>424391</v>
      </c>
      <c r="D156">
        <v>293667</v>
      </c>
      <c r="E156">
        <v>88022</v>
      </c>
      <c r="F156">
        <v>394624</v>
      </c>
      <c r="G156">
        <v>251874</v>
      </c>
      <c r="H156">
        <v>72114</v>
      </c>
      <c r="I156" s="49">
        <v>-1.7966469348037626</v>
      </c>
      <c r="J156" s="49">
        <v>-1.7966469348037626</v>
      </c>
      <c r="K156" s="49">
        <v>25.691544356146611</v>
      </c>
      <c r="L156" s="49">
        <f t="shared" si="13"/>
        <v>27.488191290950375</v>
      </c>
      <c r="M156" s="49">
        <f t="shared" si="18"/>
        <v>82.564576803819577</v>
      </c>
      <c r="N156" s="49">
        <f t="shared" si="19"/>
        <v>85.768574610017467</v>
      </c>
      <c r="O156" s="49">
        <f t="shared" si="20"/>
        <v>1.2241504870106112</v>
      </c>
      <c r="P156">
        <v>943.1</v>
      </c>
      <c r="Q156">
        <v>943100</v>
      </c>
      <c r="R156" s="49">
        <v>395.61789556666702</v>
      </c>
      <c r="S156" s="49">
        <v>85.715618337167101</v>
      </c>
      <c r="T156" s="49">
        <f t="shared" si="17"/>
        <v>0.10921734232558489</v>
      </c>
      <c r="U156" s="49">
        <v>5.6875</v>
      </c>
      <c r="V156" s="49">
        <v>101.594292424242</v>
      </c>
      <c r="W156" s="49">
        <v>116.5706260083</v>
      </c>
      <c r="X156" s="49">
        <v>110.040168310612</v>
      </c>
      <c r="Y156" s="49">
        <v>4.6112443583946696</v>
      </c>
      <c r="Z156">
        <v>29576</v>
      </c>
      <c r="AA156">
        <v>49079</v>
      </c>
      <c r="AB156" s="144">
        <v>423.66666666666669</v>
      </c>
    </row>
    <row r="157" spans="1:28" x14ac:dyDescent="0.25">
      <c r="A157" s="4">
        <v>39538</v>
      </c>
      <c r="B157">
        <v>480523</v>
      </c>
      <c r="C157">
        <v>426627</v>
      </c>
      <c r="D157">
        <v>296530</v>
      </c>
      <c r="E157">
        <v>83549</v>
      </c>
      <c r="F157">
        <v>400688</v>
      </c>
      <c r="G157">
        <v>256027</v>
      </c>
      <c r="H157">
        <v>69821</v>
      </c>
      <c r="I157" s="49">
        <v>-2.7430319849858242</v>
      </c>
      <c r="J157" s="49">
        <v>-2.7430319849858242</v>
      </c>
      <c r="K157" s="49">
        <v>25.561783731980992</v>
      </c>
      <c r="L157" s="49">
        <f t="shared" si="13"/>
        <v>28.304815716966814</v>
      </c>
      <c r="M157" s="49">
        <f t="shared" si="18"/>
        <v>83.385810876898717</v>
      </c>
      <c r="N157" s="49">
        <f t="shared" si="19"/>
        <v>86.341011027552014</v>
      </c>
      <c r="O157" s="49">
        <f t="shared" si="20"/>
        <v>0.66520237817560002</v>
      </c>
      <c r="P157">
        <v>955.1</v>
      </c>
      <c r="Q157">
        <v>955100</v>
      </c>
      <c r="R157" s="49">
        <v>399.72982933333299</v>
      </c>
      <c r="S157" s="49">
        <v>85.678256256597606</v>
      </c>
      <c r="T157" s="49">
        <f t="shared" si="17"/>
        <v>-4.3588416316997503E-2</v>
      </c>
      <c r="U157" s="49">
        <v>5.3548</v>
      </c>
      <c r="V157" s="49">
        <v>95.934953846153803</v>
      </c>
      <c r="W157" s="49">
        <v>117.0707737246</v>
      </c>
      <c r="X157" s="49">
        <v>111.065285433643</v>
      </c>
      <c r="Y157" s="49">
        <v>3.9782449148328101</v>
      </c>
      <c r="Z157">
        <v>29684</v>
      </c>
      <c r="AA157">
        <v>49197</v>
      </c>
      <c r="AB157" s="144">
        <v>441.33333333333331</v>
      </c>
    </row>
    <row r="158" spans="1:28" x14ac:dyDescent="0.25">
      <c r="A158" s="4">
        <v>39629</v>
      </c>
      <c r="B158">
        <v>477834</v>
      </c>
      <c r="C158">
        <v>424178</v>
      </c>
      <c r="D158">
        <v>293847</v>
      </c>
      <c r="E158">
        <v>84662</v>
      </c>
      <c r="F158">
        <v>398915</v>
      </c>
      <c r="G158">
        <v>255642</v>
      </c>
      <c r="H158">
        <v>71448</v>
      </c>
      <c r="I158" s="49">
        <v>-2.5208377724577917</v>
      </c>
      <c r="J158" s="49">
        <v>-2.5208377724577917</v>
      </c>
      <c r="K158" s="49">
        <v>27.10652645300377</v>
      </c>
      <c r="L158" s="49">
        <f t="shared" si="13"/>
        <v>29.627364225461562</v>
      </c>
      <c r="M158" s="49">
        <f t="shared" si="18"/>
        <v>83.484013276577215</v>
      </c>
      <c r="N158" s="49">
        <f t="shared" si="19"/>
        <v>86.998335868666345</v>
      </c>
      <c r="O158" s="49">
        <f t="shared" si="20"/>
        <v>0.75842906268954735</v>
      </c>
      <c r="P158">
        <v>944.6</v>
      </c>
      <c r="Q158">
        <v>944600</v>
      </c>
      <c r="R158" s="49">
        <v>403.52895966666699</v>
      </c>
      <c r="S158" s="49">
        <v>86.159807231592296</v>
      </c>
      <c r="T158" s="49">
        <f t="shared" si="17"/>
        <v>0.56204572319082935</v>
      </c>
      <c r="U158" s="49">
        <v>5.0278</v>
      </c>
      <c r="V158" s="49">
        <v>93.071035384615399</v>
      </c>
      <c r="W158" s="49">
        <v>117.24272574510501</v>
      </c>
      <c r="X158" s="49">
        <v>112.265247411472</v>
      </c>
      <c r="Y158" s="49">
        <v>4.03441250722849</v>
      </c>
      <c r="Z158">
        <v>29722</v>
      </c>
      <c r="AA158">
        <v>49315</v>
      </c>
      <c r="AB158" s="144">
        <v>431.66666666666669</v>
      </c>
    </row>
    <row r="159" spans="1:28" x14ac:dyDescent="0.25">
      <c r="A159" s="4">
        <v>39721</v>
      </c>
      <c r="B159">
        <v>470368</v>
      </c>
      <c r="C159">
        <v>416904</v>
      </c>
      <c r="D159">
        <v>288797</v>
      </c>
      <c r="E159">
        <v>80011</v>
      </c>
      <c r="F159">
        <v>397188</v>
      </c>
      <c r="G159">
        <v>256201</v>
      </c>
      <c r="H159">
        <v>68283</v>
      </c>
      <c r="I159" s="49">
        <v>-1.8688882846410264</v>
      </c>
      <c r="J159" s="49">
        <v>-1.8688882846410264</v>
      </c>
      <c r="K159" s="49">
        <v>27.799933532735128</v>
      </c>
      <c r="L159" s="49">
        <f t="shared" si="13"/>
        <v>29.668821817376156</v>
      </c>
      <c r="M159" s="49">
        <f t="shared" si="18"/>
        <v>84.441968841417776</v>
      </c>
      <c r="N159" s="49">
        <f t="shared" si="19"/>
        <v>88.713179153523058</v>
      </c>
      <c r="O159" s="49">
        <f t="shared" si="20"/>
        <v>1.9519468965370379</v>
      </c>
      <c r="P159">
        <v>945.2</v>
      </c>
      <c r="Q159">
        <v>945200</v>
      </c>
      <c r="R159" s="49">
        <v>406.16288673333298</v>
      </c>
      <c r="S159" s="49">
        <v>86.923593915587901</v>
      </c>
      <c r="T159" s="49">
        <f t="shared" si="17"/>
        <v>0.88647677906543709</v>
      </c>
      <c r="U159" s="49">
        <v>5</v>
      </c>
      <c r="V159" s="49">
        <v>91.695078787878799</v>
      </c>
      <c r="W159" s="49">
        <v>116.914889802101</v>
      </c>
      <c r="X159" s="49">
        <v>112.882698503737</v>
      </c>
      <c r="Y159" s="49">
        <v>4.1431509436102401</v>
      </c>
      <c r="Z159">
        <v>29580</v>
      </c>
      <c r="AA159">
        <v>49419</v>
      </c>
      <c r="AB159" s="144">
        <v>434</v>
      </c>
    </row>
    <row r="160" spans="1:28" x14ac:dyDescent="0.25">
      <c r="A160" s="4">
        <v>39813</v>
      </c>
      <c r="B160">
        <v>460676</v>
      </c>
      <c r="C160">
        <v>408291</v>
      </c>
      <c r="D160">
        <v>283610</v>
      </c>
      <c r="E160">
        <v>79206</v>
      </c>
      <c r="F160">
        <v>392468</v>
      </c>
      <c r="G160">
        <v>253054</v>
      </c>
      <c r="H160">
        <v>68080</v>
      </c>
      <c r="I160" s="49">
        <v>-1.5843329902055707</v>
      </c>
      <c r="J160" s="49">
        <v>-1.5843329902055707</v>
      </c>
      <c r="K160" s="49">
        <v>27.159921318425962</v>
      </c>
      <c r="L160" s="49">
        <f t="shared" si="13"/>
        <v>28.744254308631533</v>
      </c>
      <c r="M160" s="49">
        <f t="shared" si="18"/>
        <v>85.193932395002122</v>
      </c>
      <c r="N160" s="49">
        <f t="shared" si="19"/>
        <v>89.226049857198262</v>
      </c>
      <c r="O160" s="49">
        <f t="shared" si="20"/>
        <v>0.57645762181257609</v>
      </c>
      <c r="P160">
        <v>939.5</v>
      </c>
      <c r="Q160">
        <v>939500</v>
      </c>
      <c r="R160" s="49">
        <v>408.80688356666701</v>
      </c>
      <c r="S160" s="49">
        <v>87.534043463383099</v>
      </c>
      <c r="T160" s="49">
        <f t="shared" si="17"/>
        <v>0.70228291341474236</v>
      </c>
      <c r="U160" s="49">
        <v>3.3672</v>
      </c>
      <c r="V160" s="49">
        <v>83.942380303030305</v>
      </c>
      <c r="W160" s="49">
        <v>114.98819336018499</v>
      </c>
      <c r="X160" s="49">
        <v>112.17102630895199</v>
      </c>
      <c r="Y160" s="49">
        <v>3.6336115182890301</v>
      </c>
      <c r="Z160">
        <v>29528</v>
      </c>
      <c r="AA160">
        <v>49517</v>
      </c>
      <c r="AB160" s="144">
        <v>435</v>
      </c>
    </row>
    <row r="161" spans="1:28" x14ac:dyDescent="0.25">
      <c r="A161" s="4">
        <v>39903</v>
      </c>
      <c r="B161">
        <v>452896</v>
      </c>
      <c r="C161">
        <v>401693</v>
      </c>
      <c r="D161">
        <v>280924</v>
      </c>
      <c r="E161">
        <v>74151</v>
      </c>
      <c r="F161">
        <v>384441</v>
      </c>
      <c r="G161">
        <v>249928</v>
      </c>
      <c r="H161">
        <v>64279</v>
      </c>
      <c r="I161" s="49">
        <v>-1.6907665935735263</v>
      </c>
      <c r="J161" s="49">
        <v>-1.6907665935735263</v>
      </c>
      <c r="K161" s="49">
        <v>26.409514073681006</v>
      </c>
      <c r="L161" s="49">
        <f t="shared" si="13"/>
        <v>28.10028066725453</v>
      </c>
      <c r="M161" s="49">
        <f t="shared" si="18"/>
        <v>84.885050872606513</v>
      </c>
      <c r="N161" s="49">
        <f t="shared" si="19"/>
        <v>88.966410844214096</v>
      </c>
      <c r="O161" s="49">
        <f t="shared" si="20"/>
        <v>-0.29141434570805202</v>
      </c>
      <c r="P161">
        <v>923.5</v>
      </c>
      <c r="Q161">
        <v>923500</v>
      </c>
      <c r="R161" s="49">
        <v>409.59813916666701</v>
      </c>
      <c r="S161" s="49">
        <v>88.432141095584399</v>
      </c>
      <c r="T161" s="49">
        <f t="shared" si="17"/>
        <v>1.0259981107544558</v>
      </c>
      <c r="U161" s="49">
        <v>1.0100327460996701</v>
      </c>
      <c r="V161" s="49">
        <v>77.790968750000005</v>
      </c>
      <c r="W161" s="49">
        <v>112.626964260861</v>
      </c>
      <c r="X161" s="49">
        <v>111.29453012307501</v>
      </c>
      <c r="Y161" s="49">
        <v>1.5675959580455101</v>
      </c>
      <c r="Z161">
        <v>29366</v>
      </c>
      <c r="AA161">
        <v>49615</v>
      </c>
      <c r="AB161" s="144">
        <v>429.33333333333331</v>
      </c>
    </row>
    <row r="162" spans="1:28" x14ac:dyDescent="0.25">
      <c r="A162" s="4">
        <v>39994</v>
      </c>
      <c r="B162">
        <v>452036</v>
      </c>
      <c r="C162">
        <v>401078</v>
      </c>
      <c r="D162">
        <v>279747</v>
      </c>
      <c r="E162">
        <v>71289</v>
      </c>
      <c r="F162">
        <v>385619</v>
      </c>
      <c r="G162">
        <v>247130</v>
      </c>
      <c r="H162">
        <v>61698</v>
      </c>
      <c r="I162" s="49">
        <v>-1.6526675293489168</v>
      </c>
      <c r="J162" s="49">
        <v>-1.6526675293489168</v>
      </c>
      <c r="K162" s="49">
        <v>25.787889082228833</v>
      </c>
      <c r="L162" s="49">
        <f t="shared" si="13"/>
        <v>27.440556611577751</v>
      </c>
      <c r="M162" s="49">
        <f t="shared" si="18"/>
        <v>85.307143678822044</v>
      </c>
      <c r="N162" s="49">
        <f t="shared" si="19"/>
        <v>88.340536270272779</v>
      </c>
      <c r="O162" s="49">
        <f t="shared" si="20"/>
        <v>-0.70598155756718128</v>
      </c>
      <c r="P162">
        <v>920.1</v>
      </c>
      <c r="Q162">
        <v>920100</v>
      </c>
      <c r="R162" s="49">
        <v>411.839681966667</v>
      </c>
      <c r="S162" s="49">
        <v>89.149858941178394</v>
      </c>
      <c r="T162" s="49">
        <f t="shared" si="17"/>
        <v>0.81160292706046189</v>
      </c>
      <c r="U162" s="49">
        <v>6.7431773343392995E-2</v>
      </c>
      <c r="V162" s="49">
        <v>81.3092738461538</v>
      </c>
      <c r="W162" s="49">
        <v>112.80638207907499</v>
      </c>
      <c r="X162" s="49">
        <v>111.452458505503</v>
      </c>
      <c r="Y162" s="49">
        <v>0.96966547112004997</v>
      </c>
      <c r="Z162">
        <v>29087</v>
      </c>
      <c r="AA162">
        <v>49712</v>
      </c>
      <c r="AB162" s="144">
        <v>436.33333333333331</v>
      </c>
    </row>
    <row r="163" spans="1:28" x14ac:dyDescent="0.25">
      <c r="A163" s="4">
        <v>40086</v>
      </c>
      <c r="B163">
        <v>452595</v>
      </c>
      <c r="C163">
        <v>402066</v>
      </c>
      <c r="D163">
        <v>282233</v>
      </c>
      <c r="E163">
        <v>72199</v>
      </c>
      <c r="F163">
        <v>389776</v>
      </c>
      <c r="G163">
        <v>249191</v>
      </c>
      <c r="H163">
        <v>62174</v>
      </c>
      <c r="I163" s="49">
        <v>-1.3284553179261935</v>
      </c>
      <c r="J163" s="49">
        <v>-1.3284553179261935</v>
      </c>
      <c r="K163" s="49">
        <v>26.013146012068471</v>
      </c>
      <c r="L163" s="49">
        <f t="shared" si="13"/>
        <v>27.341601329994663</v>
      </c>
      <c r="M163" s="49">
        <f t="shared" si="18"/>
        <v>86.120262044432664</v>
      </c>
      <c r="N163" s="49">
        <f t="shared" si="19"/>
        <v>88.292651816052697</v>
      </c>
      <c r="O163" s="49">
        <f t="shared" si="20"/>
        <v>-5.4219092019902604E-2</v>
      </c>
      <c r="P163">
        <v>915.2</v>
      </c>
      <c r="Q163">
        <v>915200</v>
      </c>
      <c r="R163" s="49">
        <v>411.67583643333302</v>
      </c>
      <c r="S163" s="49">
        <v>89.637373829716694</v>
      </c>
      <c r="T163" s="49">
        <f t="shared" si="17"/>
        <v>0.54684874920549742</v>
      </c>
      <c r="U163" s="49">
        <v>-0.347141671211812</v>
      </c>
      <c r="V163" s="49">
        <v>82.911893939393906</v>
      </c>
      <c r="W163" s="49">
        <v>113.516844922338</v>
      </c>
      <c r="X163" s="49">
        <v>111.721380027154</v>
      </c>
      <c r="Y163" s="49">
        <v>0.55957973476744005</v>
      </c>
      <c r="Z163">
        <v>29069</v>
      </c>
      <c r="AA163">
        <v>49820</v>
      </c>
      <c r="AB163" s="144">
        <v>436</v>
      </c>
    </row>
    <row r="164" spans="1:28" x14ac:dyDescent="0.25">
      <c r="A164" s="4">
        <v>40178</v>
      </c>
      <c r="B164">
        <v>454145</v>
      </c>
      <c r="C164">
        <v>403353</v>
      </c>
      <c r="D164">
        <v>284524</v>
      </c>
      <c r="E164">
        <v>70825</v>
      </c>
      <c r="F164">
        <v>388677</v>
      </c>
      <c r="G164">
        <v>251475</v>
      </c>
      <c r="H164">
        <v>60691</v>
      </c>
      <c r="I164" s="49">
        <v>-1.7546703303771511</v>
      </c>
      <c r="J164" s="49">
        <v>-1.7546703303771511</v>
      </c>
      <c r="K164" s="49">
        <v>26.848514319087574</v>
      </c>
      <c r="L164" s="49">
        <f t="shared" si="13"/>
        <v>28.603184649464726</v>
      </c>
      <c r="M164" s="49">
        <f t="shared" si="18"/>
        <v>85.584339803366774</v>
      </c>
      <c r="N164" s="49">
        <f t="shared" si="19"/>
        <v>88.384459658939136</v>
      </c>
      <c r="O164" s="49">
        <f t="shared" si="20"/>
        <v>0.10392727205390528</v>
      </c>
      <c r="P164">
        <v>915.6</v>
      </c>
      <c r="Q164">
        <v>915600</v>
      </c>
      <c r="R164" s="49">
        <v>413.37057366666698</v>
      </c>
      <c r="S164" s="49">
        <v>90.489733243559101</v>
      </c>
      <c r="T164" s="49">
        <f t="shared" si="17"/>
        <v>0.95089735165783118</v>
      </c>
      <c r="U164" s="49">
        <v>-0.76054312325124995</v>
      </c>
      <c r="V164" s="49">
        <v>80.353062121212105</v>
      </c>
      <c r="W164" s="49">
        <v>114.62914176934601</v>
      </c>
      <c r="X164" s="49">
        <v>112.417972517728</v>
      </c>
      <c r="Y164" s="49">
        <v>0.446915655049546</v>
      </c>
      <c r="Z164">
        <v>29102</v>
      </c>
      <c r="AA164">
        <v>49932</v>
      </c>
      <c r="AB164" s="144">
        <v>438.33333333333331</v>
      </c>
    </row>
    <row r="165" spans="1:28" x14ac:dyDescent="0.25">
      <c r="A165" s="4">
        <v>40268</v>
      </c>
      <c r="B165">
        <v>457058</v>
      </c>
      <c r="C165">
        <v>406059</v>
      </c>
      <c r="D165">
        <v>281470</v>
      </c>
      <c r="E165">
        <v>73690</v>
      </c>
      <c r="F165">
        <v>394878</v>
      </c>
      <c r="G165">
        <v>251609</v>
      </c>
      <c r="H165">
        <v>62501</v>
      </c>
      <c r="I165" s="49">
        <v>-1.6979927977755154</v>
      </c>
      <c r="J165" s="49">
        <v>-1.6979927977755154</v>
      </c>
      <c r="K165" s="49">
        <v>27.096723544993644</v>
      </c>
      <c r="L165" s="49">
        <f t="shared" si="13"/>
        <v>28.79471634276916</v>
      </c>
      <c r="M165" s="49">
        <f t="shared" si="18"/>
        <v>86.395599683191193</v>
      </c>
      <c r="N165" s="49">
        <f t="shared" si="19"/>
        <v>89.391054108786022</v>
      </c>
      <c r="O165" s="49">
        <f t="shared" si="20"/>
        <v>1.1324452798932683</v>
      </c>
      <c r="P165">
        <v>914.4</v>
      </c>
      <c r="Q165">
        <v>914400</v>
      </c>
      <c r="R165" s="49">
        <v>416.99428233333299</v>
      </c>
      <c r="S165" s="49">
        <v>92.029466678588605</v>
      </c>
      <c r="T165" s="49">
        <f t="shared" si="17"/>
        <v>1.7015559443469774</v>
      </c>
      <c r="U165" s="49">
        <v>-1.03761352853214</v>
      </c>
      <c r="V165" s="49">
        <v>79.543812500000001</v>
      </c>
      <c r="W165" s="49">
        <v>115.62021972939699</v>
      </c>
      <c r="X165" s="49">
        <v>113.148628827455</v>
      </c>
      <c r="Y165" s="49">
        <v>0.40405208541049398</v>
      </c>
      <c r="Z165">
        <v>29013</v>
      </c>
      <c r="AA165">
        <v>50043</v>
      </c>
      <c r="AB165" s="144">
        <v>441.33333333333331</v>
      </c>
    </row>
    <row r="166" spans="1:28" x14ac:dyDescent="0.25">
      <c r="A166" s="4">
        <v>40359</v>
      </c>
      <c r="B166">
        <v>461765</v>
      </c>
      <c r="C166">
        <v>410920</v>
      </c>
      <c r="D166">
        <v>285661</v>
      </c>
      <c r="E166">
        <v>73246</v>
      </c>
      <c r="F166">
        <v>401588</v>
      </c>
      <c r="G166">
        <v>256890</v>
      </c>
      <c r="H166">
        <v>62703</v>
      </c>
      <c r="I166" s="49">
        <v>-1.7276412641812007</v>
      </c>
      <c r="J166" s="49">
        <v>-1.7276412641812007</v>
      </c>
      <c r="K166" s="49">
        <v>28.198302738129627</v>
      </c>
      <c r="L166" s="49">
        <f t="shared" si="13"/>
        <v>29.925944002310828</v>
      </c>
      <c r="M166" s="49">
        <f t="shared" si="18"/>
        <v>86.968046517167821</v>
      </c>
      <c r="N166" s="49">
        <f t="shared" si="19"/>
        <v>89.928271622657633</v>
      </c>
      <c r="O166" s="49">
        <f t="shared" si="20"/>
        <v>0.59917593255258694</v>
      </c>
      <c r="P166">
        <v>922.3</v>
      </c>
      <c r="Q166">
        <v>922300</v>
      </c>
      <c r="R166" s="49">
        <v>417.35731663333303</v>
      </c>
      <c r="S166" s="49">
        <v>93.071244822687206</v>
      </c>
      <c r="T166" s="49">
        <f t="shared" si="17"/>
        <v>1.1320049780761954</v>
      </c>
      <c r="U166" s="49">
        <v>-1.16494337677739</v>
      </c>
      <c r="V166" s="49">
        <v>79.899689230769198</v>
      </c>
      <c r="W166" s="49">
        <v>116.946489605767</v>
      </c>
      <c r="X166" s="49">
        <v>113.702110621694</v>
      </c>
      <c r="Y166" s="49">
        <v>0.44363498731793399</v>
      </c>
      <c r="Z166">
        <v>29192</v>
      </c>
      <c r="AA166">
        <v>50155</v>
      </c>
      <c r="AB166" s="144">
        <v>443.33333333333331</v>
      </c>
    </row>
    <row r="167" spans="1:28" x14ac:dyDescent="0.25">
      <c r="A167" s="4">
        <v>40451</v>
      </c>
      <c r="B167">
        <v>465134</v>
      </c>
      <c r="C167">
        <v>414431</v>
      </c>
      <c r="D167">
        <v>285896</v>
      </c>
      <c r="E167">
        <v>75672</v>
      </c>
      <c r="F167">
        <v>403451</v>
      </c>
      <c r="G167">
        <v>259076</v>
      </c>
      <c r="H167">
        <v>64831</v>
      </c>
      <c r="I167" s="49">
        <v>-2.2267883832237372</v>
      </c>
      <c r="J167" s="49">
        <v>-2.2267883832237372</v>
      </c>
      <c r="K167" s="49">
        <v>27.923837095458925</v>
      </c>
      <c r="L167" s="49">
        <f t="shared" si="13"/>
        <v>30.150625478682663</v>
      </c>
      <c r="M167" s="49">
        <f t="shared" si="18"/>
        <v>86.738660257044202</v>
      </c>
      <c r="N167" s="49">
        <f t="shared" si="19"/>
        <v>90.618966337409418</v>
      </c>
      <c r="O167" s="49">
        <f t="shared" si="20"/>
        <v>0.76511620117543089</v>
      </c>
      <c r="P167">
        <v>926.9</v>
      </c>
      <c r="Q167">
        <v>926900</v>
      </c>
      <c r="R167" s="49">
        <v>420.83843150000001</v>
      </c>
      <c r="S167" s="49">
        <v>93.883482326713406</v>
      </c>
      <c r="T167" s="49">
        <f t="shared" si="17"/>
        <v>0.87270510410988322</v>
      </c>
      <c r="U167" s="49">
        <v>-1.1938677558088999</v>
      </c>
      <c r="V167" s="49">
        <v>81.7654454545455</v>
      </c>
      <c r="W167" s="49">
        <v>117.80800265291199</v>
      </c>
      <c r="X167" s="49">
        <v>114.08997480993899</v>
      </c>
      <c r="Y167" s="49">
        <v>0.55656505878401596</v>
      </c>
      <c r="Z167">
        <v>29385</v>
      </c>
      <c r="AA167">
        <v>50268</v>
      </c>
      <c r="AB167" s="144">
        <v>445</v>
      </c>
    </row>
    <row r="168" spans="1:28" x14ac:dyDescent="0.25">
      <c r="A168" s="4">
        <v>40543</v>
      </c>
      <c r="B168">
        <v>465290</v>
      </c>
      <c r="C168">
        <v>414456</v>
      </c>
      <c r="D168">
        <v>286395</v>
      </c>
      <c r="E168">
        <v>77623</v>
      </c>
      <c r="F168">
        <v>406110</v>
      </c>
      <c r="G168">
        <v>260476</v>
      </c>
      <c r="H168">
        <v>66571</v>
      </c>
      <c r="I168" s="49">
        <v>-2.0920440274802394</v>
      </c>
      <c r="J168" s="49">
        <v>-2.0920440274802394</v>
      </c>
      <c r="K168" s="49">
        <v>29.125113885400506</v>
      </c>
      <c r="L168" s="49">
        <f t="shared" si="13"/>
        <v>31.217157912880744</v>
      </c>
      <c r="M168" s="49">
        <f t="shared" si="18"/>
        <v>87.28105052762794</v>
      </c>
      <c r="N168" s="49">
        <f t="shared" si="19"/>
        <v>90.949911835052987</v>
      </c>
      <c r="O168" s="49">
        <f t="shared" si="20"/>
        <v>0.36454029728894</v>
      </c>
      <c r="P168">
        <v>930.9</v>
      </c>
      <c r="Q168">
        <v>930900</v>
      </c>
      <c r="R168" s="49">
        <v>422.41991280000002</v>
      </c>
      <c r="S168" s="49">
        <v>94.672826003752405</v>
      </c>
      <c r="T168" s="49">
        <f t="shared" si="17"/>
        <v>0.84076949158329306</v>
      </c>
      <c r="U168" s="49">
        <v>-1.17783665341059</v>
      </c>
      <c r="V168" s="49">
        <v>80.312759090909097</v>
      </c>
      <c r="W168" s="49">
        <v>118.834820635927</v>
      </c>
      <c r="X168" s="49">
        <v>114.890417579512</v>
      </c>
      <c r="Y168" s="49">
        <v>0.66553304488390497</v>
      </c>
      <c r="Z168">
        <v>29324</v>
      </c>
      <c r="AA168">
        <v>50383</v>
      </c>
      <c r="AB168" s="144">
        <v>448</v>
      </c>
    </row>
    <row r="169" spans="1:28" x14ac:dyDescent="0.25">
      <c r="A169" s="4">
        <v>40633</v>
      </c>
      <c r="B169">
        <v>466970</v>
      </c>
      <c r="C169">
        <v>416073</v>
      </c>
      <c r="D169">
        <v>284294</v>
      </c>
      <c r="E169">
        <v>74005</v>
      </c>
      <c r="F169">
        <v>414242</v>
      </c>
      <c r="G169">
        <v>263879</v>
      </c>
      <c r="H169">
        <v>63819</v>
      </c>
      <c r="I169" s="49">
        <v>-0.74280251640345507</v>
      </c>
      <c r="J169" s="49">
        <v>-0.74280251640345507</v>
      </c>
      <c r="K169" s="49">
        <v>29.974749059728374</v>
      </c>
      <c r="L169" s="49">
        <f t="shared" si="13"/>
        <v>30.717551576131829</v>
      </c>
      <c r="M169" s="49">
        <f t="shared" si="18"/>
        <v>88.708482343619494</v>
      </c>
      <c r="N169" s="49">
        <f t="shared" si="19"/>
        <v>92.819053515023171</v>
      </c>
      <c r="O169" s="49">
        <f t="shared" si="20"/>
        <v>2.0343001181642784</v>
      </c>
      <c r="P169">
        <v>931.3</v>
      </c>
      <c r="Q169">
        <v>931300</v>
      </c>
      <c r="R169" s="49">
        <v>425.38927619999998</v>
      </c>
      <c r="S169" s="49">
        <v>95.222004782526497</v>
      </c>
      <c r="T169" s="49">
        <f t="shared" si="17"/>
        <v>0.58008068624921805</v>
      </c>
      <c r="U169" s="49">
        <v>-1.1391784610898401</v>
      </c>
      <c r="V169" s="49">
        <v>80.801396874999995</v>
      </c>
      <c r="W169" s="49">
        <v>119.63273695245699</v>
      </c>
      <c r="X169" s="49">
        <v>115.86028626062701</v>
      </c>
      <c r="Y169" s="49">
        <v>0.72141469364423005</v>
      </c>
      <c r="Z169">
        <v>29441</v>
      </c>
      <c r="AA169">
        <v>50497</v>
      </c>
      <c r="AB169" s="144">
        <v>453</v>
      </c>
    </row>
    <row r="170" spans="1:28" x14ac:dyDescent="0.25">
      <c r="A170" s="4">
        <v>40724</v>
      </c>
      <c r="B170">
        <v>467370</v>
      </c>
      <c r="C170">
        <v>416826</v>
      </c>
      <c r="D170">
        <v>283610</v>
      </c>
      <c r="E170">
        <v>73003</v>
      </c>
      <c r="F170">
        <v>411759</v>
      </c>
      <c r="G170">
        <v>264602</v>
      </c>
      <c r="H170">
        <v>63387</v>
      </c>
      <c r="I170" s="49">
        <v>-0.68292374908623732</v>
      </c>
      <c r="J170" s="49">
        <v>-0.68292374908623732</v>
      </c>
      <c r="K170" s="49">
        <v>30.705339773994012</v>
      </c>
      <c r="L170" s="49">
        <f t="shared" si="13"/>
        <v>31.388263523080251</v>
      </c>
      <c r="M170" s="49">
        <f t="shared" si="18"/>
        <v>88.101290198343932</v>
      </c>
      <c r="N170" s="49">
        <f t="shared" si="19"/>
        <v>93.297838581150174</v>
      </c>
      <c r="O170" s="49">
        <f t="shared" si="20"/>
        <v>0.51450044850520626</v>
      </c>
      <c r="P170">
        <v>921.4</v>
      </c>
      <c r="Q170">
        <v>921400</v>
      </c>
      <c r="R170" s="49">
        <v>426.30140019999999</v>
      </c>
      <c r="S170" s="49">
        <v>95.661295801858003</v>
      </c>
      <c r="T170" s="49">
        <f t="shared" si="17"/>
        <v>0.46133351249513233</v>
      </c>
      <c r="U170" s="49">
        <v>-1.0863220542388501</v>
      </c>
      <c r="V170" s="49">
        <v>79.449792307692306</v>
      </c>
      <c r="W170" s="49">
        <v>120.14092641744899</v>
      </c>
      <c r="X170" s="49">
        <v>116.793192844419</v>
      </c>
      <c r="Y170" s="49">
        <v>0.92993338683468296</v>
      </c>
      <c r="Z170">
        <v>29447</v>
      </c>
      <c r="AA170">
        <v>50611</v>
      </c>
      <c r="AB170" s="144">
        <v>454</v>
      </c>
    </row>
    <row r="171" spans="1:28" x14ac:dyDescent="0.25">
      <c r="A171" s="4">
        <v>40816</v>
      </c>
      <c r="B171">
        <v>468942</v>
      </c>
      <c r="C171">
        <v>418561</v>
      </c>
      <c r="D171">
        <v>284494</v>
      </c>
      <c r="E171">
        <v>74341</v>
      </c>
      <c r="F171">
        <v>414864</v>
      </c>
      <c r="G171">
        <v>266594</v>
      </c>
      <c r="H171">
        <v>64966</v>
      </c>
      <c r="I171" s="49">
        <v>-1.2295595665085426</v>
      </c>
      <c r="J171" s="49">
        <v>-1.2295595665085426</v>
      </c>
      <c r="K171" s="49">
        <v>30.783823132400016</v>
      </c>
      <c r="L171" s="49">
        <f t="shared" si="13"/>
        <v>32.013382698908558</v>
      </c>
      <c r="M171" s="49">
        <f t="shared" si="18"/>
        <v>88.468083473009457</v>
      </c>
      <c r="N171" s="49">
        <f t="shared" si="19"/>
        <v>93.708127412177404</v>
      </c>
      <c r="O171" s="49">
        <f t="shared" si="20"/>
        <v>0.43879828878132798</v>
      </c>
      <c r="P171">
        <v>927</v>
      </c>
      <c r="Q171">
        <v>927000</v>
      </c>
      <c r="R171" s="49">
        <v>427.63789913333301</v>
      </c>
      <c r="S171" s="49">
        <v>96.158976681549802</v>
      </c>
      <c r="T171" s="49">
        <f t="shared" si="17"/>
        <v>0.5202531238157615</v>
      </c>
      <c r="U171" s="49">
        <v>-0.99791994328461997</v>
      </c>
      <c r="V171" s="49">
        <v>79.238960606060601</v>
      </c>
      <c r="W171" s="49">
        <v>120.665349462783</v>
      </c>
      <c r="X171" s="49">
        <v>117.233838358822</v>
      </c>
      <c r="Y171" s="49">
        <v>1.0446109479833701</v>
      </c>
      <c r="Z171">
        <v>29281</v>
      </c>
      <c r="AA171">
        <v>50701</v>
      </c>
      <c r="AB171" s="144">
        <v>454.66666666666669</v>
      </c>
    </row>
    <row r="172" spans="1:28" x14ac:dyDescent="0.25">
      <c r="A172" s="4">
        <v>40908</v>
      </c>
      <c r="B172">
        <v>469556</v>
      </c>
      <c r="C172">
        <v>419592</v>
      </c>
      <c r="D172">
        <v>285501</v>
      </c>
      <c r="E172">
        <v>75803</v>
      </c>
      <c r="F172">
        <v>419276</v>
      </c>
      <c r="G172">
        <v>270521</v>
      </c>
      <c r="H172">
        <v>66729</v>
      </c>
      <c r="I172" s="49">
        <v>-1.1560404125206309</v>
      </c>
      <c r="J172" s="49">
        <v>-1.1560404125206309</v>
      </c>
      <c r="K172" s="49">
        <v>30.725345595741231</v>
      </c>
      <c r="L172" s="49">
        <f t="shared" si="13"/>
        <v>31.881386008261863</v>
      </c>
      <c r="M172" s="49">
        <f t="shared" si="18"/>
        <v>89.292012028384264</v>
      </c>
      <c r="N172" s="49">
        <f t="shared" si="19"/>
        <v>94.753083176591318</v>
      </c>
      <c r="O172" s="49">
        <f t="shared" si="20"/>
        <v>1.1089459415480896</v>
      </c>
      <c r="P172">
        <v>926</v>
      </c>
      <c r="Q172">
        <v>926000</v>
      </c>
      <c r="R172" s="49">
        <v>430.264709466667</v>
      </c>
      <c r="S172" s="49">
        <v>97.163046855428803</v>
      </c>
      <c r="T172" s="49">
        <f t="shared" si="17"/>
        <v>1.0441772661580861</v>
      </c>
      <c r="U172" s="49">
        <v>-1.1126664519135001</v>
      </c>
      <c r="V172" s="49">
        <v>80.333807692307701</v>
      </c>
      <c r="W172" s="49">
        <v>121.036920506665</v>
      </c>
      <c r="X172" s="49">
        <v>117.79555471048</v>
      </c>
      <c r="Y172" s="49">
        <v>0.99747981029552901</v>
      </c>
      <c r="Z172">
        <v>29342</v>
      </c>
      <c r="AA172">
        <v>50779</v>
      </c>
      <c r="AB172" s="144">
        <v>456.66666666666669</v>
      </c>
    </row>
    <row r="173" spans="1:28" x14ac:dyDescent="0.25">
      <c r="A173" s="4">
        <v>40999</v>
      </c>
      <c r="B173">
        <v>472809</v>
      </c>
      <c r="C173">
        <v>421783</v>
      </c>
      <c r="D173">
        <v>286614</v>
      </c>
      <c r="E173">
        <v>76674</v>
      </c>
      <c r="F173">
        <v>421447</v>
      </c>
      <c r="G173">
        <v>272513</v>
      </c>
      <c r="H173">
        <v>67654</v>
      </c>
      <c r="I173" s="49">
        <v>-0.80959171615885261</v>
      </c>
      <c r="J173" s="49">
        <v>-0.80959171615885261</v>
      </c>
      <c r="K173" s="49">
        <v>30.98894997472992</v>
      </c>
      <c r="L173" s="49">
        <f t="shared" si="13"/>
        <v>31.798541690888772</v>
      </c>
      <c r="M173" s="49">
        <f t="shared" si="18"/>
        <v>89.136839611767115</v>
      </c>
      <c r="N173" s="49">
        <f t="shared" si="19"/>
        <v>95.080142630855434</v>
      </c>
      <c r="O173" s="49">
        <f t="shared" si="20"/>
        <v>0.34457590495859947</v>
      </c>
      <c r="P173">
        <v>934.9</v>
      </c>
      <c r="Q173">
        <v>934900</v>
      </c>
      <c r="R173" s="49">
        <v>431.743948166667</v>
      </c>
      <c r="S173" s="49">
        <v>97.8792417457243</v>
      </c>
      <c r="T173" s="49">
        <f t="shared" si="17"/>
        <v>0.73710624921132784</v>
      </c>
      <c r="U173" s="49">
        <v>-1.36099459772691</v>
      </c>
      <c r="V173" s="49">
        <v>81.185307692307703</v>
      </c>
      <c r="W173" s="49">
        <v>121.55481406767299</v>
      </c>
      <c r="X173" s="49">
        <v>118.53088555642201</v>
      </c>
      <c r="Y173" s="49">
        <v>0.62516242958955703</v>
      </c>
      <c r="Z173">
        <v>29454</v>
      </c>
      <c r="AA173">
        <v>50857</v>
      </c>
      <c r="AB173" s="144">
        <v>456.33333333333331</v>
      </c>
    </row>
    <row r="174" spans="1:28" x14ac:dyDescent="0.25">
      <c r="A174" s="4">
        <v>41090</v>
      </c>
      <c r="B174">
        <v>472114</v>
      </c>
      <c r="C174">
        <v>421117</v>
      </c>
      <c r="D174">
        <v>288186</v>
      </c>
      <c r="E174">
        <v>74494</v>
      </c>
      <c r="F174">
        <v>423697</v>
      </c>
      <c r="G174">
        <v>275315</v>
      </c>
      <c r="H174">
        <v>66066</v>
      </c>
      <c r="I174" s="49">
        <v>-1.9230723842746114</v>
      </c>
      <c r="J174" s="49">
        <v>-1.9230723842746114</v>
      </c>
      <c r="K174" s="49">
        <v>29.609131053559501</v>
      </c>
      <c r="L174" s="49">
        <f t="shared" si="13"/>
        <v>31.532203437834113</v>
      </c>
      <c r="M174" s="49">
        <f t="shared" si="18"/>
        <v>89.744637947614351</v>
      </c>
      <c r="N174" s="49">
        <f t="shared" si="19"/>
        <v>95.533787206873342</v>
      </c>
      <c r="O174" s="49">
        <f t="shared" si="20"/>
        <v>0.47598350538793355</v>
      </c>
      <c r="P174">
        <v>941.3</v>
      </c>
      <c r="Q174">
        <v>941300</v>
      </c>
      <c r="R174" s="49">
        <v>433.80779000000001</v>
      </c>
      <c r="S174" s="49">
        <v>98.250489412791197</v>
      </c>
      <c r="T174" s="49">
        <f t="shared" si="17"/>
        <v>0.37929152335625105</v>
      </c>
      <c r="U174" s="49">
        <v>-1.57419648836154</v>
      </c>
      <c r="V174" s="49">
        <v>83.181383076923098</v>
      </c>
      <c r="W174" s="49">
        <v>121.864105354534</v>
      </c>
      <c r="X174" s="49">
        <v>119.036577256256</v>
      </c>
      <c r="Y174" s="49">
        <v>0.40144358388317902</v>
      </c>
      <c r="Z174">
        <v>29667</v>
      </c>
      <c r="AA174">
        <v>50935</v>
      </c>
      <c r="AB174" s="144">
        <v>460.66666666666669</v>
      </c>
    </row>
    <row r="175" spans="1:28" x14ac:dyDescent="0.25">
      <c r="A175" s="4">
        <v>41182</v>
      </c>
      <c r="B175">
        <v>477869</v>
      </c>
      <c r="C175">
        <v>426172</v>
      </c>
      <c r="D175">
        <v>290396</v>
      </c>
      <c r="E175">
        <v>73663</v>
      </c>
      <c r="F175">
        <v>432624</v>
      </c>
      <c r="G175">
        <v>276315</v>
      </c>
      <c r="H175">
        <v>65640</v>
      </c>
      <c r="I175" s="49">
        <v>-1.0064166574207625</v>
      </c>
      <c r="J175" s="49">
        <v>-1.0064166574207625</v>
      </c>
      <c r="K175" s="49">
        <v>29.626419246273901</v>
      </c>
      <c r="L175" s="49">
        <f t="shared" si="13"/>
        <v>30.632835903694662</v>
      </c>
      <c r="M175" s="49">
        <f t="shared" si="18"/>
        <v>90.531924021018312</v>
      </c>
      <c r="N175" s="49">
        <f t="shared" si="19"/>
        <v>95.151104009697107</v>
      </c>
      <c r="O175" s="49">
        <f t="shared" si="20"/>
        <v>-0.40137811496308018</v>
      </c>
      <c r="P175">
        <v>950.8</v>
      </c>
      <c r="Q175">
        <v>950800</v>
      </c>
      <c r="R175" s="49">
        <v>435.42099639999998</v>
      </c>
      <c r="S175" s="49">
        <v>98.752415459465396</v>
      </c>
      <c r="T175" s="49">
        <f t="shared" si="17"/>
        <v>0.51086366050085985</v>
      </c>
      <c r="U175" s="49">
        <v>-1.81072112338393</v>
      </c>
      <c r="V175" s="49">
        <v>84.087635384615396</v>
      </c>
      <c r="W175" s="49">
        <v>122.188709853571</v>
      </c>
      <c r="X175" s="49">
        <v>119.28256500058301</v>
      </c>
      <c r="Y175" s="49">
        <v>0.211242533828602</v>
      </c>
      <c r="Z175">
        <v>29759</v>
      </c>
      <c r="AA175">
        <v>51014</v>
      </c>
      <c r="AB175" s="144">
        <v>463</v>
      </c>
    </row>
    <row r="176" spans="1:28" x14ac:dyDescent="0.25">
      <c r="A176" s="4">
        <v>41274</v>
      </c>
      <c r="B176">
        <v>476834</v>
      </c>
      <c r="C176">
        <v>425832</v>
      </c>
      <c r="D176">
        <v>292775</v>
      </c>
      <c r="E176">
        <v>77984</v>
      </c>
      <c r="F176">
        <v>434002</v>
      </c>
      <c r="G176">
        <v>279848</v>
      </c>
      <c r="H176">
        <v>69624</v>
      </c>
      <c r="I176" s="49">
        <v>-1.2156626006331768</v>
      </c>
      <c r="J176" s="49">
        <v>-1.2156626006331768</v>
      </c>
      <c r="K176" s="49">
        <v>29.215303155285</v>
      </c>
      <c r="L176" s="49">
        <f t="shared" si="13"/>
        <v>30.430965755918177</v>
      </c>
      <c r="M176" s="49">
        <f t="shared" si="18"/>
        <v>91.017419059882471</v>
      </c>
      <c r="N176" s="49">
        <f t="shared" si="19"/>
        <v>95.584663991119456</v>
      </c>
      <c r="O176" s="49">
        <f t="shared" si="20"/>
        <v>0.45461921767087077</v>
      </c>
      <c r="P176">
        <v>953.7</v>
      </c>
      <c r="Q176">
        <v>953700</v>
      </c>
      <c r="R176" s="49">
        <v>435.68465723333298</v>
      </c>
      <c r="S176" s="49">
        <v>99.166993378536105</v>
      </c>
      <c r="T176" s="49">
        <f t="shared" si="17"/>
        <v>0.41981547199811953</v>
      </c>
      <c r="U176" s="49">
        <v>-1.9377650961404</v>
      </c>
      <c r="V176" s="49">
        <v>83.635050000000007</v>
      </c>
      <c r="W176" s="49">
        <v>122.347427873984</v>
      </c>
      <c r="X176" s="49">
        <v>119.90928295273299</v>
      </c>
      <c r="Y176" s="49">
        <v>0.14607783548387901</v>
      </c>
      <c r="Z176">
        <v>29908</v>
      </c>
      <c r="AA176">
        <v>51094</v>
      </c>
      <c r="AB176" s="144">
        <v>462</v>
      </c>
    </row>
    <row r="177" spans="1:28" x14ac:dyDescent="0.25">
      <c r="A177" s="4">
        <v>41364</v>
      </c>
      <c r="B177">
        <v>479357</v>
      </c>
      <c r="C177">
        <v>428276</v>
      </c>
      <c r="D177">
        <v>294945</v>
      </c>
      <c r="E177">
        <v>75057</v>
      </c>
      <c r="F177">
        <v>436035</v>
      </c>
      <c r="G177">
        <v>285065</v>
      </c>
      <c r="H177">
        <v>67298</v>
      </c>
      <c r="I177" s="49">
        <v>-0.55958810645934387</v>
      </c>
      <c r="J177" s="49">
        <v>-0.55958810645934387</v>
      </c>
      <c r="K177" s="49">
        <v>30.336326212345337</v>
      </c>
      <c r="L177" s="49">
        <f t="shared" si="13"/>
        <v>30.895914318804682</v>
      </c>
      <c r="M177" s="49">
        <f t="shared" si="18"/>
        <v>90.962476817903976</v>
      </c>
      <c r="N177" s="49">
        <f t="shared" si="19"/>
        <v>96.650222922917834</v>
      </c>
      <c r="O177" s="49">
        <f t="shared" si="20"/>
        <v>1.1086123462504816</v>
      </c>
      <c r="P177">
        <v>954.5</v>
      </c>
      <c r="Q177">
        <v>954500</v>
      </c>
      <c r="R177" s="49">
        <v>435.28813043333298</v>
      </c>
      <c r="S177" s="49">
        <v>99.616771081851994</v>
      </c>
      <c r="T177" s="49">
        <f t="shared" si="17"/>
        <v>0.45355585360848938</v>
      </c>
      <c r="U177" s="49">
        <v>-1.9458377933321001</v>
      </c>
      <c r="V177" s="49">
        <v>80.442884375000006</v>
      </c>
      <c r="W177" s="49">
        <v>122.814209520444</v>
      </c>
      <c r="X177" s="49">
        <v>120.454493993627</v>
      </c>
      <c r="Y177" s="49">
        <v>0.14345233394579299</v>
      </c>
      <c r="Z177">
        <v>29839</v>
      </c>
      <c r="AA177">
        <v>51174</v>
      </c>
      <c r="AB177" s="144">
        <v>459.66666666666669</v>
      </c>
    </row>
    <row r="178" spans="1:28" x14ac:dyDescent="0.25">
      <c r="A178" s="4">
        <v>41455</v>
      </c>
      <c r="B178">
        <v>483211</v>
      </c>
      <c r="C178">
        <v>431386</v>
      </c>
      <c r="D178">
        <v>296506</v>
      </c>
      <c r="E178">
        <v>78358</v>
      </c>
      <c r="F178">
        <v>440203</v>
      </c>
      <c r="G178">
        <v>286386</v>
      </c>
      <c r="H178">
        <v>70458</v>
      </c>
      <c r="I178" s="49">
        <v>-0.9102618564616779</v>
      </c>
      <c r="J178" s="49">
        <v>-0.9102618564616779</v>
      </c>
      <c r="K178" s="49">
        <v>30.585207279368838</v>
      </c>
      <c r="L178" s="49">
        <f t="shared" si="13"/>
        <v>31.495469135830515</v>
      </c>
      <c r="M178" s="49">
        <f t="shared" si="18"/>
        <v>91.099540366423781</v>
      </c>
      <c r="N178" s="49">
        <f t="shared" si="19"/>
        <v>96.58691561047668</v>
      </c>
      <c r="O178" s="49">
        <f t="shared" si="20"/>
        <v>-6.5522927100403194E-2</v>
      </c>
      <c r="P178">
        <v>957.1</v>
      </c>
      <c r="Q178">
        <v>957100</v>
      </c>
      <c r="R178" s="49">
        <v>438.08914593333299</v>
      </c>
      <c r="S178" s="49">
        <v>99.964727510985696</v>
      </c>
      <c r="T178" s="49">
        <f t="shared" si="17"/>
        <v>0.34929502869331941</v>
      </c>
      <c r="U178" s="49">
        <v>-1.8979740222486901</v>
      </c>
      <c r="V178" s="49">
        <v>80.515092307692299</v>
      </c>
      <c r="W178" s="49">
        <v>123.569224748</v>
      </c>
      <c r="X178" s="49">
        <v>120.665724047426</v>
      </c>
      <c r="Y178" s="49">
        <v>0.13877494243657201</v>
      </c>
      <c r="Z178">
        <v>29938</v>
      </c>
      <c r="AA178">
        <v>51255</v>
      </c>
      <c r="AB178" s="144">
        <v>470</v>
      </c>
    </row>
    <row r="179" spans="1:28" x14ac:dyDescent="0.25">
      <c r="A179" s="4">
        <v>41547</v>
      </c>
      <c r="B179">
        <v>487728</v>
      </c>
      <c r="C179">
        <v>435173</v>
      </c>
      <c r="D179">
        <v>299979</v>
      </c>
      <c r="E179">
        <v>80106</v>
      </c>
      <c r="F179">
        <v>449241</v>
      </c>
      <c r="G179">
        <v>290625</v>
      </c>
      <c r="H179">
        <v>72690</v>
      </c>
      <c r="I179" s="49">
        <v>-1.3275725056261563</v>
      </c>
      <c r="J179" s="49">
        <v>-1.3275725056261563</v>
      </c>
      <c r="K179" s="49">
        <v>29.717456777097372</v>
      </c>
      <c r="L179" s="49">
        <f t="shared" si="13"/>
        <v>31.045029282723529</v>
      </c>
      <c r="M179" s="49">
        <f t="shared" si="18"/>
        <v>92.10892136600728</v>
      </c>
      <c r="N179" s="49">
        <f t="shared" si="19"/>
        <v>96.881781724720724</v>
      </c>
      <c r="O179" s="49">
        <f t="shared" si="20"/>
        <v>0.30482072461275322</v>
      </c>
      <c r="P179">
        <v>968.4</v>
      </c>
      <c r="Q179">
        <v>968400</v>
      </c>
      <c r="R179" s="49">
        <v>438.48574176666699</v>
      </c>
      <c r="S179" s="49">
        <v>100.15687950975</v>
      </c>
      <c r="T179" s="49">
        <f t="shared" si="17"/>
        <v>0.19221979947194878</v>
      </c>
      <c r="U179" s="49">
        <v>-1.7840967341519001</v>
      </c>
      <c r="V179" s="49">
        <v>81.208398484848502</v>
      </c>
      <c r="W179" s="49">
        <v>124.370362017574</v>
      </c>
      <c r="X179" s="49">
        <v>121.17606481569599</v>
      </c>
      <c r="Y179" s="49">
        <v>0.14662372144748301</v>
      </c>
      <c r="Z179">
        <v>30106</v>
      </c>
      <c r="AA179">
        <v>51345</v>
      </c>
      <c r="AB179" s="144">
        <v>466</v>
      </c>
    </row>
    <row r="180" spans="1:28" x14ac:dyDescent="0.25">
      <c r="A180" s="4">
        <v>41639</v>
      </c>
      <c r="B180">
        <v>490859</v>
      </c>
      <c r="C180">
        <v>438094</v>
      </c>
      <c r="D180">
        <v>301071</v>
      </c>
      <c r="E180">
        <v>80552</v>
      </c>
      <c r="F180">
        <v>454857</v>
      </c>
      <c r="G180">
        <v>291686</v>
      </c>
      <c r="H180">
        <v>73634</v>
      </c>
      <c r="I180" s="49">
        <v>-2.7690021259428788</v>
      </c>
      <c r="J180" s="49">
        <v>-2.7690021259428788</v>
      </c>
      <c r="K180" s="49">
        <v>28.483237588956527</v>
      </c>
      <c r="L180" s="49">
        <f t="shared" si="13"/>
        <v>31.252239714899407</v>
      </c>
      <c r="M180" s="49">
        <f t="shared" si="18"/>
        <v>92.665510869720222</v>
      </c>
      <c r="N180" s="49">
        <f t="shared" si="19"/>
        <v>96.882795088201789</v>
      </c>
      <c r="O180" s="49">
        <f t="shared" si="20"/>
        <v>1.0459739316459604E-3</v>
      </c>
      <c r="P180">
        <v>970.1</v>
      </c>
      <c r="Q180">
        <v>970100</v>
      </c>
      <c r="R180" s="49">
        <v>439.47262126666698</v>
      </c>
      <c r="S180" s="49">
        <v>100.072211498391</v>
      </c>
      <c r="T180" s="49">
        <f t="shared" si="17"/>
        <v>-8.4535392649442986E-2</v>
      </c>
      <c r="U180" s="49">
        <v>-1.6425161304337399</v>
      </c>
      <c r="V180" s="49">
        <v>83.550871212121194</v>
      </c>
      <c r="W180" s="49">
        <v>125.11765796162</v>
      </c>
      <c r="X180" s="49">
        <v>121.525027271534</v>
      </c>
      <c r="Y180" s="49">
        <v>0.171892474737874</v>
      </c>
      <c r="Z180">
        <v>30290</v>
      </c>
      <c r="AA180">
        <v>51442</v>
      </c>
      <c r="AB180" s="144">
        <v>466.66666666666669</v>
      </c>
    </row>
    <row r="181" spans="1:28" x14ac:dyDescent="0.25">
      <c r="A181" s="4">
        <v>41729</v>
      </c>
      <c r="B181">
        <v>494629</v>
      </c>
      <c r="C181">
        <v>441480</v>
      </c>
      <c r="D181">
        <v>303197</v>
      </c>
      <c r="E181">
        <v>83105</v>
      </c>
      <c r="F181">
        <v>459591</v>
      </c>
      <c r="G181">
        <v>295719</v>
      </c>
      <c r="H181">
        <v>76084</v>
      </c>
      <c r="I181" s="49">
        <v>-1.4055975856794412</v>
      </c>
      <c r="J181" s="49">
        <v>-1.4055975856794412</v>
      </c>
      <c r="K181" s="49">
        <v>28.116520993666107</v>
      </c>
      <c r="L181" s="49">
        <f t="shared" si="13"/>
        <v>29.522118579345548</v>
      </c>
      <c r="M181" s="49">
        <f t="shared" si="18"/>
        <v>92.916306969466007</v>
      </c>
      <c r="N181" s="49">
        <f t="shared" si="19"/>
        <v>97.53361675742174</v>
      </c>
      <c r="O181" s="49">
        <f t="shared" si="20"/>
        <v>0.6695155971001121</v>
      </c>
      <c r="P181">
        <v>978.9</v>
      </c>
      <c r="Q181">
        <v>978900</v>
      </c>
      <c r="R181" s="49">
        <v>440.14048176666699</v>
      </c>
      <c r="S181" s="49">
        <v>99.756132643416805</v>
      </c>
      <c r="T181" s="49">
        <f t="shared" si="17"/>
        <v>-0.31585077439731934</v>
      </c>
      <c r="U181" s="49">
        <v>-1.4798382667725101</v>
      </c>
      <c r="V181" s="49">
        <v>85.572229687499998</v>
      </c>
      <c r="W181" s="49">
        <v>125.692218522133</v>
      </c>
      <c r="X181" s="49">
        <v>121.832438443028</v>
      </c>
      <c r="Y181" s="49">
        <v>0.220662588655203</v>
      </c>
      <c r="Z181">
        <v>30532</v>
      </c>
      <c r="AA181">
        <v>51539</v>
      </c>
      <c r="AB181" s="144">
        <v>467.33333333333331</v>
      </c>
    </row>
    <row r="182" spans="1:28" x14ac:dyDescent="0.25">
      <c r="A182" s="4">
        <v>41820</v>
      </c>
      <c r="B182">
        <v>497849</v>
      </c>
      <c r="C182">
        <v>444490</v>
      </c>
      <c r="D182">
        <v>304236</v>
      </c>
      <c r="E182">
        <v>83049</v>
      </c>
      <c r="F182">
        <v>463641</v>
      </c>
      <c r="G182">
        <v>298561</v>
      </c>
      <c r="H182">
        <v>76213</v>
      </c>
      <c r="I182" s="49">
        <v>-1.3896527701389654</v>
      </c>
      <c r="J182" s="49">
        <v>-1.3896527701389654</v>
      </c>
      <c r="K182" s="49">
        <v>28.160365455168979</v>
      </c>
      <c r="L182" s="49">
        <f t="shared" si="13"/>
        <v>29.550018225307944</v>
      </c>
      <c r="M182" s="49">
        <f t="shared" si="18"/>
        <v>93.128840270845188</v>
      </c>
      <c r="N182" s="49">
        <f t="shared" si="19"/>
        <v>98.134671767969607</v>
      </c>
      <c r="O182" s="49">
        <f t="shared" si="20"/>
        <v>0.61436311995670678</v>
      </c>
      <c r="P182">
        <v>988.4</v>
      </c>
      <c r="Q182">
        <v>988400</v>
      </c>
      <c r="R182" s="49">
        <v>440.459457966667</v>
      </c>
      <c r="S182" s="49">
        <v>99.961673418233701</v>
      </c>
      <c r="T182" s="49">
        <f t="shared" si="17"/>
        <v>0.20604324703685784</v>
      </c>
      <c r="U182" s="49">
        <v>-1.3079275937700301</v>
      </c>
      <c r="V182" s="49">
        <v>86.910458461538497</v>
      </c>
      <c r="W182" s="49">
        <v>126.457437446855</v>
      </c>
      <c r="X182" s="49">
        <v>122.143337959909</v>
      </c>
      <c r="Y182" s="49">
        <v>0.21826559678899299</v>
      </c>
      <c r="Z182">
        <v>30705</v>
      </c>
      <c r="AA182">
        <v>51636</v>
      </c>
      <c r="AB182" s="144">
        <v>469.33333333333331</v>
      </c>
    </row>
    <row r="183" spans="1:28" x14ac:dyDescent="0.25">
      <c r="A183" s="4">
        <v>41912</v>
      </c>
      <c r="B183">
        <v>500658</v>
      </c>
      <c r="C183">
        <v>447343</v>
      </c>
      <c r="D183">
        <v>307032</v>
      </c>
      <c r="E183">
        <v>84312</v>
      </c>
      <c r="F183">
        <v>468959</v>
      </c>
      <c r="G183">
        <v>300669</v>
      </c>
      <c r="H183">
        <v>77831</v>
      </c>
      <c r="I183" s="49">
        <v>-1.4474612919253069</v>
      </c>
      <c r="J183" s="49">
        <v>-1.4474612919253069</v>
      </c>
      <c r="K183" s="49">
        <v>27.847850238506993</v>
      </c>
      <c r="L183" s="49">
        <f t="shared" si="13"/>
        <v>29.295311530432301</v>
      </c>
      <c r="M183" s="49">
        <f t="shared" si="18"/>
        <v>93.668532211609516</v>
      </c>
      <c r="N183" s="49">
        <f t="shared" si="19"/>
        <v>97.927577581489871</v>
      </c>
      <c r="O183" s="49">
        <f t="shared" si="20"/>
        <v>-0.21125358317100051</v>
      </c>
      <c r="P183">
        <v>991.6</v>
      </c>
      <c r="Q183">
        <v>991600</v>
      </c>
      <c r="R183" s="49">
        <v>443.29794303333301</v>
      </c>
      <c r="S183" s="49">
        <v>100.130693420233</v>
      </c>
      <c r="T183" s="49">
        <f t="shared" si="17"/>
        <v>0.16908480642587875</v>
      </c>
      <c r="U183" s="49">
        <v>-1.1457423877323101</v>
      </c>
      <c r="V183" s="49">
        <v>88.037404545454606</v>
      </c>
      <c r="W183" s="49">
        <v>127.360444473188</v>
      </c>
      <c r="X183" s="49">
        <v>122.34755669147199</v>
      </c>
      <c r="Y183" s="49">
        <v>0.12960728374998001</v>
      </c>
      <c r="Z183">
        <v>30833</v>
      </c>
      <c r="AA183">
        <v>51735</v>
      </c>
      <c r="AB183" s="144">
        <v>470.33333333333331</v>
      </c>
    </row>
    <row r="184" spans="1:28" x14ac:dyDescent="0.25">
      <c r="A184" s="4">
        <v>42004</v>
      </c>
      <c r="B184">
        <v>503589</v>
      </c>
      <c r="C184">
        <v>449924</v>
      </c>
      <c r="D184">
        <v>308014</v>
      </c>
      <c r="E184">
        <v>85483</v>
      </c>
      <c r="F184">
        <v>470817</v>
      </c>
      <c r="G184">
        <v>303033</v>
      </c>
      <c r="H184">
        <v>79660</v>
      </c>
      <c r="I184" s="49">
        <v>-1.9629707508437462</v>
      </c>
      <c r="J184" s="49">
        <v>-1.9629707508437462</v>
      </c>
      <c r="K184" s="49">
        <v>28.496209780020688</v>
      </c>
      <c r="L184" s="49">
        <f t="shared" si="13"/>
        <v>30.459180530864433</v>
      </c>
      <c r="M184" s="49">
        <f t="shared" si="18"/>
        <v>93.492312183149352</v>
      </c>
      <c r="N184" s="49">
        <f t="shared" si="19"/>
        <v>98.382865713896123</v>
      </c>
      <c r="O184" s="49">
        <f t="shared" si="20"/>
        <v>0.46384587703869329</v>
      </c>
      <c r="P184">
        <v>997.5</v>
      </c>
      <c r="Q184">
        <v>997500</v>
      </c>
      <c r="R184" s="49">
        <v>446.5832901</v>
      </c>
      <c r="S184" s="49">
        <v>100.131655561209</v>
      </c>
      <c r="T184" s="49">
        <f t="shared" si="17"/>
        <v>9.6088516232661902E-4</v>
      </c>
      <c r="U184" s="49">
        <v>-0.99307704801929997</v>
      </c>
      <c r="V184" s="49">
        <v>87.311537878787902</v>
      </c>
      <c r="W184" s="49">
        <v>128.10187072634699</v>
      </c>
      <c r="X184" s="49">
        <v>122.353361527507</v>
      </c>
      <c r="Y184" s="49">
        <v>8.6431833705339106E-2</v>
      </c>
      <c r="Z184">
        <v>30944</v>
      </c>
      <c r="AA184">
        <v>51837</v>
      </c>
      <c r="AB184" s="144">
        <v>476</v>
      </c>
    </row>
    <row r="185" spans="1:28" x14ac:dyDescent="0.25">
      <c r="A185" s="4">
        <v>42094</v>
      </c>
      <c r="B185">
        <v>506314</v>
      </c>
      <c r="C185">
        <v>451703</v>
      </c>
      <c r="D185">
        <v>310013</v>
      </c>
      <c r="E185">
        <v>87958</v>
      </c>
      <c r="F185">
        <v>473838</v>
      </c>
      <c r="G185">
        <v>303663</v>
      </c>
      <c r="H185">
        <v>81458</v>
      </c>
      <c r="I185" s="49">
        <v>-2.3955444687846899</v>
      </c>
      <c r="J185" s="49">
        <v>-2.3955444687846899</v>
      </c>
      <c r="K185" s="49">
        <v>27.284430543772341</v>
      </c>
      <c r="L185" s="49">
        <f t="shared" si="13"/>
        <v>29.67997501255703</v>
      </c>
      <c r="M185" s="49">
        <f t="shared" si="18"/>
        <v>93.585798536086301</v>
      </c>
      <c r="N185" s="49">
        <f t="shared" si="19"/>
        <v>97.951698799727751</v>
      </c>
      <c r="O185" s="49">
        <f t="shared" si="20"/>
        <v>-0.43921721921895696</v>
      </c>
      <c r="P185">
        <v>1000.3</v>
      </c>
      <c r="Q185">
        <v>1000300</v>
      </c>
      <c r="R185" s="49">
        <v>449.78185176666699</v>
      </c>
      <c r="S185" s="49">
        <v>100.132778900259</v>
      </c>
      <c r="T185" s="49">
        <f t="shared" si="17"/>
        <v>1.1218620562081227E-3</v>
      </c>
      <c r="U185" s="49">
        <v>-0.83499741522441995</v>
      </c>
      <c r="V185" s="49">
        <v>89.392121875000001</v>
      </c>
      <c r="W185" s="49">
        <v>129.01115839081899</v>
      </c>
      <c r="X185" s="49">
        <v>122.25467333095899</v>
      </c>
      <c r="Y185" s="49">
        <v>7.9762373534105299E-2</v>
      </c>
      <c r="Z185">
        <v>31156</v>
      </c>
      <c r="AA185">
        <v>51936</v>
      </c>
      <c r="AB185" s="144">
        <v>478.33333333333331</v>
      </c>
    </row>
    <row r="186" spans="1:28" x14ac:dyDescent="0.25">
      <c r="A186" s="4">
        <v>42185</v>
      </c>
      <c r="B186">
        <v>510095</v>
      </c>
      <c r="C186">
        <v>454946</v>
      </c>
      <c r="D186">
        <v>313564</v>
      </c>
      <c r="E186">
        <v>88316</v>
      </c>
      <c r="F186">
        <v>480944</v>
      </c>
      <c r="G186">
        <v>306768</v>
      </c>
      <c r="H186">
        <v>82581</v>
      </c>
      <c r="I186" s="49">
        <v>-0.92422402608203869</v>
      </c>
      <c r="J186" s="49">
        <v>-0.92422402608203869</v>
      </c>
      <c r="K186" s="49">
        <v>27.715492864034065</v>
      </c>
      <c r="L186" s="49">
        <f t="shared" si="13"/>
        <v>28.639716890116105</v>
      </c>
      <c r="M186" s="49">
        <f t="shared" si="18"/>
        <v>94.285182171948364</v>
      </c>
      <c r="N186" s="49">
        <f t="shared" si="19"/>
        <v>97.832659361406286</v>
      </c>
      <c r="O186" s="49">
        <f t="shared" si="20"/>
        <v>-0.12160261842000253</v>
      </c>
      <c r="P186">
        <v>999</v>
      </c>
      <c r="Q186">
        <v>999000</v>
      </c>
      <c r="R186" s="49">
        <v>452.44530259999999</v>
      </c>
      <c r="S186" s="49">
        <v>100.31993187271</v>
      </c>
      <c r="T186" s="49">
        <f t="shared" si="17"/>
        <v>0.18690480230996176</v>
      </c>
      <c r="U186" s="49">
        <v>-0.69833026553740996</v>
      </c>
      <c r="V186" s="49">
        <v>91.205161538461496</v>
      </c>
      <c r="W186" s="49">
        <v>129.69556432669501</v>
      </c>
      <c r="X186" s="49">
        <v>122.86173455636499</v>
      </c>
      <c r="Y186" s="49">
        <v>5.9772678657952397E-2</v>
      </c>
      <c r="Z186">
        <v>31110</v>
      </c>
      <c r="AA186">
        <v>52037</v>
      </c>
      <c r="AB186" s="144">
        <v>481.33333333333331</v>
      </c>
    </row>
    <row r="187" spans="1:28" x14ac:dyDescent="0.25">
      <c r="A187" s="4">
        <v>42277</v>
      </c>
      <c r="B187">
        <v>512070</v>
      </c>
      <c r="C187">
        <v>456619</v>
      </c>
      <c r="D187">
        <v>317613</v>
      </c>
      <c r="E187">
        <v>87302</v>
      </c>
      <c r="F187">
        <v>481713</v>
      </c>
      <c r="G187">
        <v>310163</v>
      </c>
      <c r="H187">
        <v>81802</v>
      </c>
      <c r="I187" s="49">
        <v>-1.4396539018046015</v>
      </c>
      <c r="J187" s="49">
        <v>-1.4396539018046015</v>
      </c>
      <c r="K187" s="49">
        <v>26.498350677685679</v>
      </c>
      <c r="L187" s="49">
        <f t="shared" si="13"/>
        <v>27.938004579490279</v>
      </c>
      <c r="M187" s="49">
        <f t="shared" si="18"/>
        <v>94.071708946042534</v>
      </c>
      <c r="N187" s="49">
        <f t="shared" si="19"/>
        <v>97.654378126839887</v>
      </c>
      <c r="O187" s="49">
        <f t="shared" si="20"/>
        <v>-0.18239703898892401</v>
      </c>
      <c r="P187">
        <v>999.3</v>
      </c>
      <c r="Q187">
        <v>999300</v>
      </c>
      <c r="R187" s="49">
        <v>453.99248523333301</v>
      </c>
      <c r="S187" s="49">
        <v>100.826102998262</v>
      </c>
      <c r="T187" s="49">
        <f t="shared" si="17"/>
        <v>0.50455688725372649</v>
      </c>
      <c r="U187" s="49">
        <v>-0.58030175247993998</v>
      </c>
      <c r="V187" s="49">
        <v>92.868804545454594</v>
      </c>
      <c r="W187" s="49">
        <v>130.42477584701501</v>
      </c>
      <c r="X187" s="49">
        <v>123.013657672587</v>
      </c>
      <c r="Y187" s="49">
        <v>5.0225188072138799E-2</v>
      </c>
      <c r="Z187">
        <v>31333</v>
      </c>
      <c r="AA187">
        <v>52137</v>
      </c>
      <c r="AB187" s="144">
        <v>483.66666666666669</v>
      </c>
    </row>
    <row r="188" spans="1:28" x14ac:dyDescent="0.25">
      <c r="A188" s="4">
        <v>42369</v>
      </c>
      <c r="B188">
        <v>515430</v>
      </c>
      <c r="C188">
        <v>459290</v>
      </c>
      <c r="D188">
        <v>317751</v>
      </c>
      <c r="E188">
        <v>90254</v>
      </c>
      <c r="F188">
        <v>483146</v>
      </c>
      <c r="G188">
        <v>312852</v>
      </c>
      <c r="H188">
        <v>84966</v>
      </c>
      <c r="I188" s="49">
        <v>-1.1468582995616232</v>
      </c>
      <c r="J188" s="49">
        <v>-1.1468582995616232</v>
      </c>
      <c r="K188" s="49">
        <v>27.409106150107839</v>
      </c>
      <c r="L188" s="49">
        <f t="shared" si="13"/>
        <v>28.55596444966946</v>
      </c>
      <c r="M188" s="49">
        <f t="shared" si="18"/>
        <v>93.736491861164467</v>
      </c>
      <c r="N188" s="49">
        <f t="shared" si="19"/>
        <v>98.458226724699529</v>
      </c>
      <c r="O188" s="49">
        <f t="shared" si="20"/>
        <v>0.81978728532847711</v>
      </c>
      <c r="P188">
        <v>1019</v>
      </c>
      <c r="Q188">
        <v>1019000</v>
      </c>
      <c r="R188" s="49">
        <v>455.17413649999997</v>
      </c>
      <c r="S188" s="49">
        <v>101.35123593331301</v>
      </c>
      <c r="T188" s="49">
        <f t="shared" si="17"/>
        <v>0.52083033999643646</v>
      </c>
      <c r="U188" s="49">
        <v>-0.46878779516105801</v>
      </c>
      <c r="V188" s="49">
        <v>92.134557575757597</v>
      </c>
      <c r="W188" s="49">
        <v>131.014715397267</v>
      </c>
      <c r="X188" s="49">
        <v>123.13914486281899</v>
      </c>
      <c r="Y188" s="49">
        <v>3.5629871746337499E-2</v>
      </c>
      <c r="Z188">
        <v>31540</v>
      </c>
      <c r="AA188">
        <v>52236</v>
      </c>
      <c r="AB188" s="144">
        <v>485</v>
      </c>
    </row>
    <row r="189" spans="1:28" x14ac:dyDescent="0.25">
      <c r="A189" s="4">
        <v>42460</v>
      </c>
      <c r="B189">
        <v>516456</v>
      </c>
      <c r="C189">
        <v>460435</v>
      </c>
      <c r="D189">
        <v>323016</v>
      </c>
      <c r="E189">
        <v>91096</v>
      </c>
      <c r="F189">
        <v>489770</v>
      </c>
      <c r="G189">
        <v>317433</v>
      </c>
      <c r="H189">
        <v>85832</v>
      </c>
      <c r="I189" s="49">
        <v>-1.8108499908120139</v>
      </c>
      <c r="J189" s="49">
        <v>-1.8108499908120139</v>
      </c>
      <c r="K189" s="49">
        <v>26.868938481327969</v>
      </c>
      <c r="L189" s="49">
        <f t="shared" si="13"/>
        <v>28.679788472139983</v>
      </c>
      <c r="M189" s="49">
        <f t="shared" si="18"/>
        <v>94.832860882630854</v>
      </c>
      <c r="N189" s="49">
        <f t="shared" si="19"/>
        <v>98.271602645070217</v>
      </c>
      <c r="O189" s="49">
        <f t="shared" si="20"/>
        <v>-0.18972632285434443</v>
      </c>
      <c r="P189">
        <v>1013.9</v>
      </c>
      <c r="Q189">
        <v>1013900</v>
      </c>
      <c r="R189" s="49">
        <v>460.05449520000002</v>
      </c>
      <c r="S189" s="49">
        <v>102.28604352634601</v>
      </c>
      <c r="T189" s="49">
        <f t="shared" si="17"/>
        <v>0.92234454215052164</v>
      </c>
      <c r="U189" s="49">
        <v>-0.35774691296572098</v>
      </c>
      <c r="V189" s="49">
        <v>86.998107692307698</v>
      </c>
      <c r="W189" s="49">
        <v>131.82984288479099</v>
      </c>
      <c r="X189" s="49">
        <v>123.20027491004799</v>
      </c>
      <c r="Y189" s="49">
        <v>2.2273399660332701E-2</v>
      </c>
      <c r="Z189">
        <v>31572</v>
      </c>
      <c r="AA189">
        <v>52336</v>
      </c>
      <c r="AB189" s="144">
        <v>489</v>
      </c>
    </row>
    <row r="190" spans="1:28" x14ac:dyDescent="0.25">
      <c r="A190" s="4">
        <v>42551</v>
      </c>
      <c r="B190">
        <v>518794</v>
      </c>
      <c r="C190">
        <v>462478</v>
      </c>
      <c r="D190">
        <v>325329</v>
      </c>
      <c r="E190">
        <v>91833</v>
      </c>
      <c r="F190">
        <v>497175</v>
      </c>
      <c r="G190">
        <v>320826</v>
      </c>
      <c r="H190">
        <v>87566</v>
      </c>
      <c r="I190" s="49">
        <v>-1.1555287373661187</v>
      </c>
      <c r="J190" s="49">
        <v>-1.1555287373661187</v>
      </c>
      <c r="K190" s="49">
        <v>27.886559058681549</v>
      </c>
      <c r="L190" s="49">
        <f t="shared" si="13"/>
        <v>29.042087796047667</v>
      </c>
      <c r="M190" s="49">
        <f t="shared" si="18"/>
        <v>95.832835383601207</v>
      </c>
      <c r="N190" s="49">
        <f t="shared" si="19"/>
        <v>98.615862711286113</v>
      </c>
      <c r="O190" s="49">
        <f t="shared" si="20"/>
        <v>0.34970272630419075</v>
      </c>
      <c r="P190">
        <v>1016.5</v>
      </c>
      <c r="Q190">
        <v>1016500</v>
      </c>
      <c r="R190" s="49">
        <v>462.84556523333299</v>
      </c>
      <c r="S190" s="49">
        <v>103.082632983358</v>
      </c>
      <c r="T190" s="49">
        <f t="shared" si="17"/>
        <v>0.77878606850876331</v>
      </c>
      <c r="U190" s="49">
        <v>-0.241145958206026</v>
      </c>
      <c r="V190" s="49">
        <v>85.581083076923093</v>
      </c>
      <c r="W190" s="49">
        <v>132.43561846272601</v>
      </c>
      <c r="X190" s="49">
        <v>123.637940703943</v>
      </c>
      <c r="Y190" s="49">
        <v>-2.8712049643029501E-2</v>
      </c>
      <c r="Z190">
        <v>31747</v>
      </c>
      <c r="AA190">
        <v>52434</v>
      </c>
      <c r="AB190" s="144">
        <v>493</v>
      </c>
    </row>
    <row r="191" spans="1:28" x14ac:dyDescent="0.25">
      <c r="A191" s="4">
        <v>42643</v>
      </c>
      <c r="B191">
        <v>520379</v>
      </c>
      <c r="C191">
        <v>463508</v>
      </c>
      <c r="D191">
        <v>327499</v>
      </c>
      <c r="E191">
        <v>93826</v>
      </c>
      <c r="F191">
        <v>500613</v>
      </c>
      <c r="G191">
        <v>325920</v>
      </c>
      <c r="H191">
        <v>89889</v>
      </c>
      <c r="I191" s="49">
        <v>-3.0920091967248151</v>
      </c>
      <c r="J191" s="49">
        <v>-3.0920091967248151</v>
      </c>
      <c r="K191" s="49">
        <v>28.025840319767966</v>
      </c>
      <c r="L191" s="49">
        <f t="shared" si="13"/>
        <v>31.117849516492782</v>
      </c>
      <c r="M191" s="49">
        <f t="shared" si="18"/>
        <v>96.201614592441274</v>
      </c>
      <c r="N191" s="49">
        <f t="shared" si="19"/>
        <v>99.517861123240067</v>
      </c>
      <c r="O191" s="49">
        <f t="shared" si="20"/>
        <v>0.91050087373654165</v>
      </c>
      <c r="P191">
        <v>1018.9</v>
      </c>
      <c r="Q191">
        <v>1018900</v>
      </c>
      <c r="R191" s="49">
        <v>464.76349463333298</v>
      </c>
      <c r="S191" s="49">
        <v>103.645910269754</v>
      </c>
      <c r="T191" s="49">
        <f t="shared" si="17"/>
        <v>0.54643276960817388</v>
      </c>
      <c r="U191" s="49">
        <v>-0.49947654088465798</v>
      </c>
      <c r="V191" s="49">
        <v>78.850371212121203</v>
      </c>
      <c r="W191" s="49">
        <v>133.10662655008699</v>
      </c>
      <c r="X191" s="49">
        <v>123.948467883628</v>
      </c>
      <c r="Y191" s="49">
        <v>-1.8279024487902099E-2</v>
      </c>
      <c r="Z191">
        <v>31810</v>
      </c>
      <c r="AA191">
        <v>52513</v>
      </c>
      <c r="AB191" s="144">
        <v>495.33333333333331</v>
      </c>
    </row>
    <row r="192" spans="1:28" x14ac:dyDescent="0.25">
      <c r="A192" s="4">
        <v>42735</v>
      </c>
      <c r="B192">
        <v>523484</v>
      </c>
      <c r="C192">
        <v>466162</v>
      </c>
      <c r="D192">
        <v>329196</v>
      </c>
      <c r="E192">
        <v>92814</v>
      </c>
      <c r="F192">
        <v>507154</v>
      </c>
      <c r="G192">
        <v>328771</v>
      </c>
      <c r="H192">
        <v>89931</v>
      </c>
      <c r="I192" s="49">
        <v>-1.1870161726024049</v>
      </c>
      <c r="J192" s="49">
        <v>-1.1870161726024049</v>
      </c>
      <c r="K192" s="49">
        <v>29.927201599514152</v>
      </c>
      <c r="L192" s="49">
        <f t="shared" si="13"/>
        <v>31.114217772116557</v>
      </c>
      <c r="M192" s="49">
        <f t="shared" si="18"/>
        <v>96.880515927898472</v>
      </c>
      <c r="N192" s="49">
        <f t="shared" si="19"/>
        <v>99.870897580772549</v>
      </c>
      <c r="O192" s="49">
        <f t="shared" si="20"/>
        <v>0.35411908750644372</v>
      </c>
      <c r="P192">
        <v>1022.9</v>
      </c>
      <c r="Q192">
        <v>1022900</v>
      </c>
      <c r="R192" s="49">
        <v>466.58850406666699</v>
      </c>
      <c r="S192" s="49">
        <v>104.423486622049</v>
      </c>
      <c r="T192" s="49">
        <f t="shared" si="17"/>
        <v>0.75022386341270231</v>
      </c>
      <c r="U192" s="49">
        <v>-0.70425924045353705</v>
      </c>
      <c r="V192" s="49">
        <v>76.623536923076898</v>
      </c>
      <c r="W192" s="49">
        <v>134.23573974089999</v>
      </c>
      <c r="X192" s="49">
        <v>124.461136336358</v>
      </c>
      <c r="Y192" s="49">
        <v>2.1099028438260302E-3</v>
      </c>
      <c r="Z192">
        <v>31845</v>
      </c>
      <c r="AA192">
        <v>52581</v>
      </c>
      <c r="AB192" s="144">
        <v>497</v>
      </c>
    </row>
    <row r="193" spans="1:29" x14ac:dyDescent="0.25">
      <c r="A193" s="4">
        <v>42825</v>
      </c>
      <c r="B193">
        <v>526081</v>
      </c>
      <c r="C193">
        <v>468382</v>
      </c>
      <c r="D193">
        <v>329532</v>
      </c>
      <c r="E193">
        <v>93347</v>
      </c>
      <c r="F193">
        <v>512085</v>
      </c>
      <c r="G193">
        <v>330377</v>
      </c>
      <c r="H193">
        <v>90700</v>
      </c>
      <c r="I193" s="49">
        <v>-1.663591005399494</v>
      </c>
      <c r="J193" s="49">
        <v>-1.663591005399494</v>
      </c>
      <c r="K193" s="49">
        <v>29.797201636447074</v>
      </c>
      <c r="L193" s="49">
        <f t="shared" si="13"/>
        <v>31.460792641846567</v>
      </c>
      <c r="M193" s="49">
        <f t="shared" si="18"/>
        <v>97.33957318359721</v>
      </c>
      <c r="N193" s="49">
        <f t="shared" si="19"/>
        <v>100.25642426228711</v>
      </c>
      <c r="O193" s="49">
        <f t="shared" si="20"/>
        <v>0.3852818844196193</v>
      </c>
      <c r="P193">
        <v>1029.3</v>
      </c>
      <c r="Q193">
        <v>1029300</v>
      </c>
      <c r="R193" s="49">
        <v>468.266217433333</v>
      </c>
      <c r="S193" s="49">
        <v>105.061531379225</v>
      </c>
      <c r="T193" s="49">
        <f t="shared" si="17"/>
        <v>0.61101652302162357</v>
      </c>
      <c r="U193" s="49">
        <v>-0.65104043527111799</v>
      </c>
      <c r="V193" s="49">
        <v>77.055410769230804</v>
      </c>
      <c r="W193" s="49">
        <v>135.163572873558</v>
      </c>
      <c r="X193" s="49">
        <v>125.11572674432399</v>
      </c>
      <c r="Y193" s="49">
        <v>3.5100014978392401E-2</v>
      </c>
      <c r="Z193">
        <v>31946</v>
      </c>
      <c r="AA193">
        <v>52648</v>
      </c>
      <c r="AB193" s="144">
        <v>499.33333333333331</v>
      </c>
    </row>
    <row r="194" spans="1:29" x14ac:dyDescent="0.25">
      <c r="A194" s="4">
        <v>42916</v>
      </c>
      <c r="B194">
        <v>527622</v>
      </c>
      <c r="C194">
        <v>470186</v>
      </c>
      <c r="D194">
        <v>328739</v>
      </c>
      <c r="E194">
        <v>95085</v>
      </c>
      <c r="F194">
        <v>513953</v>
      </c>
      <c r="G194">
        <v>332019</v>
      </c>
      <c r="H194">
        <v>92977</v>
      </c>
      <c r="I194" s="49">
        <v>-1.5540331508912293</v>
      </c>
      <c r="J194" s="49">
        <v>-1.5540331508912293</v>
      </c>
      <c r="K194" s="49">
        <v>29.9924312145274</v>
      </c>
      <c r="L194" s="49">
        <f t="shared" si="13"/>
        <v>31.546464365418629</v>
      </c>
      <c r="M194" s="49">
        <f t="shared" si="18"/>
        <v>97.409319550738971</v>
      </c>
      <c r="N194" s="49">
        <f t="shared" si="19"/>
        <v>100.99775201603704</v>
      </c>
      <c r="O194" s="49">
        <f t="shared" si="20"/>
        <v>0.73671127762855448</v>
      </c>
      <c r="P194">
        <v>1034.8</v>
      </c>
      <c r="Q194">
        <v>1034800</v>
      </c>
      <c r="R194" s="49">
        <v>472.50658750000002</v>
      </c>
      <c r="S194" s="49">
        <v>105.58425860682701</v>
      </c>
      <c r="T194" s="49">
        <f t="shared" si="17"/>
        <v>0.49754388760543389</v>
      </c>
      <c r="U194" s="49">
        <v>-0.61991549027328197</v>
      </c>
      <c r="V194" s="49">
        <v>77.963590769230805</v>
      </c>
      <c r="W194" s="49">
        <v>136.20103963580399</v>
      </c>
      <c r="X194" s="49">
        <v>125.41776820578301</v>
      </c>
      <c r="Y194" s="49">
        <v>9.3276068294431302E-2</v>
      </c>
      <c r="Z194">
        <v>32065</v>
      </c>
      <c r="AA194">
        <v>52716</v>
      </c>
      <c r="AB194" s="144">
        <v>504</v>
      </c>
    </row>
    <row r="195" spans="1:29" x14ac:dyDescent="0.25">
      <c r="A195" s="4">
        <v>43008</v>
      </c>
      <c r="B195">
        <v>529856</v>
      </c>
      <c r="C195">
        <v>472346</v>
      </c>
      <c r="D195">
        <v>329593</v>
      </c>
      <c r="E195">
        <v>94995</v>
      </c>
      <c r="F195">
        <v>517482</v>
      </c>
      <c r="G195">
        <v>334305</v>
      </c>
      <c r="H195">
        <v>93258</v>
      </c>
      <c r="I195" s="49">
        <v>-1.2524107118701713</v>
      </c>
      <c r="J195" s="49">
        <v>-1.2524107118701713</v>
      </c>
      <c r="K195" s="49">
        <v>30.432556108231783</v>
      </c>
      <c r="L195" s="49">
        <f t="shared" si="13"/>
        <v>31.684966820101955</v>
      </c>
      <c r="M195" s="49">
        <f t="shared" si="18"/>
        <v>97.664648508273942</v>
      </c>
      <c r="N195" s="49">
        <f t="shared" si="19"/>
        <v>101.4296420130282</v>
      </c>
      <c r="O195" s="49">
        <f t="shared" si="20"/>
        <v>0.42671166557655127</v>
      </c>
      <c r="P195">
        <v>1024.5</v>
      </c>
      <c r="Q195">
        <v>1024500</v>
      </c>
      <c r="R195" s="49">
        <v>475.08441433333297</v>
      </c>
      <c r="S195" s="49">
        <v>106.24012984509299</v>
      </c>
      <c r="T195" s="49">
        <f t="shared" si="17"/>
        <v>0.62118278512359737</v>
      </c>
      <c r="U195" s="49">
        <v>-0.54918706825424801</v>
      </c>
      <c r="V195" s="49">
        <v>76.534089230769197</v>
      </c>
      <c r="W195" s="49">
        <v>137.263598731391</v>
      </c>
      <c r="X195" s="49">
        <v>125.72683108310299</v>
      </c>
      <c r="Y195" s="49">
        <v>0.135587174316503</v>
      </c>
      <c r="Z195">
        <v>32063</v>
      </c>
      <c r="AA195">
        <v>52787</v>
      </c>
      <c r="AB195" s="144">
        <v>506.66666666666669</v>
      </c>
    </row>
    <row r="196" spans="1:29" x14ac:dyDescent="0.25">
      <c r="A196" s="4">
        <v>43100</v>
      </c>
      <c r="B196">
        <v>531737</v>
      </c>
      <c r="C196">
        <v>474003</v>
      </c>
      <c r="D196">
        <v>330566</v>
      </c>
      <c r="E196">
        <v>96360</v>
      </c>
      <c r="F196">
        <v>525237</v>
      </c>
      <c r="G196">
        <v>337695</v>
      </c>
      <c r="H196">
        <v>95398</v>
      </c>
      <c r="I196" s="49">
        <v>-1.3140734563635081</v>
      </c>
      <c r="J196" s="49">
        <v>-1.3140734563635081</v>
      </c>
      <c r="K196" s="49">
        <v>29.983607400087958</v>
      </c>
      <c r="L196" s="49">
        <f t="shared" si="13"/>
        <v>31.297680856451468</v>
      </c>
      <c r="M196" s="49">
        <f t="shared" si="18"/>
        <v>98.777591177593436</v>
      </c>
      <c r="N196" s="49">
        <f t="shared" si="19"/>
        <v>102.15660412746624</v>
      </c>
      <c r="O196" s="49">
        <f t="shared" si="20"/>
        <v>0.71415944637669426</v>
      </c>
      <c r="P196">
        <v>1026.9000000000001</v>
      </c>
      <c r="Q196">
        <v>1026900.0000000001</v>
      </c>
      <c r="R196" s="49">
        <v>477.98291810000001</v>
      </c>
      <c r="S196" s="49">
        <v>106.803371115301</v>
      </c>
      <c r="T196" s="49">
        <f t="shared" si="17"/>
        <v>0.53015868017975976</v>
      </c>
      <c r="U196" s="49">
        <v>-0.32484538807813601</v>
      </c>
      <c r="V196" s="49">
        <v>77.696338461538502</v>
      </c>
      <c r="W196" s="49">
        <v>138.37699386729</v>
      </c>
      <c r="X196" s="49">
        <v>126.36133299008701</v>
      </c>
      <c r="Y196" s="49">
        <v>0.17250855107990801</v>
      </c>
      <c r="Z196">
        <v>32154</v>
      </c>
      <c r="AA196">
        <v>52858</v>
      </c>
      <c r="AB196" s="144">
        <v>509.33333333333331</v>
      </c>
    </row>
    <row r="197" spans="1:29" x14ac:dyDescent="0.25">
      <c r="A197" s="4">
        <v>43190</v>
      </c>
      <c r="B197">
        <v>532104</v>
      </c>
      <c r="C197">
        <v>474384</v>
      </c>
      <c r="D197">
        <v>331973</v>
      </c>
      <c r="E197">
        <v>95151</v>
      </c>
      <c r="F197">
        <v>527869</v>
      </c>
      <c r="G197">
        <v>342511</v>
      </c>
      <c r="H197">
        <v>94461</v>
      </c>
      <c r="I197" s="49">
        <v>-1.0085835690294371</v>
      </c>
      <c r="J197" s="49">
        <v>-1.0085835690294371</v>
      </c>
      <c r="K197" s="49">
        <v>30.456798940646259</v>
      </c>
      <c r="L197" s="49">
        <f t="shared" si="13"/>
        <v>31.465382509675695</v>
      </c>
      <c r="M197" s="49">
        <f t="shared" si="18"/>
        <v>99.204102957316621</v>
      </c>
      <c r="N197" s="49">
        <f t="shared" si="19"/>
        <v>103.17435454088132</v>
      </c>
      <c r="O197" s="49">
        <f t="shared" si="20"/>
        <v>0.99133492086220798</v>
      </c>
      <c r="P197">
        <v>1031.9000000000001</v>
      </c>
      <c r="Q197">
        <v>1031900.0000000001</v>
      </c>
      <c r="R197" s="49">
        <v>481.71968099999998</v>
      </c>
      <c r="S197" s="49">
        <v>107.018599999066</v>
      </c>
      <c r="T197" s="49">
        <f t="shared" si="17"/>
        <v>0.20151881117369541</v>
      </c>
      <c r="U197" s="49">
        <v>-0.167591451500823</v>
      </c>
      <c r="V197" s="49">
        <v>79.017081538461497</v>
      </c>
      <c r="W197" s="49">
        <v>139.20304247695199</v>
      </c>
      <c r="X197" s="49">
        <v>127.06889124734001</v>
      </c>
      <c r="Y197" s="49">
        <v>0.28361698158136101</v>
      </c>
      <c r="Z197">
        <v>32343</v>
      </c>
      <c r="AA197">
        <v>52929</v>
      </c>
      <c r="AB197" s="144">
        <v>514</v>
      </c>
    </row>
    <row r="198" spans="1:29" x14ac:dyDescent="0.25">
      <c r="A198" s="4">
        <v>43281</v>
      </c>
      <c r="B198">
        <v>534140</v>
      </c>
      <c r="C198">
        <v>476012</v>
      </c>
      <c r="D198">
        <v>332733</v>
      </c>
      <c r="E198">
        <v>95205</v>
      </c>
      <c r="F198">
        <v>532966</v>
      </c>
      <c r="G198">
        <v>345320</v>
      </c>
      <c r="H198">
        <v>94867</v>
      </c>
      <c r="I198" s="49">
        <v>-1.1306537377618835</v>
      </c>
      <c r="J198" s="49">
        <v>-1.1306537377618835</v>
      </c>
      <c r="K198" s="49">
        <v>30.436087855510486</v>
      </c>
      <c r="L198" s="49">
        <f t="shared" ref="L198:L204" si="21">K198-J198</f>
        <v>31.566741593272369</v>
      </c>
      <c r="M198" s="49">
        <f t="shared" si="18"/>
        <v>99.780207436252667</v>
      </c>
      <c r="N198" s="49">
        <f t="shared" si="19"/>
        <v>103.78291302636046</v>
      </c>
      <c r="O198" s="49">
        <f t="shared" si="20"/>
        <v>0.58810231370047816</v>
      </c>
      <c r="P198">
        <v>1033.5999999999999</v>
      </c>
      <c r="Q198">
        <v>1033599.9999999999</v>
      </c>
      <c r="R198" s="49">
        <v>485.337591766667</v>
      </c>
      <c r="S198" s="49">
        <v>107.758094038417</v>
      </c>
      <c r="T198" s="49">
        <f t="shared" si="17"/>
        <v>0.69099580760489943</v>
      </c>
      <c r="U198" s="49">
        <v>-0.10757867567740199</v>
      </c>
      <c r="V198" s="49">
        <v>79.091564615384598</v>
      </c>
      <c r="W198" s="49">
        <v>140.077455621355</v>
      </c>
      <c r="X198" s="49">
        <v>127.62463478544301</v>
      </c>
      <c r="Y198" s="49">
        <v>0.39778991507303002</v>
      </c>
      <c r="Z198">
        <v>32386</v>
      </c>
      <c r="AA198">
        <v>53001</v>
      </c>
      <c r="AB198" s="144">
        <v>515.33333333333337</v>
      </c>
    </row>
    <row r="199" spans="1:29" x14ac:dyDescent="0.25">
      <c r="A199" s="4">
        <v>43373</v>
      </c>
      <c r="B199">
        <v>537326</v>
      </c>
      <c r="C199">
        <v>479194</v>
      </c>
      <c r="D199">
        <v>334326</v>
      </c>
      <c r="E199">
        <v>95556</v>
      </c>
      <c r="F199">
        <v>539287</v>
      </c>
      <c r="G199">
        <v>347777</v>
      </c>
      <c r="H199">
        <v>95729</v>
      </c>
      <c r="I199" s="49">
        <v>-0.80087226282109536</v>
      </c>
      <c r="J199" s="49">
        <v>-0.80087226282109536</v>
      </c>
      <c r="K199" s="49">
        <v>31.108296695451585</v>
      </c>
      <c r="L199" s="49">
        <f t="shared" si="21"/>
        <v>31.90916895827268</v>
      </c>
      <c r="M199" s="49">
        <f t="shared" si="18"/>
        <v>100.36495535298869</v>
      </c>
      <c r="N199" s="49">
        <f t="shared" si="19"/>
        <v>104.02331855733624</v>
      </c>
      <c r="O199" s="49">
        <f t="shared" si="20"/>
        <v>0.23137481142230243</v>
      </c>
      <c r="P199">
        <v>1042.7</v>
      </c>
      <c r="Q199">
        <v>1042700</v>
      </c>
      <c r="R199" s="49">
        <v>490.31061</v>
      </c>
      <c r="S199" s="49">
        <v>108.180888515668</v>
      </c>
      <c r="T199" s="49">
        <f t="shared" si="17"/>
        <v>0.39235519245568451</v>
      </c>
      <c r="U199" s="49">
        <v>0.10387998100478101</v>
      </c>
      <c r="V199" s="49">
        <v>77.795835384615401</v>
      </c>
      <c r="W199" s="49">
        <v>140.520540114797</v>
      </c>
      <c r="X199" s="49">
        <v>128.430928710725</v>
      </c>
      <c r="Y199" s="49">
        <v>0.43304069103669002</v>
      </c>
      <c r="Z199">
        <v>32431</v>
      </c>
      <c r="AA199">
        <v>53070</v>
      </c>
      <c r="AB199" s="144">
        <v>522.33333333333337</v>
      </c>
    </row>
    <row r="200" spans="1:29" x14ac:dyDescent="0.25">
      <c r="A200" s="4">
        <v>43465</v>
      </c>
      <c r="B200">
        <v>538222</v>
      </c>
      <c r="C200">
        <v>480659</v>
      </c>
      <c r="D200">
        <v>336184</v>
      </c>
      <c r="E200">
        <v>95337</v>
      </c>
      <c r="F200">
        <v>541670</v>
      </c>
      <c r="G200">
        <v>350083</v>
      </c>
      <c r="H200">
        <v>96192</v>
      </c>
      <c r="I200" s="49">
        <v>-1.8125426920449721</v>
      </c>
      <c r="J200" s="49">
        <v>-1.8125426920449721</v>
      </c>
      <c r="K200" s="49">
        <v>31.314822678014288</v>
      </c>
      <c r="L200" s="49">
        <f t="shared" si="21"/>
        <v>33.127365370059259</v>
      </c>
      <c r="M200" s="49">
        <f t="shared" si="18"/>
        <v>100.64062784501562</v>
      </c>
      <c r="N200" s="49">
        <f t="shared" si="19"/>
        <v>104.13434309782738</v>
      </c>
      <c r="O200" s="49">
        <f t="shared" si="20"/>
        <v>0.1066735186554979</v>
      </c>
      <c r="P200">
        <v>1042</v>
      </c>
      <c r="Q200">
        <v>1042000</v>
      </c>
      <c r="R200" s="49">
        <v>494.27166526666701</v>
      </c>
      <c r="S200" s="49">
        <v>108.31753374198099</v>
      </c>
      <c r="T200" s="49">
        <f t="shared" ref="T200:T204" si="22">(S200/S199-1)*100</f>
        <v>0.12631179886566368</v>
      </c>
      <c r="U200" s="49">
        <v>0.24166957848790499</v>
      </c>
      <c r="V200" s="49">
        <v>77.826618181818205</v>
      </c>
      <c r="W200" s="49">
        <v>141.23835997938801</v>
      </c>
      <c r="X200" s="49">
        <v>128.90264857551301</v>
      </c>
      <c r="Y200" s="49">
        <v>0.50780575907342795</v>
      </c>
      <c r="Z200">
        <v>32597</v>
      </c>
      <c r="AA200">
        <v>53138</v>
      </c>
      <c r="AB200" s="144">
        <v>527.33333333333337</v>
      </c>
    </row>
    <row r="201" spans="1:29" x14ac:dyDescent="0.25">
      <c r="A201" s="4">
        <v>43555</v>
      </c>
      <c r="B201">
        <v>541195</v>
      </c>
      <c r="C201">
        <v>483367</v>
      </c>
      <c r="D201">
        <v>336057</v>
      </c>
      <c r="E201">
        <v>97322</v>
      </c>
      <c r="F201">
        <v>548802</v>
      </c>
      <c r="G201">
        <v>351641</v>
      </c>
      <c r="H201">
        <v>99316</v>
      </c>
      <c r="I201" s="49">
        <v>-4.4992547403252905</v>
      </c>
      <c r="J201" s="49">
        <v>-4.4992547403252905</v>
      </c>
      <c r="K201" s="49">
        <v>29.887281751888661</v>
      </c>
      <c r="L201" s="49">
        <f t="shared" si="21"/>
        <v>34.386536492213949</v>
      </c>
      <c r="M201" s="49">
        <f t="shared" ref="M201:M204" si="23">F201/B201*100</f>
        <v>101.40559317805966</v>
      </c>
      <c r="N201" s="49">
        <f t="shared" ref="N201:N204" si="24">G201/D201*100</f>
        <v>104.63730855182305</v>
      </c>
      <c r="O201" s="49">
        <f t="shared" ref="O201:O204" si="25">(LN(N201)-LN(N200))*100</f>
        <v>0.48183402594013103</v>
      </c>
      <c r="P201">
        <v>1052.9000000000001</v>
      </c>
      <c r="Q201">
        <v>1052900</v>
      </c>
      <c r="R201" s="49">
        <v>497.64226903333298</v>
      </c>
      <c r="S201" s="49">
        <v>108.798624747091</v>
      </c>
      <c r="T201" s="49">
        <f t="shared" si="22"/>
        <v>0.44414878043290695</v>
      </c>
      <c r="U201" s="49">
        <v>0.280989237503672</v>
      </c>
      <c r="V201" s="49">
        <v>78.718890625</v>
      </c>
      <c r="W201" s="49">
        <v>142.108133727644</v>
      </c>
      <c r="X201" s="49">
        <v>128.99421734799401</v>
      </c>
      <c r="Y201" s="49">
        <v>0.55642501636567498</v>
      </c>
      <c r="Z201">
        <v>32697</v>
      </c>
      <c r="AA201">
        <v>53206</v>
      </c>
      <c r="AB201" s="144">
        <v>531</v>
      </c>
    </row>
    <row r="202" spans="1:29" x14ac:dyDescent="0.25">
      <c r="A202" s="4">
        <v>43646</v>
      </c>
      <c r="B202">
        <v>541944</v>
      </c>
      <c r="C202">
        <v>483328</v>
      </c>
      <c r="D202">
        <v>337968</v>
      </c>
      <c r="E202">
        <v>96280</v>
      </c>
      <c r="F202">
        <v>551964</v>
      </c>
      <c r="G202">
        <v>354641</v>
      </c>
      <c r="H202">
        <v>99709</v>
      </c>
      <c r="I202" s="49">
        <v>-1.7155104318397576</v>
      </c>
      <c r="J202" s="49">
        <v>-1.7155104318397576</v>
      </c>
      <c r="K202" s="49">
        <v>30.225884296801965</v>
      </c>
      <c r="L202" s="49">
        <f t="shared" si="21"/>
        <v>31.941394728641722</v>
      </c>
      <c r="M202" s="49">
        <f t="shared" si="23"/>
        <v>101.8488995172933</v>
      </c>
      <c r="N202" s="49">
        <f t="shared" si="24"/>
        <v>104.93330729536525</v>
      </c>
      <c r="O202" s="49">
        <f t="shared" si="25"/>
        <v>0.2824813384970426</v>
      </c>
      <c r="P202">
        <v>1052.5999999999999</v>
      </c>
      <c r="Q202">
        <v>1052600</v>
      </c>
      <c r="R202" s="49">
        <v>504.54208290000003</v>
      </c>
      <c r="S202" s="49">
        <v>108.427041595288</v>
      </c>
      <c r="T202" s="49">
        <f t="shared" si="22"/>
        <v>-0.34153294921398514</v>
      </c>
      <c r="U202" s="49">
        <v>0.307192479563348</v>
      </c>
      <c r="V202" s="49">
        <v>78.448376923076907</v>
      </c>
      <c r="W202" s="49">
        <v>142.84525461322301</v>
      </c>
      <c r="X202" s="49">
        <v>129.86354477829599</v>
      </c>
      <c r="Y202" s="49">
        <v>0.509588624023815</v>
      </c>
      <c r="Z202">
        <v>32811</v>
      </c>
      <c r="AA202">
        <v>53275</v>
      </c>
      <c r="AB202" s="144">
        <v>535.33333333333337</v>
      </c>
    </row>
    <row r="203" spans="1:29" x14ac:dyDescent="0.25">
      <c r="A203" s="4">
        <v>43738</v>
      </c>
      <c r="B203">
        <v>544639</v>
      </c>
      <c r="C203">
        <v>485387</v>
      </c>
      <c r="D203">
        <v>338377</v>
      </c>
      <c r="E203">
        <v>97537</v>
      </c>
      <c r="F203">
        <v>558286</v>
      </c>
      <c r="G203">
        <v>357400</v>
      </c>
      <c r="H203">
        <v>100582</v>
      </c>
      <c r="I203" s="49">
        <v>-0.96097699028813188</v>
      </c>
      <c r="J203" s="49">
        <v>-0.96097699028813188</v>
      </c>
      <c r="K203" s="49">
        <v>31.342537695733014</v>
      </c>
      <c r="L203" s="49">
        <f t="shared" si="21"/>
        <v>32.303514686021146</v>
      </c>
      <c r="M203" s="49">
        <f t="shared" si="23"/>
        <v>102.50569643378458</v>
      </c>
      <c r="N203" s="49">
        <f t="shared" si="24"/>
        <v>105.62183599949168</v>
      </c>
      <c r="O203" s="49">
        <f t="shared" si="25"/>
        <v>0.65401504573667779</v>
      </c>
      <c r="P203">
        <v>1052.5999999999999</v>
      </c>
      <c r="Q203">
        <v>1052600</v>
      </c>
      <c r="R203" s="49">
        <v>508.22552020000001</v>
      </c>
      <c r="S203" s="49">
        <v>108.823943905075</v>
      </c>
      <c r="T203" s="49">
        <f t="shared" si="22"/>
        <v>0.36605472578368214</v>
      </c>
      <c r="U203" s="49">
        <v>0.33657188376022501</v>
      </c>
      <c r="V203" s="49">
        <v>75.780569696969707</v>
      </c>
      <c r="W203" s="49">
        <v>143.29334848056001</v>
      </c>
      <c r="X203" s="49">
        <v>130.267123575575</v>
      </c>
      <c r="Y203" s="49">
        <v>0.38668095838633998</v>
      </c>
      <c r="Z203">
        <v>32753</v>
      </c>
      <c r="AA203">
        <v>53345</v>
      </c>
      <c r="AB203" s="144">
        <v>542.33333333333337</v>
      </c>
    </row>
    <row r="204" spans="1:29" x14ac:dyDescent="0.25">
      <c r="A204" s="4">
        <v>43830</v>
      </c>
      <c r="B204">
        <v>544733</v>
      </c>
      <c r="C204">
        <v>485310</v>
      </c>
      <c r="D204">
        <v>337307</v>
      </c>
      <c r="E204">
        <v>95955</v>
      </c>
      <c r="F204">
        <v>559387</v>
      </c>
      <c r="G204">
        <v>356595</v>
      </c>
      <c r="H204">
        <v>99901</v>
      </c>
      <c r="I204" s="49">
        <v>2.1552163350238742</v>
      </c>
      <c r="J204" s="49">
        <v>2.1552163350238742</v>
      </c>
      <c r="K204" s="49">
        <v>32.591747752450452</v>
      </c>
      <c r="L204" s="49">
        <f t="shared" si="21"/>
        <v>30.436531417426579</v>
      </c>
      <c r="M204" s="49">
        <f t="shared" si="23"/>
        <v>102.69012525402353</v>
      </c>
      <c r="N204" s="49">
        <f t="shared" si="24"/>
        <v>105.71823294506191</v>
      </c>
      <c r="O204" s="49">
        <f t="shared" si="25"/>
        <v>9.1224492105723698E-2</v>
      </c>
      <c r="P204">
        <v>1050.0999999999999</v>
      </c>
      <c r="Q204">
        <v>1050100</v>
      </c>
      <c r="R204" s="49">
        <v>510.07827099999997</v>
      </c>
      <c r="S204" s="49">
        <v>108.89643294751301</v>
      </c>
      <c r="T204" s="49">
        <f t="shared" si="22"/>
        <v>6.6611298797658591E-2</v>
      </c>
      <c r="U204" s="49">
        <v>0.36694561471422599</v>
      </c>
      <c r="V204" s="49">
        <v>79.390275757575793</v>
      </c>
      <c r="W204" s="49">
        <v>143.47940268027301</v>
      </c>
      <c r="X204" s="49">
        <v>130.89695622363601</v>
      </c>
      <c r="Y204" s="49">
        <v>0.27353278577761198</v>
      </c>
      <c r="Z204">
        <v>32934</v>
      </c>
      <c r="AA204">
        <v>53415</v>
      </c>
      <c r="AB204" s="144">
        <v>541.33333333333337</v>
      </c>
    </row>
    <row r="205" spans="1:29" x14ac:dyDescent="0.25">
      <c r="AC205" s="119"/>
    </row>
  </sheetData>
  <mergeCells count="1">
    <mergeCell ref="AG1:AH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0"/>
  <sheetViews>
    <sheetView topLeftCell="A55" workbookViewId="0">
      <selection activeCell="D179" sqref="D179"/>
    </sheetView>
  </sheetViews>
  <sheetFormatPr defaultRowHeight="15" x14ac:dyDescent="0.25"/>
  <cols>
    <col min="1" max="1" width="10.140625" bestFit="1" customWidth="1"/>
  </cols>
  <sheetData>
    <row r="1" spans="1:7" x14ac:dyDescent="0.25">
      <c r="A1" t="s">
        <v>476</v>
      </c>
      <c r="B1" t="s">
        <v>477</v>
      </c>
      <c r="C1" t="s">
        <v>478</v>
      </c>
    </row>
    <row r="2" spans="1:7" x14ac:dyDescent="0.25">
      <c r="A2" s="143">
        <v>26784</v>
      </c>
      <c r="C2">
        <v>25.135146970000001</v>
      </c>
      <c r="D2">
        <f t="shared" ref="D2:D65" si="0">C2</f>
        <v>25.135146970000001</v>
      </c>
      <c r="F2" s="4">
        <v>26845</v>
      </c>
      <c r="G2">
        <f>AVERAGE(D2:D4)</f>
        <v>25.778414896666664</v>
      </c>
    </row>
    <row r="3" spans="1:7" x14ac:dyDescent="0.25">
      <c r="A3" s="143">
        <v>26815</v>
      </c>
      <c r="C3">
        <v>25.859097349999999</v>
      </c>
      <c r="D3">
        <f t="shared" si="0"/>
        <v>25.859097349999999</v>
      </c>
      <c r="F3" s="4">
        <v>26937</v>
      </c>
      <c r="G3">
        <f>AVERAGE(D5:D7)</f>
        <v>26.754886209999999</v>
      </c>
    </row>
    <row r="4" spans="1:7" x14ac:dyDescent="0.25">
      <c r="A4" s="143">
        <v>26845</v>
      </c>
      <c r="C4">
        <v>26.34100037</v>
      </c>
      <c r="D4">
        <f t="shared" si="0"/>
        <v>26.34100037</v>
      </c>
      <c r="F4" s="4">
        <v>27029</v>
      </c>
      <c r="G4">
        <f>AVERAGE(D8:D10)</f>
        <v>27.39635078666667</v>
      </c>
    </row>
    <row r="5" spans="1:7" x14ac:dyDescent="0.25">
      <c r="A5" s="143">
        <v>26876</v>
      </c>
      <c r="C5">
        <v>26.610514299999998</v>
      </c>
      <c r="D5">
        <f t="shared" si="0"/>
        <v>26.610514299999998</v>
      </c>
      <c r="F5" s="4">
        <v>27119</v>
      </c>
      <c r="G5">
        <f>AVERAGE(D11:D13)</f>
        <v>27.866869660000003</v>
      </c>
    </row>
    <row r="6" spans="1:7" x14ac:dyDescent="0.25">
      <c r="A6" s="143">
        <v>26907</v>
      </c>
      <c r="C6">
        <v>26.653497680000001</v>
      </c>
      <c r="D6">
        <f t="shared" si="0"/>
        <v>26.653497680000001</v>
      </c>
      <c r="F6" s="4">
        <v>27210</v>
      </c>
      <c r="G6">
        <f t="shared" ref="G6" si="1">AVERAGE(D14:D16)</f>
        <v>29.778394899999999</v>
      </c>
    </row>
    <row r="7" spans="1:7" x14ac:dyDescent="0.25">
      <c r="A7" s="143">
        <v>26937</v>
      </c>
      <c r="C7">
        <v>27.00064665</v>
      </c>
      <c r="D7">
        <f t="shared" si="0"/>
        <v>27.00064665</v>
      </c>
      <c r="F7" s="4">
        <v>27302</v>
      </c>
      <c r="G7">
        <f t="shared" ref="G7" si="2">AVERAGE(D17:D19)</f>
        <v>32.271309223333333</v>
      </c>
    </row>
    <row r="8" spans="1:7" x14ac:dyDescent="0.25">
      <c r="A8" s="143">
        <v>26968</v>
      </c>
      <c r="C8">
        <v>27.086950860000002</v>
      </c>
      <c r="D8">
        <f t="shared" si="0"/>
        <v>27.086950860000002</v>
      </c>
      <c r="F8" s="4">
        <v>27394</v>
      </c>
      <c r="G8">
        <f t="shared" ref="G8" si="3">AVERAGE(D20:D22)</f>
        <v>34.807559649999995</v>
      </c>
    </row>
    <row r="9" spans="1:7" x14ac:dyDescent="0.25">
      <c r="A9" s="143">
        <v>26998</v>
      </c>
      <c r="C9">
        <v>27.44228532</v>
      </c>
      <c r="D9">
        <f t="shared" si="0"/>
        <v>27.44228532</v>
      </c>
      <c r="F9" s="4">
        <v>27484</v>
      </c>
      <c r="G9">
        <f t="shared" ref="G9" si="4">AVERAGE(D23:D25)</f>
        <v>37.45267758666666</v>
      </c>
    </row>
    <row r="10" spans="1:7" x14ac:dyDescent="0.25">
      <c r="A10" s="143">
        <v>27029</v>
      </c>
      <c r="C10">
        <v>27.65981618</v>
      </c>
      <c r="D10">
        <f t="shared" si="0"/>
        <v>27.65981618</v>
      </c>
      <c r="F10" s="4">
        <v>27575</v>
      </c>
      <c r="G10">
        <f t="shared" ref="G10" si="5">AVERAGE(D26:D28)</f>
        <v>38.890547233333336</v>
      </c>
    </row>
    <row r="11" spans="1:7" x14ac:dyDescent="0.25">
      <c r="A11" s="143">
        <v>27060</v>
      </c>
      <c r="C11">
        <v>26.75841174</v>
      </c>
      <c r="D11">
        <f t="shared" si="0"/>
        <v>26.75841174</v>
      </c>
      <c r="F11" s="4">
        <v>27667</v>
      </c>
      <c r="G11">
        <f t="shared" ref="G11" si="6">AVERAGE(D29:D31)</f>
        <v>41.372911240000001</v>
      </c>
    </row>
    <row r="12" spans="1:7" x14ac:dyDescent="0.25">
      <c r="A12" s="143">
        <v>27088</v>
      </c>
      <c r="C12">
        <v>27.62098945</v>
      </c>
      <c r="D12">
        <f t="shared" si="0"/>
        <v>27.62098945</v>
      </c>
      <c r="F12" s="4">
        <v>27759</v>
      </c>
      <c r="G12">
        <f t="shared" ref="G12" si="7">AVERAGE(D32:D34)</f>
        <v>43.121318953333336</v>
      </c>
    </row>
    <row r="13" spans="1:7" x14ac:dyDescent="0.25">
      <c r="A13" s="143">
        <v>27119</v>
      </c>
      <c r="C13">
        <v>29.221207790000001</v>
      </c>
      <c r="D13">
        <f t="shared" si="0"/>
        <v>29.221207790000001</v>
      </c>
      <c r="F13" s="4">
        <v>27850</v>
      </c>
      <c r="G13">
        <f t="shared" ref="G13" si="8">AVERAGE(D35:D37)</f>
        <v>44.707242816666671</v>
      </c>
    </row>
    <row r="14" spans="1:7" x14ac:dyDescent="0.25">
      <c r="A14" s="143">
        <v>27149</v>
      </c>
      <c r="C14">
        <v>28.962598960000001</v>
      </c>
      <c r="D14">
        <f t="shared" si="0"/>
        <v>28.962598960000001</v>
      </c>
      <c r="F14" s="4">
        <v>27941</v>
      </c>
      <c r="G14">
        <f t="shared" ref="G14" si="9">AVERAGE(D38:D40)</f>
        <v>46.118726213333332</v>
      </c>
    </row>
    <row r="15" spans="1:7" x14ac:dyDescent="0.25">
      <c r="A15" s="143">
        <v>27180</v>
      </c>
      <c r="C15">
        <v>29.815893110000001</v>
      </c>
      <c r="D15">
        <f t="shared" si="0"/>
        <v>29.815893110000001</v>
      </c>
      <c r="F15" s="4">
        <v>28033</v>
      </c>
      <c r="G15">
        <f t="shared" ref="G15" si="10">AVERAGE(D41:D43)</f>
        <v>47.549466076666668</v>
      </c>
    </row>
    <row r="16" spans="1:7" x14ac:dyDescent="0.25">
      <c r="A16" s="143">
        <v>27210</v>
      </c>
      <c r="C16">
        <v>30.556692630000001</v>
      </c>
      <c r="D16">
        <f t="shared" si="0"/>
        <v>30.556692630000001</v>
      </c>
      <c r="F16" s="4">
        <v>28125</v>
      </c>
      <c r="G16">
        <f t="shared" ref="G16" si="11">AVERAGE(D44:D46)</f>
        <v>48.99962635666666</v>
      </c>
    </row>
    <row r="17" spans="1:7" x14ac:dyDescent="0.25">
      <c r="A17" s="143">
        <v>27241</v>
      </c>
      <c r="C17">
        <v>31.471963259999999</v>
      </c>
      <c r="D17">
        <f t="shared" si="0"/>
        <v>31.471963259999999</v>
      </c>
      <c r="F17" s="4">
        <v>28215</v>
      </c>
      <c r="G17">
        <f t="shared" ref="G17" si="12">AVERAGE(D47:D49)</f>
        <v>50.235764363333338</v>
      </c>
    </row>
    <row r="18" spans="1:7" x14ac:dyDescent="0.25">
      <c r="A18" s="143">
        <v>27272</v>
      </c>
      <c r="C18">
        <v>32.310566399999999</v>
      </c>
      <c r="D18">
        <f t="shared" si="0"/>
        <v>32.310566399999999</v>
      </c>
      <c r="F18" s="4">
        <v>28306</v>
      </c>
      <c r="G18">
        <f t="shared" ref="G18" si="13">AVERAGE(D50:D52)</f>
        <v>50.771368410000001</v>
      </c>
    </row>
    <row r="19" spans="1:7" x14ac:dyDescent="0.25">
      <c r="A19" s="143">
        <v>27302</v>
      </c>
      <c r="C19">
        <v>33.031398009999997</v>
      </c>
      <c r="D19">
        <f t="shared" si="0"/>
        <v>33.031398009999997</v>
      </c>
      <c r="F19" s="4">
        <v>28398</v>
      </c>
      <c r="G19">
        <f t="shared" ref="G19" si="14">AVERAGE(D53:D55)</f>
        <v>51.73327351999999</v>
      </c>
    </row>
    <row r="20" spans="1:7" x14ac:dyDescent="0.25">
      <c r="A20" s="143">
        <v>27333</v>
      </c>
      <c r="C20">
        <v>33.651356200000002</v>
      </c>
      <c r="D20">
        <f t="shared" si="0"/>
        <v>33.651356200000002</v>
      </c>
      <c r="F20" s="4">
        <v>28490</v>
      </c>
      <c r="G20">
        <f t="shared" ref="G20" si="15">AVERAGE(D56:D58)</f>
        <v>53.310319066666665</v>
      </c>
    </row>
    <row r="21" spans="1:7" x14ac:dyDescent="0.25">
      <c r="A21" s="143">
        <v>27363</v>
      </c>
      <c r="C21">
        <v>34.866131129999999</v>
      </c>
      <c r="D21">
        <f t="shared" si="0"/>
        <v>34.866131129999999</v>
      </c>
      <c r="F21" s="4">
        <v>28580</v>
      </c>
      <c r="G21">
        <f t="shared" ref="G21" si="16">AVERAGE(D59:D61)</f>
        <v>55.348985053333337</v>
      </c>
    </row>
    <row r="22" spans="1:7" x14ac:dyDescent="0.25">
      <c r="A22" s="143">
        <v>27394</v>
      </c>
      <c r="C22">
        <v>35.905191619999997</v>
      </c>
      <c r="D22">
        <f t="shared" si="0"/>
        <v>35.905191619999997</v>
      </c>
      <c r="F22" s="4">
        <v>28671</v>
      </c>
      <c r="G22">
        <f t="shared" ref="G22" si="17">AVERAGE(D62:D64)</f>
        <v>57.66948803333333</v>
      </c>
    </row>
    <row r="23" spans="1:7" x14ac:dyDescent="0.25">
      <c r="A23" s="143">
        <v>27425</v>
      </c>
      <c r="C23">
        <v>36.304802369999997</v>
      </c>
      <c r="D23">
        <f t="shared" si="0"/>
        <v>36.304802369999997</v>
      </c>
      <c r="F23" s="4">
        <v>28763</v>
      </c>
      <c r="G23">
        <f t="shared" ref="G23" si="18">AVERAGE(D65:D67)</f>
        <v>59.274932753333339</v>
      </c>
    </row>
    <row r="24" spans="1:7" x14ac:dyDescent="0.25">
      <c r="A24" s="143">
        <v>27453</v>
      </c>
      <c r="C24">
        <v>37.687207909999998</v>
      </c>
      <c r="D24">
        <f t="shared" si="0"/>
        <v>37.687207909999998</v>
      </c>
      <c r="F24" s="4">
        <v>28855</v>
      </c>
      <c r="G24">
        <f t="shared" ref="G24" si="19">AVERAGE(D68:D70)</f>
        <v>61.090714006666666</v>
      </c>
    </row>
    <row r="25" spans="1:7" x14ac:dyDescent="0.25">
      <c r="A25" s="143">
        <v>27484</v>
      </c>
      <c r="C25">
        <v>38.366022479999998</v>
      </c>
      <c r="D25">
        <f t="shared" si="0"/>
        <v>38.366022479999998</v>
      </c>
      <c r="F25" s="4">
        <v>28945</v>
      </c>
      <c r="G25">
        <f t="shared" ref="G25" si="20">AVERAGE(D71:D73)</f>
        <v>62.937471083333342</v>
      </c>
    </row>
    <row r="26" spans="1:7" x14ac:dyDescent="0.25">
      <c r="A26" s="143">
        <v>27514</v>
      </c>
      <c r="C26">
        <v>38.903420910000001</v>
      </c>
      <c r="D26">
        <f t="shared" si="0"/>
        <v>38.903420910000001</v>
      </c>
      <c r="F26" s="4">
        <v>29036</v>
      </c>
      <c r="G26">
        <f t="shared" ref="G26" si="21">AVERAGE(D74:D76)</f>
        <v>66.811130193333327</v>
      </c>
    </row>
    <row r="27" spans="1:7" x14ac:dyDescent="0.25">
      <c r="A27" s="143">
        <v>27545</v>
      </c>
      <c r="C27">
        <v>38.575786880000003</v>
      </c>
      <c r="D27">
        <f t="shared" si="0"/>
        <v>38.575786880000003</v>
      </c>
      <c r="F27" s="4">
        <v>29128</v>
      </c>
      <c r="G27">
        <f t="shared" ref="G27" si="22">AVERAGE(D77:D79)</f>
        <v>69.387051106666675</v>
      </c>
    </row>
    <row r="28" spans="1:7" x14ac:dyDescent="0.25">
      <c r="A28" s="143">
        <v>27575</v>
      </c>
      <c r="C28">
        <v>39.192433909999998</v>
      </c>
      <c r="D28">
        <f t="shared" si="0"/>
        <v>39.192433909999998</v>
      </c>
      <c r="F28" s="4">
        <v>29220</v>
      </c>
      <c r="G28">
        <f t="shared" ref="G28" si="23">AVERAGE(D80:D82)</f>
        <v>73.293805746666663</v>
      </c>
    </row>
    <row r="29" spans="1:7" x14ac:dyDescent="0.25">
      <c r="A29" s="143">
        <v>27606</v>
      </c>
      <c r="C29">
        <v>40.62370636</v>
      </c>
      <c r="D29">
        <f t="shared" si="0"/>
        <v>40.62370636</v>
      </c>
      <c r="F29" s="4">
        <v>29311</v>
      </c>
      <c r="G29">
        <f t="shared" ref="G29" si="24">AVERAGE(D83:D85)</f>
        <v>77.110076636666676</v>
      </c>
    </row>
    <row r="30" spans="1:7" x14ac:dyDescent="0.25">
      <c r="A30" s="143">
        <v>27637</v>
      </c>
      <c r="C30">
        <v>41.232878730000003</v>
      </c>
      <c r="D30">
        <f t="shared" si="0"/>
        <v>41.232878730000003</v>
      </c>
      <c r="F30" s="4">
        <v>29402</v>
      </c>
      <c r="G30">
        <f t="shared" ref="G30" si="25">AVERAGE(D86:D88)</f>
        <v>81.140117873333338</v>
      </c>
    </row>
    <row r="31" spans="1:7" x14ac:dyDescent="0.25">
      <c r="A31" s="143">
        <v>27667</v>
      </c>
      <c r="C31">
        <v>42.262148629999999</v>
      </c>
      <c r="D31">
        <f t="shared" si="0"/>
        <v>42.262148629999999</v>
      </c>
      <c r="F31" s="4">
        <v>29494</v>
      </c>
      <c r="G31">
        <f t="shared" ref="G31" si="26">AVERAGE(D89:D91)</f>
        <v>85.178271006666662</v>
      </c>
    </row>
    <row r="32" spans="1:7" x14ac:dyDescent="0.25">
      <c r="A32" s="143">
        <v>27698</v>
      </c>
      <c r="C32">
        <v>42.577399219999997</v>
      </c>
      <c r="D32">
        <f t="shared" si="0"/>
        <v>42.577399219999997</v>
      </c>
      <c r="F32" s="4">
        <v>29586</v>
      </c>
      <c r="G32">
        <f t="shared" ref="G32" si="27">AVERAGE(D92:D94)</f>
        <v>87.501179496666666</v>
      </c>
    </row>
    <row r="33" spans="1:7" x14ac:dyDescent="0.25">
      <c r="A33" s="143">
        <v>27728</v>
      </c>
      <c r="C33">
        <v>43.265729229999998</v>
      </c>
      <c r="D33">
        <f t="shared" si="0"/>
        <v>43.265729229999998</v>
      </c>
      <c r="F33" s="4">
        <v>29676</v>
      </c>
      <c r="G33">
        <f t="shared" ref="G33" si="28">AVERAGE(D95:D97)</f>
        <v>90.163432246666659</v>
      </c>
    </row>
    <row r="34" spans="1:7" x14ac:dyDescent="0.25">
      <c r="A34" s="143">
        <v>27759</v>
      </c>
      <c r="C34">
        <v>43.52082841</v>
      </c>
      <c r="D34">
        <f t="shared" si="0"/>
        <v>43.52082841</v>
      </c>
      <c r="F34" s="4">
        <v>29767</v>
      </c>
      <c r="G34">
        <f t="shared" ref="G34" si="29">AVERAGE(D98:D100)</f>
        <v>92.286954176666654</v>
      </c>
    </row>
    <row r="35" spans="1:7" x14ac:dyDescent="0.25">
      <c r="A35" s="143">
        <v>27790</v>
      </c>
      <c r="C35">
        <v>44.455050550000003</v>
      </c>
      <c r="D35">
        <f t="shared" si="0"/>
        <v>44.455050550000003</v>
      </c>
      <c r="F35" s="4">
        <v>29859</v>
      </c>
      <c r="G35">
        <f t="shared" ref="G35" si="30">AVERAGE(D101:D103)</f>
        <v>95.804178340000007</v>
      </c>
    </row>
    <row r="36" spans="1:7" x14ac:dyDescent="0.25">
      <c r="A36" s="143">
        <v>27819</v>
      </c>
      <c r="C36">
        <v>44.761935479999998</v>
      </c>
      <c r="D36">
        <f t="shared" si="0"/>
        <v>44.761935479999998</v>
      </c>
      <c r="F36" s="4">
        <v>29951</v>
      </c>
      <c r="G36">
        <f t="shared" ref="G36" si="31">AVERAGE(D104:D106)</f>
        <v>98.283987636666666</v>
      </c>
    </row>
    <row r="37" spans="1:7" x14ac:dyDescent="0.25">
      <c r="A37" s="143">
        <v>27850</v>
      </c>
      <c r="C37">
        <v>44.904742419999998</v>
      </c>
      <c r="D37">
        <f t="shared" si="0"/>
        <v>44.904742419999998</v>
      </c>
      <c r="F37" s="4">
        <v>30041</v>
      </c>
      <c r="G37">
        <f t="shared" ref="G37" si="32">AVERAGE(D107:D109)</f>
        <v>100.48452871666666</v>
      </c>
    </row>
    <row r="38" spans="1:7" x14ac:dyDescent="0.25">
      <c r="A38" s="143">
        <v>27880</v>
      </c>
      <c r="C38">
        <v>45.533240380000002</v>
      </c>
      <c r="D38">
        <f t="shared" si="0"/>
        <v>45.533240380000002</v>
      </c>
      <c r="F38" s="4">
        <v>30132</v>
      </c>
      <c r="G38">
        <f t="shared" ref="G38" si="33">AVERAGE(D110:D112)</f>
        <v>102.23411406666666</v>
      </c>
    </row>
    <row r="39" spans="1:7" x14ac:dyDescent="0.25">
      <c r="A39" s="143">
        <v>27911</v>
      </c>
      <c r="C39">
        <v>46.165842599999998</v>
      </c>
      <c r="D39">
        <f t="shared" si="0"/>
        <v>46.165842599999998</v>
      </c>
      <c r="F39" s="4">
        <v>30224</v>
      </c>
      <c r="G39">
        <f t="shared" ref="G39" si="34">AVERAGE(D113:D115)</f>
        <v>104.28509660000002</v>
      </c>
    </row>
    <row r="40" spans="1:7" x14ac:dyDescent="0.25">
      <c r="A40" s="143">
        <v>27941</v>
      </c>
      <c r="C40">
        <v>46.657095660000003</v>
      </c>
      <c r="D40">
        <f t="shared" si="0"/>
        <v>46.657095660000003</v>
      </c>
      <c r="F40" s="4">
        <v>30316</v>
      </c>
      <c r="G40">
        <f t="shared" ref="G40" si="35">AVERAGE(D116:D118)</f>
        <v>106.03213983333335</v>
      </c>
    </row>
    <row r="41" spans="1:7" x14ac:dyDescent="0.25">
      <c r="A41" s="143">
        <v>27972</v>
      </c>
      <c r="C41">
        <v>46.881359930000002</v>
      </c>
      <c r="D41">
        <f t="shared" si="0"/>
        <v>46.881359930000002</v>
      </c>
      <c r="F41" s="4">
        <v>30406</v>
      </c>
      <c r="G41">
        <f t="shared" ref="G41" si="36">AVERAGE(D119:D121)</f>
        <v>109.16575473333334</v>
      </c>
    </row>
    <row r="42" spans="1:7" x14ac:dyDescent="0.25">
      <c r="A42" s="143">
        <v>28003</v>
      </c>
      <c r="C42">
        <v>47.747794540000001</v>
      </c>
      <c r="D42">
        <f t="shared" si="0"/>
        <v>47.747794540000001</v>
      </c>
      <c r="F42" s="4">
        <v>30497</v>
      </c>
      <c r="G42">
        <f t="shared" ref="G42" si="37">AVERAGE(D122:D124)</f>
        <v>111.39423276666668</v>
      </c>
    </row>
    <row r="43" spans="1:7" x14ac:dyDescent="0.25">
      <c r="A43" s="143">
        <v>28033</v>
      </c>
      <c r="C43">
        <v>48.019243760000002</v>
      </c>
      <c r="D43">
        <f t="shared" si="0"/>
        <v>48.019243760000002</v>
      </c>
      <c r="F43" s="4">
        <v>30589</v>
      </c>
      <c r="G43">
        <f t="shared" ref="G43" si="38">AVERAGE(D125:D127)</f>
        <v>113.37916886666666</v>
      </c>
    </row>
    <row r="44" spans="1:7" x14ac:dyDescent="0.25">
      <c r="A44" s="143">
        <v>28064</v>
      </c>
      <c r="C44">
        <v>48.537714029999997</v>
      </c>
      <c r="D44">
        <f t="shared" si="0"/>
        <v>48.537714029999997</v>
      </c>
      <c r="F44" s="4">
        <v>30681</v>
      </c>
      <c r="G44">
        <f t="shared" ref="G44" si="39">AVERAGE(D128:D130)</f>
        <v>114.90031293333334</v>
      </c>
    </row>
    <row r="45" spans="1:7" x14ac:dyDescent="0.25">
      <c r="A45" s="143">
        <v>28094</v>
      </c>
      <c r="C45">
        <v>48.776330530000003</v>
      </c>
      <c r="D45">
        <f t="shared" si="0"/>
        <v>48.776330530000003</v>
      </c>
      <c r="F45" s="4">
        <v>30772</v>
      </c>
      <c r="G45">
        <f t="shared" ref="G45" si="40">AVERAGE(D131:D133)</f>
        <v>116.12330353333334</v>
      </c>
    </row>
    <row r="46" spans="1:7" x14ac:dyDescent="0.25">
      <c r="A46" s="143">
        <v>28125</v>
      </c>
      <c r="C46">
        <v>49.684834510000002</v>
      </c>
      <c r="D46">
        <f t="shared" si="0"/>
        <v>49.684834510000002</v>
      </c>
      <c r="F46" s="4">
        <v>30863</v>
      </c>
      <c r="G46">
        <f t="shared" ref="G46" si="41">AVERAGE(D134:D136)</f>
        <v>117.38960830000001</v>
      </c>
    </row>
    <row r="47" spans="1:7" x14ac:dyDescent="0.25">
      <c r="A47" s="143">
        <v>28156</v>
      </c>
      <c r="C47">
        <v>49.997482740000002</v>
      </c>
      <c r="D47">
        <f t="shared" si="0"/>
        <v>49.997482740000002</v>
      </c>
      <c r="F47" s="4">
        <v>30955</v>
      </c>
      <c r="G47">
        <f t="shared" ref="G47" si="42">AVERAGE(D137:D139)</f>
        <v>120.0729273</v>
      </c>
    </row>
    <row r="48" spans="1:7" x14ac:dyDescent="0.25">
      <c r="A48" s="143">
        <v>28184</v>
      </c>
      <c r="C48">
        <v>50.043442210000002</v>
      </c>
      <c r="D48">
        <f t="shared" si="0"/>
        <v>50.043442210000002</v>
      </c>
      <c r="F48" s="4">
        <v>31047</v>
      </c>
      <c r="G48">
        <f t="shared" ref="G48" si="43">AVERAGE(D140:D142)</f>
        <v>123.25413643333333</v>
      </c>
    </row>
    <row r="49" spans="1:7" x14ac:dyDescent="0.25">
      <c r="A49" s="143">
        <v>28215</v>
      </c>
      <c r="C49">
        <v>50.666368140000003</v>
      </c>
      <c r="D49">
        <f t="shared" si="0"/>
        <v>50.666368140000003</v>
      </c>
      <c r="F49" s="4">
        <v>31137</v>
      </c>
      <c r="G49">
        <f t="shared" ref="G49" si="44">AVERAGE(D143:D145)</f>
        <v>125.96223320000001</v>
      </c>
    </row>
    <row r="50" spans="1:7" x14ac:dyDescent="0.25">
      <c r="A50" s="143">
        <v>28245</v>
      </c>
      <c r="C50">
        <v>50.529548339999998</v>
      </c>
      <c r="D50">
        <f t="shared" si="0"/>
        <v>50.529548339999998</v>
      </c>
      <c r="F50" s="4">
        <v>31228</v>
      </c>
      <c r="G50">
        <f t="shared" ref="G50" si="45">AVERAGE(D146:D148)</f>
        <v>128.5440414666667</v>
      </c>
    </row>
    <row r="51" spans="1:7" x14ac:dyDescent="0.25">
      <c r="A51" s="143">
        <v>28276</v>
      </c>
      <c r="C51">
        <v>51.197151490000003</v>
      </c>
      <c r="D51">
        <f t="shared" si="0"/>
        <v>51.197151490000003</v>
      </c>
      <c r="F51" s="4">
        <v>31320</v>
      </c>
      <c r="G51">
        <f t="shared" ref="G51" si="46">AVERAGE(D149:D151)</f>
        <v>131.36988423333332</v>
      </c>
    </row>
    <row r="52" spans="1:7" x14ac:dyDescent="0.25">
      <c r="A52" s="143">
        <v>28306</v>
      </c>
      <c r="C52">
        <v>50.587405400000002</v>
      </c>
      <c r="D52">
        <f t="shared" si="0"/>
        <v>50.587405400000002</v>
      </c>
      <c r="F52" s="4">
        <v>31412</v>
      </c>
      <c r="G52">
        <f t="shared" ref="G52" si="47">AVERAGE(D152:D154)</f>
        <v>133.43124563333333</v>
      </c>
    </row>
    <row r="53" spans="1:7" x14ac:dyDescent="0.25">
      <c r="A53" s="143">
        <v>28337</v>
      </c>
      <c r="C53">
        <v>51.489487189999998</v>
      </c>
      <c r="D53">
        <f t="shared" si="0"/>
        <v>51.489487189999998</v>
      </c>
      <c r="F53" s="4">
        <v>31502</v>
      </c>
      <c r="G53">
        <f t="shared" ref="G53" si="48">AVERAGE(D155:D157)</f>
        <v>135.90068263333333</v>
      </c>
    </row>
    <row r="54" spans="1:7" x14ac:dyDescent="0.25">
      <c r="A54" s="143">
        <v>28368</v>
      </c>
      <c r="C54">
        <v>51.882241280000002</v>
      </c>
      <c r="D54">
        <f t="shared" si="0"/>
        <v>51.882241280000002</v>
      </c>
      <c r="F54" s="4">
        <v>31593</v>
      </c>
      <c r="G54">
        <f t="shared" ref="G54" si="49">AVERAGE(D158:D160)</f>
        <v>138.93917766666667</v>
      </c>
    </row>
    <row r="55" spans="1:7" x14ac:dyDescent="0.25">
      <c r="A55" s="143">
        <v>28398</v>
      </c>
      <c r="C55">
        <v>51.828092089999998</v>
      </c>
      <c r="D55">
        <f t="shared" si="0"/>
        <v>51.828092089999998</v>
      </c>
      <c r="F55" s="4">
        <v>31685</v>
      </c>
      <c r="G55">
        <f t="shared" ref="G55" si="50">AVERAGE(D161:D163)</f>
        <v>141.51040973333332</v>
      </c>
    </row>
    <row r="56" spans="1:7" x14ac:dyDescent="0.25">
      <c r="A56" s="143">
        <v>28429</v>
      </c>
      <c r="C56">
        <v>52.63294733</v>
      </c>
      <c r="D56">
        <f t="shared" si="0"/>
        <v>52.63294733</v>
      </c>
      <c r="F56" s="4">
        <v>31777</v>
      </c>
      <c r="G56">
        <f t="shared" ref="G56" si="51">AVERAGE(D164:D166)</f>
        <v>144.24136663333334</v>
      </c>
    </row>
    <row r="57" spans="1:7" x14ac:dyDescent="0.25">
      <c r="A57" s="143">
        <v>28459</v>
      </c>
      <c r="C57">
        <v>53.396326430000002</v>
      </c>
      <c r="D57">
        <f t="shared" si="0"/>
        <v>53.396326430000002</v>
      </c>
      <c r="F57" s="4">
        <v>31867</v>
      </c>
      <c r="G57" s="144">
        <f t="shared" ref="G57" si="52">AVERAGE(D167:D169)</f>
        <v>146.11299286666667</v>
      </c>
    </row>
    <row r="58" spans="1:7" x14ac:dyDescent="0.25">
      <c r="A58" s="143">
        <v>28490</v>
      </c>
      <c r="C58">
        <v>53.901683439999999</v>
      </c>
      <c r="D58">
        <f t="shared" si="0"/>
        <v>53.901683439999999</v>
      </c>
      <c r="F58" s="4">
        <v>31958</v>
      </c>
      <c r="G58" s="144">
        <f t="shared" ref="G58" si="53">AVERAGE(D170:D172)</f>
        <v>149.71509890000002</v>
      </c>
    </row>
    <row r="59" spans="1:7" x14ac:dyDescent="0.25">
      <c r="A59" s="143">
        <v>28521</v>
      </c>
      <c r="C59">
        <v>54.801707669999999</v>
      </c>
      <c r="D59">
        <f t="shared" si="0"/>
        <v>54.801707669999999</v>
      </c>
      <c r="F59" s="4">
        <v>32050</v>
      </c>
      <c r="G59" s="144">
        <f t="shared" ref="G59" si="54">AVERAGE(D173:D175)</f>
        <v>152.88397103333332</v>
      </c>
    </row>
    <row r="60" spans="1:7" x14ac:dyDescent="0.25">
      <c r="A60" s="143">
        <v>28549</v>
      </c>
      <c r="C60">
        <v>55.407583610000003</v>
      </c>
      <c r="D60">
        <f t="shared" si="0"/>
        <v>55.407583610000003</v>
      </c>
      <c r="F60" s="4">
        <v>32142</v>
      </c>
      <c r="G60" s="144">
        <f t="shared" ref="G60" si="55">AVERAGE(D176:D178)</f>
        <v>156.2683524</v>
      </c>
    </row>
    <row r="61" spans="1:7" x14ac:dyDescent="0.25">
      <c r="A61" s="143">
        <v>28580</v>
      </c>
      <c r="C61">
        <v>55.837663880000001</v>
      </c>
      <c r="D61">
        <f t="shared" si="0"/>
        <v>55.837663880000001</v>
      </c>
      <c r="F61" s="4">
        <v>32233</v>
      </c>
      <c r="G61" s="144">
        <f t="shared" ref="G61" si="56">AVERAGE(D179:D181)</f>
        <v>159.43960223333332</v>
      </c>
    </row>
    <row r="62" spans="1:7" x14ac:dyDescent="0.25">
      <c r="A62" s="143">
        <v>28610</v>
      </c>
      <c r="C62">
        <v>56.803931720000001</v>
      </c>
      <c r="D62">
        <f t="shared" si="0"/>
        <v>56.803931720000001</v>
      </c>
      <c r="F62" s="4">
        <v>32324</v>
      </c>
      <c r="G62" s="144">
        <f t="shared" ref="G62" si="57">AVERAGE(D182:D184)</f>
        <v>162.61590380000001</v>
      </c>
    </row>
    <row r="63" spans="1:7" x14ac:dyDescent="0.25">
      <c r="A63" s="143">
        <v>28641</v>
      </c>
      <c r="C63">
        <v>57.553985660000002</v>
      </c>
      <c r="D63">
        <f t="shared" si="0"/>
        <v>57.553985660000002</v>
      </c>
      <c r="F63" s="4">
        <v>32416</v>
      </c>
      <c r="G63" s="144">
        <f t="shared" ref="G63" si="58">AVERAGE(D185:D187)</f>
        <v>166.71481156666667</v>
      </c>
    </row>
    <row r="64" spans="1:7" x14ac:dyDescent="0.25">
      <c r="A64" s="143">
        <v>28671</v>
      </c>
      <c r="C64">
        <v>58.650546720000001</v>
      </c>
      <c r="D64">
        <f t="shared" si="0"/>
        <v>58.650546720000001</v>
      </c>
      <c r="F64" s="4">
        <v>32508</v>
      </c>
      <c r="G64" s="144">
        <f t="shared" ref="G64" si="59">AVERAGE(D188:D190)</f>
        <v>171.84464919999996</v>
      </c>
    </row>
    <row r="65" spans="1:7" x14ac:dyDescent="0.25">
      <c r="A65" s="143">
        <v>28702</v>
      </c>
      <c r="C65">
        <v>58.923811559999997</v>
      </c>
      <c r="D65">
        <f t="shared" si="0"/>
        <v>58.923811559999997</v>
      </c>
      <c r="F65" s="4">
        <v>32598</v>
      </c>
      <c r="G65" s="144">
        <f t="shared" ref="G65" si="60">AVERAGE(D191:D193)</f>
        <v>174.99850803333334</v>
      </c>
    </row>
    <row r="66" spans="1:7" x14ac:dyDescent="0.25">
      <c r="A66" s="143">
        <v>28733</v>
      </c>
      <c r="C66">
        <v>58.963395460000001</v>
      </c>
      <c r="D66">
        <f t="shared" ref="D66:D129" si="61">C66</f>
        <v>58.963395460000001</v>
      </c>
      <c r="F66" s="4">
        <v>32689</v>
      </c>
      <c r="G66" s="144">
        <f t="shared" ref="G66" si="62">AVERAGE(D194:D196)</f>
        <v>178.71701206666668</v>
      </c>
    </row>
    <row r="67" spans="1:7" x14ac:dyDescent="0.25">
      <c r="A67" s="143">
        <v>28763</v>
      </c>
      <c r="C67">
        <v>59.937591240000003</v>
      </c>
      <c r="D67">
        <f t="shared" si="61"/>
        <v>59.937591240000003</v>
      </c>
      <c r="F67" s="4">
        <v>32781</v>
      </c>
      <c r="G67" s="144">
        <f t="shared" ref="G67" si="63">AVERAGE(D197:D199)</f>
        <v>182.66161503333333</v>
      </c>
    </row>
    <row r="68" spans="1:7" x14ac:dyDescent="0.25">
      <c r="A68" s="143">
        <v>28794</v>
      </c>
      <c r="C68">
        <v>60.609502829999997</v>
      </c>
      <c r="D68">
        <f t="shared" si="61"/>
        <v>60.609502829999997</v>
      </c>
      <c r="F68" s="4">
        <v>32873</v>
      </c>
      <c r="G68" s="144">
        <f t="shared" ref="G68" si="64">AVERAGE(D200:D202)</f>
        <v>187.54986870000002</v>
      </c>
    </row>
    <row r="69" spans="1:7" x14ac:dyDescent="0.25">
      <c r="A69" s="143">
        <v>28824</v>
      </c>
      <c r="C69">
        <v>60.95871417</v>
      </c>
      <c r="D69">
        <f t="shared" si="61"/>
        <v>60.95871417</v>
      </c>
      <c r="F69" s="4">
        <v>32963</v>
      </c>
      <c r="G69" s="144">
        <f t="shared" ref="G69" si="65">AVERAGE(D203:D205)</f>
        <v>192.3297628</v>
      </c>
    </row>
    <row r="70" spans="1:7" x14ac:dyDescent="0.25">
      <c r="A70" s="143">
        <v>28855</v>
      </c>
      <c r="C70">
        <v>61.70392502</v>
      </c>
      <c r="D70">
        <f t="shared" si="61"/>
        <v>61.70392502</v>
      </c>
      <c r="F70" s="4">
        <v>33054</v>
      </c>
      <c r="G70" s="144">
        <f t="shared" ref="G70" si="66">AVERAGE(D206:D208)</f>
        <v>198.38702106666668</v>
      </c>
    </row>
    <row r="71" spans="1:7" x14ac:dyDescent="0.25">
      <c r="A71" s="143">
        <v>28886</v>
      </c>
      <c r="C71">
        <v>61.323909690000001</v>
      </c>
      <c r="D71">
        <f t="shared" si="61"/>
        <v>61.323909690000001</v>
      </c>
      <c r="F71" s="4">
        <v>33146</v>
      </c>
      <c r="G71" s="144">
        <f t="shared" ref="G71" si="67">AVERAGE(D209:D211)</f>
        <v>202.87600339999997</v>
      </c>
    </row>
    <row r="72" spans="1:7" x14ac:dyDescent="0.25">
      <c r="A72" s="143">
        <v>28914</v>
      </c>
      <c r="C72">
        <v>63.294430259999999</v>
      </c>
      <c r="D72">
        <f t="shared" si="61"/>
        <v>63.294430259999999</v>
      </c>
      <c r="F72" s="4">
        <v>33238</v>
      </c>
      <c r="G72" s="144">
        <f t="shared" ref="G72" si="68">AVERAGE(D212:D214)</f>
        <v>206.75200293333333</v>
      </c>
    </row>
    <row r="73" spans="1:7" x14ac:dyDescent="0.25">
      <c r="A73" s="143">
        <v>28945</v>
      </c>
      <c r="C73">
        <v>64.194073299999999</v>
      </c>
      <c r="D73">
        <f t="shared" si="61"/>
        <v>64.194073299999999</v>
      </c>
      <c r="F73" s="4">
        <v>33328</v>
      </c>
      <c r="G73" s="144">
        <f t="shared" ref="G73" si="69">AVERAGE(D215:D217)</f>
        <v>209.12016416666665</v>
      </c>
    </row>
    <row r="74" spans="1:7" x14ac:dyDescent="0.25">
      <c r="A74" s="143">
        <v>28975</v>
      </c>
      <c r="C74">
        <v>65.832245560000004</v>
      </c>
      <c r="D74">
        <f t="shared" si="61"/>
        <v>65.832245560000004</v>
      </c>
      <c r="F74" s="4">
        <v>33419</v>
      </c>
      <c r="G74" s="144">
        <f t="shared" ref="G74" si="70">AVERAGE(D218:D220)</f>
        <v>213.85286946666668</v>
      </c>
    </row>
    <row r="75" spans="1:7" x14ac:dyDescent="0.25">
      <c r="A75" s="143">
        <v>29006</v>
      </c>
      <c r="C75">
        <v>66.523507870000003</v>
      </c>
      <c r="D75">
        <f t="shared" si="61"/>
        <v>66.523507870000003</v>
      </c>
      <c r="F75" s="4">
        <v>33511</v>
      </c>
      <c r="G75" s="144">
        <f t="shared" ref="G75" si="71">AVERAGE(D221:D223)</f>
        <v>218.1871429</v>
      </c>
    </row>
    <row r="76" spans="1:7" x14ac:dyDescent="0.25">
      <c r="A76" s="143">
        <v>29036</v>
      </c>
      <c r="C76">
        <v>68.077637150000001</v>
      </c>
      <c r="D76">
        <f t="shared" si="61"/>
        <v>68.077637150000001</v>
      </c>
      <c r="F76" s="4">
        <v>33603</v>
      </c>
      <c r="G76" s="144">
        <f t="shared" ref="G76" si="72">AVERAGE(D224:D226)</f>
        <v>221.46340183333334</v>
      </c>
    </row>
    <row r="77" spans="1:7" x14ac:dyDescent="0.25">
      <c r="A77" s="143">
        <v>29067</v>
      </c>
      <c r="C77">
        <v>69.346520589999997</v>
      </c>
      <c r="D77">
        <f t="shared" si="61"/>
        <v>69.346520589999997</v>
      </c>
      <c r="F77" s="4">
        <v>33694</v>
      </c>
      <c r="G77" s="144">
        <f t="shared" ref="G77" si="73">AVERAGE(D227:D229)</f>
        <v>225.57092206666664</v>
      </c>
    </row>
    <row r="78" spans="1:7" x14ac:dyDescent="0.25">
      <c r="A78" s="143">
        <v>29098</v>
      </c>
      <c r="C78">
        <v>69.464693699999998</v>
      </c>
      <c r="D78">
        <f t="shared" si="61"/>
        <v>69.464693699999998</v>
      </c>
      <c r="F78" s="4">
        <v>33785</v>
      </c>
      <c r="G78" s="144">
        <f t="shared" ref="G78" si="74">AVERAGE(D230:D232)</f>
        <v>226.88629760000001</v>
      </c>
    </row>
    <row r="79" spans="1:7" x14ac:dyDescent="0.25">
      <c r="A79" s="143">
        <v>29128</v>
      </c>
      <c r="C79">
        <v>69.349939030000002</v>
      </c>
      <c r="D79">
        <f t="shared" si="61"/>
        <v>69.349939030000002</v>
      </c>
      <c r="F79" s="4">
        <v>33877</v>
      </c>
      <c r="G79" s="144">
        <f t="shared" ref="G79" si="75">AVERAGE(D233:D235)</f>
        <v>229.9464997</v>
      </c>
    </row>
    <row r="80" spans="1:7" x14ac:dyDescent="0.25">
      <c r="A80" s="143">
        <v>29159</v>
      </c>
      <c r="C80">
        <v>71.984643050000003</v>
      </c>
      <c r="D80">
        <f t="shared" si="61"/>
        <v>71.984643050000003</v>
      </c>
      <c r="F80" s="4">
        <v>33969</v>
      </c>
      <c r="G80" s="144">
        <f t="shared" ref="G80" si="76">AVERAGE(D236:D238)</f>
        <v>231.94227850000001</v>
      </c>
    </row>
    <row r="81" spans="1:7" x14ac:dyDescent="0.25">
      <c r="A81" s="143">
        <v>29189</v>
      </c>
      <c r="C81">
        <v>73.249172380000005</v>
      </c>
      <c r="D81">
        <f t="shared" si="61"/>
        <v>73.249172380000005</v>
      </c>
      <c r="F81" s="4">
        <v>34059</v>
      </c>
      <c r="G81" s="144">
        <f t="shared" ref="G81" si="77">AVERAGE(D239:D241)</f>
        <v>232.18549486666666</v>
      </c>
    </row>
    <row r="82" spans="1:7" x14ac:dyDescent="0.25">
      <c r="A82" s="143">
        <v>29220</v>
      </c>
      <c r="C82">
        <v>74.647601809999998</v>
      </c>
      <c r="D82">
        <f t="shared" si="61"/>
        <v>74.647601809999998</v>
      </c>
      <c r="F82" s="4">
        <v>34150</v>
      </c>
      <c r="G82" s="144">
        <f t="shared" ref="G82" si="78">AVERAGE(D242:D244)</f>
        <v>234.38073059999999</v>
      </c>
    </row>
    <row r="83" spans="1:7" x14ac:dyDescent="0.25">
      <c r="A83" s="143">
        <v>29251</v>
      </c>
      <c r="C83">
        <v>75.422488560000005</v>
      </c>
      <c r="D83">
        <f t="shared" si="61"/>
        <v>75.422488560000005</v>
      </c>
      <c r="F83" s="4">
        <v>34242</v>
      </c>
      <c r="G83" s="144">
        <f t="shared" ref="G83" si="79">AVERAGE(D245:D247)</f>
        <v>236.6121646</v>
      </c>
    </row>
    <row r="84" spans="1:7" x14ac:dyDescent="0.25">
      <c r="A84" s="143">
        <v>29280</v>
      </c>
      <c r="C84">
        <v>77.044638309999996</v>
      </c>
      <c r="D84">
        <f t="shared" si="61"/>
        <v>77.044638309999996</v>
      </c>
      <c r="F84" s="4">
        <v>34334</v>
      </c>
      <c r="G84" s="144">
        <f t="shared" ref="G84" si="80">AVERAGE(D248:D250)</f>
        <v>238.42835773333331</v>
      </c>
    </row>
    <row r="85" spans="1:7" x14ac:dyDescent="0.25">
      <c r="A85" s="143">
        <v>29311</v>
      </c>
      <c r="C85">
        <v>78.863103039999999</v>
      </c>
      <c r="D85">
        <f t="shared" si="61"/>
        <v>78.863103039999999</v>
      </c>
      <c r="F85" s="4">
        <v>34424</v>
      </c>
      <c r="G85" s="144">
        <f t="shared" ref="G85" si="81">AVERAGE(D251:D253)</f>
        <v>241.05097176666666</v>
      </c>
    </row>
    <row r="86" spans="1:7" x14ac:dyDescent="0.25">
      <c r="A86" s="143">
        <v>29341</v>
      </c>
      <c r="C86">
        <v>79.906981389999999</v>
      </c>
      <c r="D86">
        <f t="shared" si="61"/>
        <v>79.906981389999999</v>
      </c>
      <c r="F86" s="4">
        <v>34515</v>
      </c>
      <c r="G86" s="144">
        <f t="shared" ref="G86" si="82">AVERAGE(D254:D256)</f>
        <v>242.63358176666668</v>
      </c>
    </row>
    <row r="87" spans="1:7" x14ac:dyDescent="0.25">
      <c r="A87" s="143">
        <v>29372</v>
      </c>
      <c r="C87">
        <v>81.03155778</v>
      </c>
      <c r="D87">
        <f t="shared" si="61"/>
        <v>81.03155778</v>
      </c>
      <c r="F87" s="4">
        <v>34607</v>
      </c>
      <c r="G87" s="144">
        <f t="shared" ref="G87" si="83">AVERAGE(D257:D259)</f>
        <v>245.37371280000002</v>
      </c>
    </row>
    <row r="88" spans="1:7" x14ac:dyDescent="0.25">
      <c r="A88" s="143">
        <v>29402</v>
      </c>
      <c r="C88">
        <v>82.481814450000002</v>
      </c>
      <c r="D88">
        <f t="shared" si="61"/>
        <v>82.481814450000002</v>
      </c>
      <c r="F88" s="4">
        <v>34699</v>
      </c>
      <c r="G88" s="144">
        <f t="shared" ref="G88" si="84">AVERAGE(D260:D262)</f>
        <v>248.04701676666664</v>
      </c>
    </row>
    <row r="89" spans="1:7" x14ac:dyDescent="0.25">
      <c r="A89" s="143">
        <v>29433</v>
      </c>
      <c r="C89">
        <v>82.866393549999998</v>
      </c>
      <c r="D89">
        <f t="shared" si="61"/>
        <v>82.866393549999998</v>
      </c>
      <c r="F89" s="4">
        <v>34789</v>
      </c>
      <c r="G89" s="144">
        <f t="shared" ref="G89" si="85">AVERAGE(D263:D265)</f>
        <v>250.12126036666666</v>
      </c>
    </row>
    <row r="90" spans="1:7" x14ac:dyDescent="0.25">
      <c r="A90" s="143">
        <v>29464</v>
      </c>
      <c r="C90">
        <v>84.945096879999994</v>
      </c>
      <c r="D90">
        <f t="shared" si="61"/>
        <v>84.945096879999994</v>
      </c>
      <c r="F90" s="4">
        <v>34880</v>
      </c>
      <c r="G90" s="144">
        <f t="shared" ref="G90" si="86">AVERAGE(D266:D268)</f>
        <v>251.22797313333331</v>
      </c>
    </row>
    <row r="91" spans="1:7" x14ac:dyDescent="0.25">
      <c r="A91" s="143">
        <v>29494</v>
      </c>
      <c r="C91">
        <v>87.723322589999995</v>
      </c>
      <c r="D91">
        <f t="shared" si="61"/>
        <v>87.723322589999995</v>
      </c>
      <c r="F91" s="4">
        <v>34972</v>
      </c>
      <c r="G91" s="144">
        <f t="shared" ref="G91" si="87">AVERAGE(D269:D271)</f>
        <v>252.22880313333334</v>
      </c>
    </row>
    <row r="92" spans="1:7" x14ac:dyDescent="0.25">
      <c r="A92" s="143">
        <v>29525</v>
      </c>
      <c r="C92">
        <v>86.267373359999993</v>
      </c>
      <c r="D92">
        <f t="shared" si="61"/>
        <v>86.267373359999993</v>
      </c>
      <c r="F92" s="4">
        <v>35064</v>
      </c>
      <c r="G92" s="144">
        <f t="shared" ref="G92" si="88">AVERAGE(D272:D274)</f>
        <v>255.4223744</v>
      </c>
    </row>
    <row r="93" spans="1:7" x14ac:dyDescent="0.25">
      <c r="A93" s="143">
        <v>29555</v>
      </c>
      <c r="C93">
        <v>87.092533549999999</v>
      </c>
      <c r="D93">
        <f t="shared" si="61"/>
        <v>87.092533549999999</v>
      </c>
      <c r="F93" s="4">
        <v>35155</v>
      </c>
      <c r="G93" s="144">
        <f t="shared" ref="G93" si="89">AVERAGE(D275:D277)</f>
        <v>257.91158650000006</v>
      </c>
    </row>
    <row r="94" spans="1:7" x14ac:dyDescent="0.25">
      <c r="A94" s="143">
        <v>29586</v>
      </c>
      <c r="C94">
        <v>89.143631580000005</v>
      </c>
      <c r="D94">
        <f t="shared" si="61"/>
        <v>89.143631580000005</v>
      </c>
      <c r="F94" s="4">
        <v>35246</v>
      </c>
      <c r="G94" s="144">
        <f t="shared" ref="G94" si="90">AVERAGE(D278:D280)</f>
        <v>259.54702773333332</v>
      </c>
    </row>
    <row r="95" spans="1:7" x14ac:dyDescent="0.25">
      <c r="A95" s="143">
        <v>29617</v>
      </c>
      <c r="C95">
        <v>89.684160969999994</v>
      </c>
      <c r="D95">
        <f t="shared" si="61"/>
        <v>89.684160969999994</v>
      </c>
      <c r="F95" s="4">
        <v>35338</v>
      </c>
      <c r="G95" s="144">
        <f t="shared" ref="G95" si="91">AVERAGE(D281:D283)</f>
        <v>262.44640606666667</v>
      </c>
    </row>
    <row r="96" spans="1:7" x14ac:dyDescent="0.25">
      <c r="A96" s="143">
        <v>29645</v>
      </c>
      <c r="C96">
        <v>90.097230519999997</v>
      </c>
      <c r="D96">
        <f t="shared" si="61"/>
        <v>90.097230519999997</v>
      </c>
      <c r="F96" s="4">
        <v>35430</v>
      </c>
      <c r="G96" s="144">
        <f t="shared" ref="G96" si="92">AVERAGE(D284:D286)</f>
        <v>265.71402879999999</v>
      </c>
    </row>
    <row r="97" spans="1:7" x14ac:dyDescent="0.25">
      <c r="A97" s="143">
        <v>29676</v>
      </c>
      <c r="C97">
        <v>90.708905250000001</v>
      </c>
      <c r="D97">
        <f t="shared" si="61"/>
        <v>90.708905250000001</v>
      </c>
      <c r="F97" s="4">
        <v>35520</v>
      </c>
      <c r="G97" s="144">
        <f t="shared" ref="G97" si="93">AVERAGE(D287:D289)</f>
        <v>268.84973566666667</v>
      </c>
    </row>
    <row r="98" spans="1:7" x14ac:dyDescent="0.25">
      <c r="A98" s="143">
        <v>29706</v>
      </c>
      <c r="C98">
        <v>91.575026339999994</v>
      </c>
      <c r="D98">
        <f t="shared" si="61"/>
        <v>91.575026339999994</v>
      </c>
      <c r="F98" s="4">
        <v>35611</v>
      </c>
      <c r="G98" s="144">
        <f t="shared" ref="G98" si="94">AVERAGE(D290:D292)</f>
        <v>270.34696789999998</v>
      </c>
    </row>
    <row r="99" spans="1:7" x14ac:dyDescent="0.25">
      <c r="A99" s="143">
        <v>29737</v>
      </c>
      <c r="C99">
        <v>92.273551319999996</v>
      </c>
      <c r="D99">
        <f t="shared" si="61"/>
        <v>92.273551319999996</v>
      </c>
      <c r="F99" s="4">
        <v>35703</v>
      </c>
      <c r="G99" s="144">
        <f t="shared" ref="G99" si="95">AVERAGE(D293:D295)</f>
        <v>274.33856689999999</v>
      </c>
    </row>
    <row r="100" spans="1:7" x14ac:dyDescent="0.25">
      <c r="A100" s="143">
        <v>29767</v>
      </c>
      <c r="C100">
        <v>93.012284870000002</v>
      </c>
      <c r="D100">
        <f t="shared" si="61"/>
        <v>93.012284870000002</v>
      </c>
      <c r="F100" s="4">
        <v>35795</v>
      </c>
      <c r="G100" s="144">
        <f t="shared" ref="G100" si="96">AVERAGE(D296:D298)</f>
        <v>278.23302489999998</v>
      </c>
    </row>
    <row r="101" spans="1:7" x14ac:dyDescent="0.25">
      <c r="A101" s="143">
        <v>29798</v>
      </c>
      <c r="C101">
        <v>93.532680150000004</v>
      </c>
      <c r="D101">
        <f t="shared" si="61"/>
        <v>93.532680150000004</v>
      </c>
      <c r="F101" s="4">
        <v>35885</v>
      </c>
      <c r="G101" s="144">
        <f t="shared" ref="G101" si="97">AVERAGE(D299:D301)</f>
        <v>283.61915090000002</v>
      </c>
    </row>
    <row r="102" spans="1:7" x14ac:dyDescent="0.25">
      <c r="A102" s="143">
        <v>29829</v>
      </c>
      <c r="C102">
        <v>96.670577140000006</v>
      </c>
      <c r="D102">
        <f t="shared" si="61"/>
        <v>96.670577140000006</v>
      </c>
      <c r="F102" s="4">
        <v>35976</v>
      </c>
      <c r="G102" s="144">
        <f t="shared" ref="G102" si="98">AVERAGE(D302:D304)</f>
        <v>285.90420153333326</v>
      </c>
    </row>
    <row r="103" spans="1:7" x14ac:dyDescent="0.25">
      <c r="A103" s="143">
        <v>29859</v>
      </c>
      <c r="C103">
        <v>97.209277729999997</v>
      </c>
      <c r="D103">
        <f t="shared" si="61"/>
        <v>97.209277729999997</v>
      </c>
      <c r="F103" s="4">
        <v>36068</v>
      </c>
      <c r="G103" s="144">
        <f t="shared" ref="G103" si="99">AVERAGE(D305:D307)</f>
        <v>288.45383726666665</v>
      </c>
    </row>
    <row r="104" spans="1:7" x14ac:dyDescent="0.25">
      <c r="A104" s="143">
        <v>29890</v>
      </c>
      <c r="C104">
        <v>98.045995840000003</v>
      </c>
      <c r="D104">
        <f t="shared" si="61"/>
        <v>98.045995840000003</v>
      </c>
      <c r="F104" s="4">
        <v>36160</v>
      </c>
      <c r="G104" s="144">
        <f t="shared" ref="G104" si="100">AVERAGE(D308:D310)</f>
        <v>290.61194280000001</v>
      </c>
    </row>
    <row r="105" spans="1:7" x14ac:dyDescent="0.25">
      <c r="A105" s="143">
        <v>29920</v>
      </c>
      <c r="C105">
        <v>98.139259659999993</v>
      </c>
      <c r="D105">
        <f t="shared" si="61"/>
        <v>98.139259659999993</v>
      </c>
      <c r="F105" s="4">
        <v>36250</v>
      </c>
      <c r="G105" s="144">
        <f t="shared" ref="G105" si="101">AVERAGE(D311:D313)</f>
        <v>296.61848263333331</v>
      </c>
    </row>
    <row r="106" spans="1:7" x14ac:dyDescent="0.25">
      <c r="A106" s="143">
        <v>29951</v>
      </c>
      <c r="C106">
        <v>98.666707410000001</v>
      </c>
      <c r="D106">
        <f t="shared" si="61"/>
        <v>98.666707410000001</v>
      </c>
      <c r="F106" s="4">
        <v>36341</v>
      </c>
      <c r="G106" s="144">
        <f t="shared" ref="G106" si="102">AVERAGE(D314:D316)</f>
        <v>297.77132403333331</v>
      </c>
    </row>
    <row r="107" spans="1:7" x14ac:dyDescent="0.25">
      <c r="A107" s="143">
        <v>29982</v>
      </c>
      <c r="C107">
        <v>99.480150449999996</v>
      </c>
      <c r="D107">
        <f t="shared" si="61"/>
        <v>99.480150449999996</v>
      </c>
      <c r="F107" s="4">
        <v>36433</v>
      </c>
      <c r="G107" s="144">
        <f t="shared" ref="G107" si="103">AVERAGE(D317:D319)</f>
        <v>300.56139383333334</v>
      </c>
    </row>
    <row r="108" spans="1:7" x14ac:dyDescent="0.25">
      <c r="A108" s="143">
        <v>30010</v>
      </c>
      <c r="C108">
        <v>100.5250494</v>
      </c>
      <c r="D108">
        <f t="shared" si="61"/>
        <v>100.5250494</v>
      </c>
      <c r="F108" s="4">
        <v>36525</v>
      </c>
      <c r="G108" s="144">
        <f t="shared" ref="G108" si="104">AVERAGE(D320:D322)</f>
        <v>306.1916243</v>
      </c>
    </row>
    <row r="109" spans="1:7" x14ac:dyDescent="0.25">
      <c r="A109" s="143">
        <v>30041</v>
      </c>
      <c r="C109">
        <v>101.4483863</v>
      </c>
      <c r="D109">
        <f t="shared" si="61"/>
        <v>101.4483863</v>
      </c>
      <c r="F109" s="4">
        <v>36616</v>
      </c>
      <c r="G109" s="144">
        <f t="shared" ref="G109" si="105">AVERAGE(D323:D325)</f>
        <v>305.66666666666669</v>
      </c>
    </row>
    <row r="110" spans="1:7" x14ac:dyDescent="0.25">
      <c r="A110" s="143">
        <v>30071</v>
      </c>
      <c r="C110">
        <v>101.436503</v>
      </c>
      <c r="D110">
        <f t="shared" si="61"/>
        <v>101.436503</v>
      </c>
      <c r="F110" s="4">
        <v>36707</v>
      </c>
      <c r="G110" s="144">
        <f t="shared" ref="G110" si="106">AVERAGE(D326:D328)</f>
        <v>311</v>
      </c>
    </row>
    <row r="111" spans="1:7" x14ac:dyDescent="0.25">
      <c r="A111" s="143">
        <v>30102</v>
      </c>
      <c r="C111">
        <v>102.40453359999999</v>
      </c>
      <c r="D111">
        <f t="shared" si="61"/>
        <v>102.40453359999999</v>
      </c>
      <c r="F111" s="4">
        <v>36799</v>
      </c>
      <c r="G111" s="144">
        <f t="shared" ref="G111" si="107">AVERAGE(D329:D331)</f>
        <v>315.33333333333331</v>
      </c>
    </row>
    <row r="112" spans="1:7" x14ac:dyDescent="0.25">
      <c r="A112" s="143">
        <v>30132</v>
      </c>
      <c r="C112">
        <v>102.86130559999999</v>
      </c>
      <c r="D112">
        <f t="shared" si="61"/>
        <v>102.86130559999999</v>
      </c>
      <c r="F112" s="4">
        <v>36891</v>
      </c>
      <c r="G112" s="144">
        <f t="shared" ref="G112" si="108">AVERAGE(D332:D334)</f>
        <v>321</v>
      </c>
    </row>
    <row r="113" spans="1:7" x14ac:dyDescent="0.25">
      <c r="A113" s="143">
        <v>30163</v>
      </c>
      <c r="C113">
        <v>104.08598670000001</v>
      </c>
      <c r="D113">
        <f t="shared" si="61"/>
        <v>104.08598670000001</v>
      </c>
      <c r="F113" s="4">
        <v>36981</v>
      </c>
      <c r="G113" s="144">
        <f t="shared" ref="G113" si="109">AVERAGE(D335:D337)</f>
        <v>325</v>
      </c>
    </row>
    <row r="114" spans="1:7" x14ac:dyDescent="0.25">
      <c r="A114" s="143">
        <v>30194</v>
      </c>
      <c r="C114">
        <v>104.29859399999999</v>
      </c>
      <c r="D114">
        <f t="shared" si="61"/>
        <v>104.29859399999999</v>
      </c>
      <c r="F114" s="4">
        <v>37072</v>
      </c>
      <c r="G114" s="144">
        <f t="shared" ref="G114" si="110">AVERAGE(D338:D340)</f>
        <v>328.33333333333331</v>
      </c>
    </row>
    <row r="115" spans="1:7" x14ac:dyDescent="0.25">
      <c r="A115" s="143">
        <v>30224</v>
      </c>
      <c r="C115">
        <v>104.47070909999999</v>
      </c>
      <c r="D115">
        <f t="shared" si="61"/>
        <v>104.47070909999999</v>
      </c>
      <c r="F115" s="4">
        <v>37164</v>
      </c>
      <c r="G115" s="144">
        <f t="shared" ref="G115" si="111">AVERAGE(D341:D343)</f>
        <v>330.66666666666669</v>
      </c>
    </row>
    <row r="116" spans="1:7" x14ac:dyDescent="0.25">
      <c r="A116" s="143">
        <v>30255</v>
      </c>
      <c r="C116">
        <v>104.9832311</v>
      </c>
      <c r="D116">
        <f t="shared" si="61"/>
        <v>104.9832311</v>
      </c>
      <c r="F116" s="4">
        <v>37256</v>
      </c>
      <c r="G116" s="144">
        <f t="shared" ref="G116" si="112">AVERAGE(D344:D346)</f>
        <v>334.33333333333331</v>
      </c>
    </row>
    <row r="117" spans="1:7" x14ac:dyDescent="0.25">
      <c r="A117" s="143">
        <v>30285</v>
      </c>
      <c r="C117">
        <v>106.48536060000001</v>
      </c>
      <c r="D117">
        <f t="shared" si="61"/>
        <v>106.48536060000001</v>
      </c>
      <c r="F117" s="4">
        <v>37346</v>
      </c>
      <c r="G117" s="144">
        <f t="shared" ref="G117" si="113">AVERAGE(D347:D349)</f>
        <v>335.33333333333331</v>
      </c>
    </row>
    <row r="118" spans="1:7" x14ac:dyDescent="0.25">
      <c r="A118" s="143">
        <v>30316</v>
      </c>
      <c r="C118">
        <v>106.62782780000001</v>
      </c>
      <c r="D118">
        <f t="shared" si="61"/>
        <v>106.62782780000001</v>
      </c>
      <c r="F118" s="4">
        <v>37437</v>
      </c>
      <c r="G118" s="144">
        <f t="shared" ref="G118" si="114">AVERAGE(D350:D352)</f>
        <v>339.66666666666669</v>
      </c>
    </row>
    <row r="119" spans="1:7" x14ac:dyDescent="0.25">
      <c r="A119" s="143">
        <v>30347</v>
      </c>
      <c r="C119">
        <v>108.222088</v>
      </c>
      <c r="D119">
        <f t="shared" si="61"/>
        <v>108.222088</v>
      </c>
      <c r="F119" s="4">
        <v>37529</v>
      </c>
      <c r="G119" s="144">
        <f t="shared" ref="G119" si="115">AVERAGE(D353:D355)</f>
        <v>342</v>
      </c>
    </row>
    <row r="120" spans="1:7" x14ac:dyDescent="0.25">
      <c r="A120" s="143">
        <v>30375</v>
      </c>
      <c r="C120">
        <v>109.6860147</v>
      </c>
      <c r="D120">
        <f t="shared" si="61"/>
        <v>109.6860147</v>
      </c>
      <c r="F120" s="4">
        <v>37621</v>
      </c>
      <c r="G120" s="144">
        <f t="shared" ref="G120" si="116">AVERAGE(D356:D358)</f>
        <v>343</v>
      </c>
    </row>
    <row r="121" spans="1:7" x14ac:dyDescent="0.25">
      <c r="A121" s="143">
        <v>30406</v>
      </c>
      <c r="C121">
        <v>109.5891615</v>
      </c>
      <c r="D121">
        <f t="shared" si="61"/>
        <v>109.5891615</v>
      </c>
      <c r="F121" s="4">
        <v>37711</v>
      </c>
      <c r="G121" s="144">
        <f t="shared" ref="G121" si="117">AVERAGE(D359:D361)</f>
        <v>345.33333333333331</v>
      </c>
    </row>
    <row r="122" spans="1:7" x14ac:dyDescent="0.25">
      <c r="A122" s="143">
        <v>30436</v>
      </c>
      <c r="C122">
        <v>110.3229896</v>
      </c>
      <c r="D122">
        <f t="shared" si="61"/>
        <v>110.3229896</v>
      </c>
      <c r="F122" s="4">
        <v>37802</v>
      </c>
      <c r="G122" s="144">
        <f t="shared" ref="G122" si="118">AVERAGE(D362:D364)</f>
        <v>349.33333333333331</v>
      </c>
    </row>
    <row r="123" spans="1:7" x14ac:dyDescent="0.25">
      <c r="A123" s="143">
        <v>30467</v>
      </c>
      <c r="C123">
        <v>111.6466008</v>
      </c>
      <c r="D123">
        <f t="shared" si="61"/>
        <v>111.6466008</v>
      </c>
      <c r="F123" s="4">
        <v>37894</v>
      </c>
      <c r="G123" s="144">
        <f t="shared" ref="G123" si="119">AVERAGE(D365:D367)</f>
        <v>352.66666666666669</v>
      </c>
    </row>
    <row r="124" spans="1:7" x14ac:dyDescent="0.25">
      <c r="A124" s="143">
        <v>30497</v>
      </c>
      <c r="C124">
        <v>112.2131079</v>
      </c>
      <c r="D124">
        <f t="shared" si="61"/>
        <v>112.2131079</v>
      </c>
      <c r="F124" s="4">
        <v>37986</v>
      </c>
      <c r="G124" s="144">
        <f t="shared" ref="G124" si="120">AVERAGE(D368:D370)</f>
        <v>356.66666666666669</v>
      </c>
    </row>
    <row r="125" spans="1:7" x14ac:dyDescent="0.25">
      <c r="A125" s="143">
        <v>30528</v>
      </c>
      <c r="C125">
        <v>112.9580382</v>
      </c>
      <c r="D125">
        <f t="shared" si="61"/>
        <v>112.9580382</v>
      </c>
      <c r="F125" s="4">
        <v>38077</v>
      </c>
      <c r="G125" s="144">
        <f t="shared" ref="G125" si="121">AVERAGE(D371:D373)</f>
        <v>358</v>
      </c>
    </row>
    <row r="126" spans="1:7" x14ac:dyDescent="0.25">
      <c r="A126" s="143">
        <v>30559</v>
      </c>
      <c r="C126">
        <v>113.3872033</v>
      </c>
      <c r="D126">
        <f t="shared" si="61"/>
        <v>113.3872033</v>
      </c>
      <c r="F126" s="4">
        <v>38168</v>
      </c>
      <c r="G126" s="144">
        <f t="shared" ref="G126" si="122">AVERAGE(D374:D376)</f>
        <v>364.33333333333331</v>
      </c>
    </row>
    <row r="127" spans="1:7" x14ac:dyDescent="0.25">
      <c r="A127" s="143">
        <v>30589</v>
      </c>
      <c r="C127">
        <v>113.79226509999999</v>
      </c>
      <c r="D127">
        <f t="shared" si="61"/>
        <v>113.79226509999999</v>
      </c>
      <c r="F127" s="4">
        <v>38260</v>
      </c>
      <c r="G127" s="144">
        <f t="shared" ref="G127" si="123">AVERAGE(D377:D379)</f>
        <v>368.66666666666669</v>
      </c>
    </row>
    <row r="128" spans="1:7" x14ac:dyDescent="0.25">
      <c r="A128" s="143">
        <v>30620</v>
      </c>
      <c r="C128">
        <v>114.4379727</v>
      </c>
      <c r="D128">
        <f t="shared" si="61"/>
        <v>114.4379727</v>
      </c>
      <c r="F128" s="4">
        <v>38352</v>
      </c>
      <c r="G128" s="144">
        <f t="shared" ref="G128" si="124">AVERAGE(D380:D382)</f>
        <v>373.33333333333331</v>
      </c>
    </row>
    <row r="129" spans="1:7" x14ac:dyDescent="0.25">
      <c r="A129" s="143">
        <v>30650</v>
      </c>
      <c r="C129">
        <v>114.6845639</v>
      </c>
      <c r="D129">
        <f t="shared" si="61"/>
        <v>114.6845639</v>
      </c>
      <c r="F129" s="4">
        <v>38442</v>
      </c>
      <c r="G129" s="144">
        <f t="shared" ref="G129" si="125">AVERAGE(D383:D385)</f>
        <v>376</v>
      </c>
    </row>
    <row r="130" spans="1:7" x14ac:dyDescent="0.25">
      <c r="A130" s="143">
        <v>30681</v>
      </c>
      <c r="C130">
        <v>115.5784022</v>
      </c>
      <c r="D130">
        <f t="shared" ref="D130:D193" si="126">C130</f>
        <v>115.5784022</v>
      </c>
      <c r="F130" s="4">
        <v>38533</v>
      </c>
      <c r="G130" s="144">
        <f t="shared" ref="G130" si="127">AVERAGE(D386:D388)</f>
        <v>380</v>
      </c>
    </row>
    <row r="131" spans="1:7" x14ac:dyDescent="0.25">
      <c r="A131" s="143">
        <v>30712</v>
      </c>
      <c r="C131">
        <v>115.7991964</v>
      </c>
      <c r="D131">
        <f t="shared" si="126"/>
        <v>115.7991964</v>
      </c>
      <c r="F131" s="4">
        <v>38625</v>
      </c>
      <c r="G131" s="144">
        <f t="shared" ref="G131" si="128">AVERAGE(D389:D391)</f>
        <v>386.33333333333331</v>
      </c>
    </row>
    <row r="132" spans="1:7" x14ac:dyDescent="0.25">
      <c r="A132" s="143">
        <v>30741</v>
      </c>
      <c r="C132">
        <v>116.62739980000001</v>
      </c>
      <c r="D132">
        <f t="shared" si="126"/>
        <v>116.62739980000001</v>
      </c>
      <c r="F132" s="4">
        <v>38717</v>
      </c>
      <c r="G132" s="144">
        <f t="shared" ref="G132" si="129">AVERAGE(D392:D394)</f>
        <v>389.66666666666669</v>
      </c>
    </row>
    <row r="133" spans="1:7" x14ac:dyDescent="0.25">
      <c r="A133" s="143">
        <v>30772</v>
      </c>
      <c r="C133">
        <v>115.94331440000001</v>
      </c>
      <c r="D133">
        <f t="shared" si="126"/>
        <v>115.94331440000001</v>
      </c>
      <c r="F133" s="4">
        <v>38807</v>
      </c>
      <c r="G133" s="144">
        <f t="shared" ref="G133" si="130">AVERAGE(D395:D397)</f>
        <v>396</v>
      </c>
    </row>
    <row r="134" spans="1:7" x14ac:dyDescent="0.25">
      <c r="A134" s="143">
        <v>30802</v>
      </c>
      <c r="C134">
        <v>116.6629626</v>
      </c>
      <c r="D134">
        <f t="shared" si="126"/>
        <v>116.6629626</v>
      </c>
      <c r="F134" s="4">
        <v>38898</v>
      </c>
      <c r="G134" s="144">
        <f t="shared" ref="G134" si="131">AVERAGE(D398:D400)</f>
        <v>398.66666666666669</v>
      </c>
    </row>
    <row r="135" spans="1:7" x14ac:dyDescent="0.25">
      <c r="A135" s="143">
        <v>30833</v>
      </c>
      <c r="C135">
        <v>117.4610672</v>
      </c>
      <c r="D135">
        <f t="shared" si="126"/>
        <v>117.4610672</v>
      </c>
      <c r="F135" s="4">
        <v>38990</v>
      </c>
      <c r="G135" s="144">
        <f t="shared" ref="G135" si="132">AVERAGE(D401:D403)</f>
        <v>401</v>
      </c>
    </row>
    <row r="136" spans="1:7" x14ac:dyDescent="0.25">
      <c r="A136" s="143">
        <v>30863</v>
      </c>
      <c r="C136">
        <v>118.0447951</v>
      </c>
      <c r="D136">
        <f t="shared" si="126"/>
        <v>118.0447951</v>
      </c>
      <c r="F136" s="4">
        <v>39082</v>
      </c>
      <c r="G136" s="144">
        <f t="shared" ref="G136" si="133">AVERAGE(D404:D406)</f>
        <v>407.66666666666669</v>
      </c>
    </row>
    <row r="137" spans="1:7" x14ac:dyDescent="0.25">
      <c r="A137" s="143">
        <v>30894</v>
      </c>
      <c r="C137">
        <v>119.057575</v>
      </c>
      <c r="D137">
        <f t="shared" si="126"/>
        <v>119.057575</v>
      </c>
      <c r="F137" s="4">
        <v>39172</v>
      </c>
      <c r="G137" s="144">
        <f t="shared" ref="G137" si="134">AVERAGE(D407:D409)</f>
        <v>421.33333333333331</v>
      </c>
    </row>
    <row r="138" spans="1:7" x14ac:dyDescent="0.25">
      <c r="A138" s="143">
        <v>30925</v>
      </c>
      <c r="C138">
        <v>120.0000957</v>
      </c>
      <c r="D138">
        <f t="shared" si="126"/>
        <v>120.0000957</v>
      </c>
      <c r="F138" s="4">
        <v>39263</v>
      </c>
      <c r="G138" s="144">
        <f t="shared" ref="G138" si="135">AVERAGE(D410:D412)</f>
        <v>416</v>
      </c>
    </row>
    <row r="139" spans="1:7" x14ac:dyDescent="0.25">
      <c r="A139" s="143">
        <v>30955</v>
      </c>
      <c r="C139">
        <v>121.16111119999999</v>
      </c>
      <c r="D139">
        <f t="shared" si="126"/>
        <v>121.16111119999999</v>
      </c>
      <c r="F139" s="4">
        <v>39355</v>
      </c>
      <c r="G139" s="144">
        <f t="shared" ref="G139" si="136">AVERAGE(D413:D415)</f>
        <v>421.33333333333331</v>
      </c>
    </row>
    <row r="140" spans="1:7" x14ac:dyDescent="0.25">
      <c r="A140" s="143">
        <v>30986</v>
      </c>
      <c r="C140">
        <v>124.1253036</v>
      </c>
      <c r="D140">
        <f t="shared" si="126"/>
        <v>124.1253036</v>
      </c>
      <c r="F140" s="4">
        <v>39447</v>
      </c>
      <c r="G140" s="144">
        <f t="shared" ref="G140" si="137">AVERAGE(D416:D418)</f>
        <v>423.66666666666669</v>
      </c>
    </row>
    <row r="141" spans="1:7" x14ac:dyDescent="0.25">
      <c r="A141" s="143">
        <v>31016</v>
      </c>
      <c r="C141">
        <v>121.9812383</v>
      </c>
      <c r="D141">
        <f t="shared" si="126"/>
        <v>121.9812383</v>
      </c>
      <c r="F141" s="4">
        <v>39538</v>
      </c>
      <c r="G141" s="144">
        <f t="shared" ref="G141" si="138">AVERAGE(D419:D421)</f>
        <v>441.33333333333331</v>
      </c>
    </row>
    <row r="142" spans="1:7" x14ac:dyDescent="0.25">
      <c r="A142" s="143">
        <v>31047</v>
      </c>
      <c r="C142">
        <v>123.65586740000001</v>
      </c>
      <c r="D142">
        <f t="shared" si="126"/>
        <v>123.65586740000001</v>
      </c>
      <c r="F142" s="4">
        <v>39629</v>
      </c>
      <c r="G142" s="144">
        <f t="shared" ref="G142" si="139">AVERAGE(D422:D424)</f>
        <v>431.66666666666669</v>
      </c>
    </row>
    <row r="143" spans="1:7" x14ac:dyDescent="0.25">
      <c r="A143" s="143">
        <v>31078</v>
      </c>
      <c r="C143">
        <v>124.99442070000001</v>
      </c>
      <c r="D143">
        <f t="shared" si="126"/>
        <v>124.99442070000001</v>
      </c>
      <c r="F143" s="4">
        <v>39721</v>
      </c>
      <c r="G143" s="144">
        <f t="shared" ref="G143" si="140">AVERAGE(D425:D427)</f>
        <v>434</v>
      </c>
    </row>
    <row r="144" spans="1:7" x14ac:dyDescent="0.25">
      <c r="A144" s="143">
        <v>31106</v>
      </c>
      <c r="C144">
        <v>125.68946219999999</v>
      </c>
      <c r="D144">
        <f t="shared" si="126"/>
        <v>125.68946219999999</v>
      </c>
      <c r="F144" s="4">
        <v>39813</v>
      </c>
      <c r="G144" s="144">
        <f t="shared" ref="G144" si="141">AVERAGE(D428:D430)</f>
        <v>435</v>
      </c>
    </row>
    <row r="145" spans="1:7" x14ac:dyDescent="0.25">
      <c r="A145" s="143">
        <v>31137</v>
      </c>
      <c r="C145">
        <v>127.2028167</v>
      </c>
      <c r="D145">
        <f t="shared" si="126"/>
        <v>127.2028167</v>
      </c>
      <c r="F145" s="4">
        <v>39903</v>
      </c>
      <c r="G145" s="144">
        <f t="shared" ref="G145" si="142">AVERAGE(D431:D433)</f>
        <v>429.33333333333331</v>
      </c>
    </row>
    <row r="146" spans="1:7" x14ac:dyDescent="0.25">
      <c r="A146" s="143">
        <v>31167</v>
      </c>
      <c r="C146">
        <v>128.36733090000001</v>
      </c>
      <c r="D146">
        <f t="shared" si="126"/>
        <v>128.36733090000001</v>
      </c>
      <c r="F146" s="4">
        <v>39994</v>
      </c>
      <c r="G146" s="144">
        <f t="shared" ref="G146" si="143">AVERAGE(D434:D436)</f>
        <v>436.33333333333331</v>
      </c>
    </row>
    <row r="147" spans="1:7" x14ac:dyDescent="0.25">
      <c r="A147" s="143">
        <v>31198</v>
      </c>
      <c r="C147">
        <v>128.11690720000001</v>
      </c>
      <c r="D147">
        <f t="shared" si="126"/>
        <v>128.11690720000001</v>
      </c>
      <c r="F147" s="4">
        <v>40086</v>
      </c>
      <c r="G147" s="144">
        <f t="shared" ref="G147" si="144">AVERAGE(D437:D439)</f>
        <v>436</v>
      </c>
    </row>
    <row r="148" spans="1:7" x14ac:dyDescent="0.25">
      <c r="A148" s="143">
        <v>31228</v>
      </c>
      <c r="C148">
        <v>129.14788630000001</v>
      </c>
      <c r="D148">
        <f t="shared" si="126"/>
        <v>129.14788630000001</v>
      </c>
      <c r="F148" s="4">
        <v>40178</v>
      </c>
      <c r="G148" s="144">
        <f t="shared" ref="G148" si="145">AVERAGE(D440:D442)</f>
        <v>438.33333333333331</v>
      </c>
    </row>
    <row r="149" spans="1:7" x14ac:dyDescent="0.25">
      <c r="A149" s="143">
        <v>31259</v>
      </c>
      <c r="C149">
        <v>129.62102580000001</v>
      </c>
      <c r="D149">
        <f t="shared" si="126"/>
        <v>129.62102580000001</v>
      </c>
      <c r="F149" s="4">
        <v>40268</v>
      </c>
      <c r="G149" s="144">
        <f t="shared" ref="G149" si="146">AVERAGE(D443:D445)</f>
        <v>441.33333333333331</v>
      </c>
    </row>
    <row r="150" spans="1:7" x14ac:dyDescent="0.25">
      <c r="A150" s="143">
        <v>31290</v>
      </c>
      <c r="C150">
        <v>130.8548399</v>
      </c>
      <c r="D150">
        <f t="shared" si="126"/>
        <v>130.8548399</v>
      </c>
      <c r="F150" s="4">
        <v>40359</v>
      </c>
      <c r="G150" s="144">
        <f t="shared" ref="G150" si="147">AVERAGE(D446:D448)</f>
        <v>443.33333333333331</v>
      </c>
    </row>
    <row r="151" spans="1:7" x14ac:dyDescent="0.25">
      <c r="A151" s="143">
        <v>31320</v>
      </c>
      <c r="C151">
        <v>133.63378700000001</v>
      </c>
      <c r="D151">
        <f t="shared" si="126"/>
        <v>133.63378700000001</v>
      </c>
      <c r="F151" s="4">
        <v>40451</v>
      </c>
      <c r="G151" s="144">
        <f t="shared" ref="G151" si="148">AVERAGE(D449:D451)</f>
        <v>445</v>
      </c>
    </row>
    <row r="152" spans="1:7" x14ac:dyDescent="0.25">
      <c r="A152" s="143">
        <v>31351</v>
      </c>
      <c r="C152">
        <v>132.26032420000001</v>
      </c>
      <c r="D152">
        <f t="shared" si="126"/>
        <v>132.26032420000001</v>
      </c>
      <c r="F152" s="4">
        <v>40543</v>
      </c>
      <c r="G152" s="144">
        <f t="shared" ref="G152" si="149">AVERAGE(D452:D454)</f>
        <v>448</v>
      </c>
    </row>
    <row r="153" spans="1:7" x14ac:dyDescent="0.25">
      <c r="A153" s="143">
        <v>31381</v>
      </c>
      <c r="C153">
        <v>133.33455470000001</v>
      </c>
      <c r="D153">
        <f t="shared" si="126"/>
        <v>133.33455470000001</v>
      </c>
      <c r="F153" s="4">
        <v>40633</v>
      </c>
      <c r="G153" s="144">
        <f t="shared" ref="G153" si="150">AVERAGE(D455:D457)</f>
        <v>453</v>
      </c>
    </row>
    <row r="154" spans="1:7" x14ac:dyDescent="0.25">
      <c r="A154" s="143">
        <v>31412</v>
      </c>
      <c r="C154">
        <v>134.698858</v>
      </c>
      <c r="D154">
        <f t="shared" si="126"/>
        <v>134.698858</v>
      </c>
      <c r="F154" s="4">
        <v>40724</v>
      </c>
      <c r="G154" s="144">
        <f t="shared" ref="G154" si="151">AVERAGE(D458:D460)</f>
        <v>454</v>
      </c>
    </row>
    <row r="155" spans="1:7" x14ac:dyDescent="0.25">
      <c r="A155" s="143">
        <v>31443</v>
      </c>
      <c r="C155">
        <v>134.82334520000001</v>
      </c>
      <c r="D155">
        <f t="shared" si="126"/>
        <v>134.82334520000001</v>
      </c>
      <c r="F155" s="4">
        <v>40816</v>
      </c>
      <c r="G155" s="144">
        <f t="shared" ref="G155" si="152">AVERAGE(D461:D463)</f>
        <v>454.66666666666669</v>
      </c>
    </row>
    <row r="156" spans="1:7" x14ac:dyDescent="0.25">
      <c r="A156" s="143">
        <v>31471</v>
      </c>
      <c r="C156">
        <v>135.69506340000001</v>
      </c>
      <c r="D156">
        <f t="shared" si="126"/>
        <v>135.69506340000001</v>
      </c>
      <c r="F156" s="4">
        <v>40908</v>
      </c>
      <c r="G156" s="144">
        <f t="shared" ref="G156" si="153">AVERAGE(D464:D466)</f>
        <v>456.66666666666669</v>
      </c>
    </row>
    <row r="157" spans="1:7" x14ac:dyDescent="0.25">
      <c r="A157" s="143">
        <v>31502</v>
      </c>
      <c r="C157">
        <v>137.18363930000001</v>
      </c>
      <c r="D157">
        <f t="shared" si="126"/>
        <v>137.18363930000001</v>
      </c>
      <c r="F157" s="4">
        <v>40999</v>
      </c>
      <c r="G157" s="144">
        <f t="shared" ref="G157" si="154">AVERAGE(D467:D469)</f>
        <v>456.33333333333331</v>
      </c>
    </row>
    <row r="158" spans="1:7" x14ac:dyDescent="0.25">
      <c r="A158" s="143">
        <v>31532</v>
      </c>
      <c r="C158">
        <v>139.07287210000001</v>
      </c>
      <c r="D158">
        <f t="shared" si="126"/>
        <v>139.07287210000001</v>
      </c>
      <c r="F158" s="4">
        <v>41090</v>
      </c>
      <c r="G158" s="144">
        <f t="shared" ref="G158" si="155">AVERAGE(D470:D472)</f>
        <v>460.66666666666669</v>
      </c>
    </row>
    <row r="159" spans="1:7" x14ac:dyDescent="0.25">
      <c r="A159" s="143">
        <v>31563</v>
      </c>
      <c r="C159">
        <v>138.12568160000001</v>
      </c>
      <c r="D159">
        <f t="shared" si="126"/>
        <v>138.12568160000001</v>
      </c>
      <c r="F159" s="4">
        <v>41182</v>
      </c>
      <c r="G159" s="144">
        <f t="shared" ref="G159" si="156">AVERAGE(D473:D475)</f>
        <v>463</v>
      </c>
    </row>
    <row r="160" spans="1:7" x14ac:dyDescent="0.25">
      <c r="A160" s="143">
        <v>31593</v>
      </c>
      <c r="C160">
        <v>139.61897930000001</v>
      </c>
      <c r="D160">
        <f t="shared" si="126"/>
        <v>139.61897930000001</v>
      </c>
      <c r="F160" s="4">
        <v>41274</v>
      </c>
      <c r="G160" s="144">
        <f t="shared" ref="G160" si="157">AVERAGE(D476:D478)</f>
        <v>462</v>
      </c>
    </row>
    <row r="161" spans="1:7" x14ac:dyDescent="0.25">
      <c r="A161" s="143">
        <v>31624</v>
      </c>
      <c r="C161">
        <v>140.32719839999999</v>
      </c>
      <c r="D161">
        <f t="shared" si="126"/>
        <v>140.32719839999999</v>
      </c>
      <c r="F161" s="4">
        <v>41364</v>
      </c>
      <c r="G161" s="144">
        <f t="shared" ref="G161" si="158">AVERAGE(D479:D481)</f>
        <v>459.66666666666669</v>
      </c>
    </row>
    <row r="162" spans="1:7" x14ac:dyDescent="0.25">
      <c r="A162" s="143">
        <v>31655</v>
      </c>
      <c r="C162">
        <v>141.8726048</v>
      </c>
      <c r="D162">
        <f t="shared" si="126"/>
        <v>141.8726048</v>
      </c>
      <c r="F162" s="4">
        <v>41455</v>
      </c>
      <c r="G162" s="144">
        <f t="shared" ref="G162" si="159">AVERAGE(D482:D484)</f>
        <v>470</v>
      </c>
    </row>
    <row r="163" spans="1:7" x14ac:dyDescent="0.25">
      <c r="A163" s="143">
        <v>31685</v>
      </c>
      <c r="C163">
        <v>142.33142599999999</v>
      </c>
      <c r="D163">
        <f t="shared" si="126"/>
        <v>142.33142599999999</v>
      </c>
      <c r="F163" s="4">
        <v>41547</v>
      </c>
      <c r="G163" s="144">
        <f t="shared" ref="G163" si="160">AVERAGE(D485:D487)</f>
        <v>466</v>
      </c>
    </row>
    <row r="164" spans="1:7" x14ac:dyDescent="0.25">
      <c r="A164" s="143">
        <v>31716</v>
      </c>
      <c r="C164">
        <v>143.7119769</v>
      </c>
      <c r="D164">
        <f t="shared" si="126"/>
        <v>143.7119769</v>
      </c>
      <c r="F164" s="4">
        <v>41639</v>
      </c>
      <c r="G164" s="144">
        <f t="shared" ref="G164" si="161">AVERAGE(D488:D490)</f>
        <v>466.66666666666669</v>
      </c>
    </row>
    <row r="165" spans="1:7" x14ac:dyDescent="0.25">
      <c r="A165" s="143">
        <v>31746</v>
      </c>
      <c r="C165">
        <v>144.38285160000001</v>
      </c>
      <c r="D165">
        <f t="shared" si="126"/>
        <v>144.38285160000001</v>
      </c>
      <c r="F165" s="4">
        <v>41729</v>
      </c>
      <c r="G165" s="144">
        <f t="shared" ref="G165" si="162">AVERAGE(D491:D493)</f>
        <v>467.33333333333331</v>
      </c>
    </row>
    <row r="166" spans="1:7" x14ac:dyDescent="0.25">
      <c r="A166" s="143">
        <v>31777</v>
      </c>
      <c r="C166">
        <v>144.62927139999999</v>
      </c>
      <c r="D166">
        <f t="shared" si="126"/>
        <v>144.62927139999999</v>
      </c>
      <c r="F166" s="4">
        <v>41820</v>
      </c>
      <c r="G166" s="144">
        <f t="shared" ref="G166" si="163">AVERAGE(D494:D496)</f>
        <v>469.33333333333331</v>
      </c>
    </row>
    <row r="167" spans="1:7" x14ac:dyDescent="0.25">
      <c r="A167" s="143">
        <v>31808</v>
      </c>
      <c r="C167">
        <v>145.6290813</v>
      </c>
      <c r="D167">
        <f t="shared" si="126"/>
        <v>145.6290813</v>
      </c>
      <c r="F167" s="4">
        <v>41912</v>
      </c>
      <c r="G167" s="144">
        <f t="shared" ref="G167" si="164">AVERAGE(D497:D499)</f>
        <v>470.33333333333331</v>
      </c>
    </row>
    <row r="168" spans="1:7" x14ac:dyDescent="0.25">
      <c r="A168" s="143">
        <v>31836</v>
      </c>
      <c r="C168">
        <v>146.2396463</v>
      </c>
      <c r="D168">
        <f t="shared" si="126"/>
        <v>146.2396463</v>
      </c>
      <c r="F168" s="4">
        <v>42004</v>
      </c>
      <c r="G168" s="144">
        <f t="shared" ref="G168" si="165">AVERAGE(D500:D502)</f>
        <v>476</v>
      </c>
    </row>
    <row r="169" spans="1:7" x14ac:dyDescent="0.25">
      <c r="A169" s="143">
        <v>31867</v>
      </c>
      <c r="C169">
        <v>146.47025099999999</v>
      </c>
      <c r="D169">
        <f t="shared" si="126"/>
        <v>146.47025099999999</v>
      </c>
      <c r="F169" s="4">
        <v>42094</v>
      </c>
      <c r="G169" s="144">
        <f t="shared" ref="G169" si="166">AVERAGE(D503:D505)</f>
        <v>478.33333333333331</v>
      </c>
    </row>
    <row r="170" spans="1:7" x14ac:dyDescent="0.25">
      <c r="A170" s="143">
        <v>31897</v>
      </c>
      <c r="C170">
        <v>148.30097889999999</v>
      </c>
      <c r="D170">
        <f t="shared" si="126"/>
        <v>148.30097889999999</v>
      </c>
      <c r="F170" s="4">
        <v>42185</v>
      </c>
      <c r="G170" s="144">
        <f t="shared" ref="G170" si="167">AVERAGE(D506:D508)</f>
        <v>481.33333333333331</v>
      </c>
    </row>
    <row r="171" spans="1:7" x14ac:dyDescent="0.25">
      <c r="A171" s="143">
        <v>31928</v>
      </c>
      <c r="C171">
        <v>150.0854799</v>
      </c>
      <c r="D171">
        <f t="shared" si="126"/>
        <v>150.0854799</v>
      </c>
      <c r="F171" s="4">
        <v>42277</v>
      </c>
      <c r="G171" s="144">
        <f t="shared" ref="G171" si="168">AVERAGE(D509:D511)</f>
        <v>483.66666666666669</v>
      </c>
    </row>
    <row r="172" spans="1:7" x14ac:dyDescent="0.25">
      <c r="A172" s="143">
        <v>31958</v>
      </c>
      <c r="C172">
        <v>150.7588379</v>
      </c>
      <c r="D172">
        <f t="shared" si="126"/>
        <v>150.7588379</v>
      </c>
      <c r="F172" s="4">
        <v>42369</v>
      </c>
      <c r="G172" s="144">
        <f t="shared" ref="G172" si="169">AVERAGE(D512:D514)</f>
        <v>485</v>
      </c>
    </row>
    <row r="173" spans="1:7" x14ac:dyDescent="0.25">
      <c r="A173" s="143">
        <v>31989</v>
      </c>
      <c r="C173">
        <v>152.02353840000001</v>
      </c>
      <c r="D173">
        <f t="shared" si="126"/>
        <v>152.02353840000001</v>
      </c>
      <c r="F173" s="4">
        <v>42460</v>
      </c>
      <c r="G173" s="144">
        <f t="shared" ref="G173" si="170">AVERAGE(D515:D517)</f>
        <v>489</v>
      </c>
    </row>
    <row r="174" spans="1:7" x14ac:dyDescent="0.25">
      <c r="A174" s="143">
        <v>32020</v>
      </c>
      <c r="C174">
        <v>153.09722869999999</v>
      </c>
      <c r="D174">
        <f t="shared" si="126"/>
        <v>153.09722869999999</v>
      </c>
      <c r="F174" s="4">
        <v>42551</v>
      </c>
      <c r="G174" s="144">
        <f t="shared" ref="G174" si="171">AVERAGE(D518:D520)</f>
        <v>493</v>
      </c>
    </row>
    <row r="175" spans="1:7" x14ac:dyDescent="0.25">
      <c r="A175" s="143">
        <v>32050</v>
      </c>
      <c r="C175">
        <v>153.53114600000001</v>
      </c>
      <c r="D175">
        <f t="shared" si="126"/>
        <v>153.53114600000001</v>
      </c>
      <c r="F175" s="4">
        <v>42643</v>
      </c>
      <c r="G175" s="144">
        <f t="shared" ref="G175" si="172">AVERAGE(D521:D523)</f>
        <v>495.33333333333331</v>
      </c>
    </row>
    <row r="176" spans="1:7" x14ac:dyDescent="0.25">
      <c r="A176" s="143">
        <v>32081</v>
      </c>
      <c r="C176">
        <v>155.07081790000001</v>
      </c>
      <c r="D176">
        <f t="shared" si="126"/>
        <v>155.07081790000001</v>
      </c>
      <c r="F176" s="4">
        <v>42735</v>
      </c>
      <c r="G176" s="144">
        <f t="shared" ref="G176" si="173">AVERAGE(D524:D526)</f>
        <v>497</v>
      </c>
    </row>
    <row r="177" spans="1:7" x14ac:dyDescent="0.25">
      <c r="A177" s="143">
        <v>32111</v>
      </c>
      <c r="C177">
        <v>156.3148688</v>
      </c>
      <c r="D177">
        <f t="shared" si="126"/>
        <v>156.3148688</v>
      </c>
      <c r="F177" s="4">
        <v>42825</v>
      </c>
      <c r="G177" s="144">
        <f t="shared" ref="G177" si="174">AVERAGE(D527:D529)</f>
        <v>499.33333333333331</v>
      </c>
    </row>
    <row r="178" spans="1:7" x14ac:dyDescent="0.25">
      <c r="A178" s="143">
        <v>32142</v>
      </c>
      <c r="C178">
        <v>157.41937050000001</v>
      </c>
      <c r="D178">
        <f t="shared" si="126"/>
        <v>157.41937050000001</v>
      </c>
      <c r="F178" s="4">
        <v>42916</v>
      </c>
      <c r="G178" s="144">
        <f t="shared" ref="G178" si="175">AVERAGE(D530:D532)</f>
        <v>504</v>
      </c>
    </row>
    <row r="179" spans="1:7" x14ac:dyDescent="0.25">
      <c r="A179" s="143">
        <v>32173</v>
      </c>
      <c r="C179">
        <v>158.46891439999999</v>
      </c>
      <c r="D179">
        <f t="shared" si="126"/>
        <v>158.46891439999999</v>
      </c>
      <c r="F179" s="4">
        <v>43008</v>
      </c>
      <c r="G179" s="144">
        <f t="shared" ref="G179" si="176">AVERAGE(D533:D535)</f>
        <v>506.66666666666669</v>
      </c>
    </row>
    <row r="180" spans="1:7" x14ac:dyDescent="0.25">
      <c r="A180" s="143">
        <v>32202</v>
      </c>
      <c r="C180">
        <v>158.85974619999999</v>
      </c>
      <c r="D180">
        <f t="shared" si="126"/>
        <v>158.85974619999999</v>
      </c>
      <c r="F180" s="4">
        <v>43100</v>
      </c>
      <c r="G180" s="144">
        <f t="shared" ref="G180" si="177">AVERAGE(D536:D538)</f>
        <v>509.33333333333331</v>
      </c>
    </row>
    <row r="181" spans="1:7" x14ac:dyDescent="0.25">
      <c r="A181" s="143">
        <v>32233</v>
      </c>
      <c r="C181">
        <v>160.9901461</v>
      </c>
      <c r="D181">
        <f t="shared" si="126"/>
        <v>160.9901461</v>
      </c>
      <c r="F181" s="4">
        <v>43190</v>
      </c>
      <c r="G181" s="144">
        <f t="shared" ref="G181" si="178">AVERAGE(D539:D541)</f>
        <v>514</v>
      </c>
    </row>
    <row r="182" spans="1:7" x14ac:dyDescent="0.25">
      <c r="A182" s="143">
        <v>32263</v>
      </c>
      <c r="C182">
        <v>161.1917042</v>
      </c>
      <c r="D182">
        <f t="shared" si="126"/>
        <v>161.1917042</v>
      </c>
      <c r="F182" s="4">
        <v>43281</v>
      </c>
      <c r="G182" s="144">
        <f t="shared" ref="G182" si="179">AVERAGE(D542:D544)</f>
        <v>515.33333333333337</v>
      </c>
    </row>
    <row r="183" spans="1:7" x14ac:dyDescent="0.25">
      <c r="A183" s="143">
        <v>32294</v>
      </c>
      <c r="C183">
        <v>162.80180970000001</v>
      </c>
      <c r="D183">
        <f t="shared" si="126"/>
        <v>162.80180970000001</v>
      </c>
      <c r="F183" s="4">
        <v>43373</v>
      </c>
      <c r="G183" s="144">
        <f t="shared" ref="G183" si="180">AVERAGE(D545:D547)</f>
        <v>522.33333333333337</v>
      </c>
    </row>
    <row r="184" spans="1:7" x14ac:dyDescent="0.25">
      <c r="A184" s="143">
        <v>32324</v>
      </c>
      <c r="C184">
        <v>163.8541975</v>
      </c>
      <c r="D184">
        <f t="shared" si="126"/>
        <v>163.8541975</v>
      </c>
      <c r="F184" s="4">
        <v>43465</v>
      </c>
      <c r="G184" s="144">
        <f t="shared" ref="G184" si="181">AVERAGE(D548:D550)</f>
        <v>527.33333333333337</v>
      </c>
    </row>
    <row r="185" spans="1:7" x14ac:dyDescent="0.25">
      <c r="A185" s="143">
        <v>32355</v>
      </c>
      <c r="C185">
        <v>165.93757869999999</v>
      </c>
      <c r="D185">
        <f t="shared" si="126"/>
        <v>165.93757869999999</v>
      </c>
      <c r="F185" s="4">
        <v>43555</v>
      </c>
      <c r="G185" s="144">
        <f t="shared" ref="G185" si="182">AVERAGE(D551:D553)</f>
        <v>531</v>
      </c>
    </row>
    <row r="186" spans="1:7" x14ac:dyDescent="0.25">
      <c r="A186" s="143">
        <v>32386</v>
      </c>
      <c r="C186">
        <v>166.27751230000001</v>
      </c>
      <c r="D186">
        <f t="shared" si="126"/>
        <v>166.27751230000001</v>
      </c>
      <c r="F186" s="4">
        <v>43646</v>
      </c>
      <c r="G186" s="144">
        <f t="shared" ref="G186" si="183">AVERAGE(D554:D556)</f>
        <v>535.33333333333337</v>
      </c>
    </row>
    <row r="187" spans="1:7" x14ac:dyDescent="0.25">
      <c r="A187" s="143">
        <v>32416</v>
      </c>
      <c r="C187">
        <v>167.9293437</v>
      </c>
      <c r="D187">
        <f t="shared" si="126"/>
        <v>167.9293437</v>
      </c>
      <c r="F187" s="4">
        <v>43738</v>
      </c>
      <c r="G187" s="144">
        <f t="shared" ref="G187" si="184">AVERAGE(D557:D559)</f>
        <v>542.33333333333337</v>
      </c>
    </row>
    <row r="188" spans="1:7" x14ac:dyDescent="0.25">
      <c r="A188" s="143">
        <v>32447</v>
      </c>
      <c r="C188">
        <v>169.52513930000001</v>
      </c>
      <c r="D188">
        <f t="shared" si="126"/>
        <v>169.52513930000001</v>
      </c>
      <c r="F188" s="4">
        <v>43830</v>
      </c>
      <c r="G188" s="144">
        <f t="shared" ref="G188" si="185">AVERAGE(D560:D562)</f>
        <v>541.33333333333337</v>
      </c>
    </row>
    <row r="189" spans="1:7" x14ac:dyDescent="0.25">
      <c r="A189" s="143">
        <v>32477</v>
      </c>
      <c r="C189">
        <v>171.4397434</v>
      </c>
      <c r="D189">
        <f t="shared" si="126"/>
        <v>171.4397434</v>
      </c>
    </row>
    <row r="190" spans="1:7" x14ac:dyDescent="0.25">
      <c r="A190" s="143">
        <v>32508</v>
      </c>
      <c r="C190">
        <v>174.5690649</v>
      </c>
      <c r="D190">
        <f t="shared" si="126"/>
        <v>174.5690649</v>
      </c>
    </row>
    <row r="191" spans="1:7" x14ac:dyDescent="0.25">
      <c r="A191" s="143">
        <v>32539</v>
      </c>
      <c r="C191">
        <v>173.82474049999999</v>
      </c>
      <c r="D191">
        <f t="shared" si="126"/>
        <v>173.82474049999999</v>
      </c>
    </row>
    <row r="192" spans="1:7" x14ac:dyDescent="0.25">
      <c r="A192" s="143">
        <v>32567</v>
      </c>
      <c r="C192">
        <v>174.568376</v>
      </c>
      <c r="D192">
        <f t="shared" si="126"/>
        <v>174.568376</v>
      </c>
    </row>
    <row r="193" spans="1:4" x14ac:dyDescent="0.25">
      <c r="A193" s="143">
        <v>32598</v>
      </c>
      <c r="C193">
        <v>176.60240759999999</v>
      </c>
      <c r="D193">
        <f t="shared" si="126"/>
        <v>176.60240759999999</v>
      </c>
    </row>
    <row r="194" spans="1:4" x14ac:dyDescent="0.25">
      <c r="A194" s="143">
        <v>32628</v>
      </c>
      <c r="C194">
        <v>178.2110256</v>
      </c>
      <c r="D194">
        <f t="shared" ref="D194:D257" si="186">C194</f>
        <v>178.2110256</v>
      </c>
    </row>
    <row r="195" spans="1:4" x14ac:dyDescent="0.25">
      <c r="A195" s="143">
        <v>32659</v>
      </c>
      <c r="C195">
        <v>178.37426730000001</v>
      </c>
      <c r="D195">
        <f t="shared" si="186"/>
        <v>178.37426730000001</v>
      </c>
    </row>
    <row r="196" spans="1:4" x14ac:dyDescent="0.25">
      <c r="A196" s="143">
        <v>32689</v>
      </c>
      <c r="C196">
        <v>179.56574330000001</v>
      </c>
      <c r="D196">
        <f t="shared" si="186"/>
        <v>179.56574330000001</v>
      </c>
    </row>
    <row r="197" spans="1:4" x14ac:dyDescent="0.25">
      <c r="A197" s="143">
        <v>32720</v>
      </c>
      <c r="C197">
        <v>180.4744216</v>
      </c>
      <c r="D197">
        <f t="shared" si="186"/>
        <v>180.4744216</v>
      </c>
    </row>
    <row r="198" spans="1:4" x14ac:dyDescent="0.25">
      <c r="A198" s="143">
        <v>32751</v>
      </c>
      <c r="C198">
        <v>182.08411849999999</v>
      </c>
      <c r="D198">
        <f t="shared" si="186"/>
        <v>182.08411849999999</v>
      </c>
    </row>
    <row r="199" spans="1:4" x14ac:dyDescent="0.25">
      <c r="A199" s="143">
        <v>32781</v>
      </c>
      <c r="C199">
        <v>185.42630500000001</v>
      </c>
      <c r="D199">
        <f t="shared" si="186"/>
        <v>185.42630500000001</v>
      </c>
    </row>
    <row r="200" spans="1:4" x14ac:dyDescent="0.25">
      <c r="A200" s="143">
        <v>32812</v>
      </c>
      <c r="C200">
        <v>187.5639109</v>
      </c>
      <c r="D200">
        <f t="shared" si="186"/>
        <v>187.5639109</v>
      </c>
    </row>
    <row r="201" spans="1:4" x14ac:dyDescent="0.25">
      <c r="A201" s="143">
        <v>32842</v>
      </c>
      <c r="C201">
        <v>187.1655853</v>
      </c>
      <c r="D201">
        <f t="shared" si="186"/>
        <v>187.1655853</v>
      </c>
    </row>
    <row r="202" spans="1:4" x14ac:dyDescent="0.25">
      <c r="A202" s="143">
        <v>32873</v>
      </c>
      <c r="C202">
        <v>187.9201099</v>
      </c>
      <c r="D202">
        <f t="shared" si="186"/>
        <v>187.9201099</v>
      </c>
    </row>
    <row r="203" spans="1:4" x14ac:dyDescent="0.25">
      <c r="A203" s="143">
        <v>32904</v>
      </c>
      <c r="C203">
        <v>191.21273059999999</v>
      </c>
      <c r="D203">
        <f t="shared" si="186"/>
        <v>191.21273059999999</v>
      </c>
    </row>
    <row r="204" spans="1:4" x14ac:dyDescent="0.25">
      <c r="A204" s="143">
        <v>32932</v>
      </c>
      <c r="C204">
        <v>193.5337208</v>
      </c>
      <c r="D204">
        <f t="shared" si="186"/>
        <v>193.5337208</v>
      </c>
    </row>
    <row r="205" spans="1:4" x14ac:dyDescent="0.25">
      <c r="A205" s="143">
        <v>32963</v>
      </c>
      <c r="C205">
        <v>192.24283700000001</v>
      </c>
      <c r="D205">
        <f t="shared" si="186"/>
        <v>192.24283700000001</v>
      </c>
    </row>
    <row r="206" spans="1:4" x14ac:dyDescent="0.25">
      <c r="A206" s="143">
        <v>32993</v>
      </c>
      <c r="C206">
        <v>195.9059566</v>
      </c>
      <c r="D206">
        <f t="shared" si="186"/>
        <v>195.9059566</v>
      </c>
    </row>
    <row r="207" spans="1:4" x14ac:dyDescent="0.25">
      <c r="A207" s="143">
        <v>33024</v>
      </c>
      <c r="C207">
        <v>198.07646840000001</v>
      </c>
      <c r="D207">
        <f t="shared" si="186"/>
        <v>198.07646840000001</v>
      </c>
    </row>
    <row r="208" spans="1:4" x14ac:dyDescent="0.25">
      <c r="A208" s="143">
        <v>33054</v>
      </c>
      <c r="C208">
        <v>201.17863819999999</v>
      </c>
      <c r="D208">
        <f t="shared" si="186"/>
        <v>201.17863819999999</v>
      </c>
    </row>
    <row r="209" spans="1:4" x14ac:dyDescent="0.25">
      <c r="A209" s="143">
        <v>33085</v>
      </c>
      <c r="C209">
        <v>201.9199246</v>
      </c>
      <c r="D209">
        <f t="shared" si="186"/>
        <v>201.9199246</v>
      </c>
    </row>
    <row r="210" spans="1:4" x14ac:dyDescent="0.25">
      <c r="A210" s="143">
        <v>33116</v>
      </c>
      <c r="C210">
        <v>203.07123669999999</v>
      </c>
      <c r="D210">
        <f t="shared" si="186"/>
        <v>203.07123669999999</v>
      </c>
    </row>
    <row r="211" spans="1:4" x14ac:dyDescent="0.25">
      <c r="A211" s="143">
        <v>33146</v>
      </c>
      <c r="C211">
        <v>203.63684889999999</v>
      </c>
      <c r="D211">
        <f t="shared" si="186"/>
        <v>203.63684889999999</v>
      </c>
    </row>
    <row r="212" spans="1:4" x14ac:dyDescent="0.25">
      <c r="A212" s="143">
        <v>33177</v>
      </c>
      <c r="C212">
        <v>204.66917889999999</v>
      </c>
      <c r="D212">
        <f t="shared" si="186"/>
        <v>204.66917889999999</v>
      </c>
    </row>
    <row r="213" spans="1:4" x14ac:dyDescent="0.25">
      <c r="A213" s="143">
        <v>33207</v>
      </c>
      <c r="C213">
        <v>206.62365980000001</v>
      </c>
      <c r="D213">
        <f t="shared" si="186"/>
        <v>206.62365980000001</v>
      </c>
    </row>
    <row r="214" spans="1:4" x14ac:dyDescent="0.25">
      <c r="A214" s="143">
        <v>33238</v>
      </c>
      <c r="C214">
        <v>208.96317010000001</v>
      </c>
      <c r="D214">
        <f t="shared" si="186"/>
        <v>208.96317010000001</v>
      </c>
    </row>
    <row r="215" spans="1:4" x14ac:dyDescent="0.25">
      <c r="A215" s="143">
        <v>33269</v>
      </c>
      <c r="C215">
        <v>209.01155410000001</v>
      </c>
      <c r="D215">
        <f t="shared" si="186"/>
        <v>209.01155410000001</v>
      </c>
    </row>
    <row r="216" spans="1:4" x14ac:dyDescent="0.25">
      <c r="A216" s="143">
        <v>33297</v>
      </c>
      <c r="C216">
        <v>210.1980744</v>
      </c>
      <c r="D216">
        <f t="shared" si="186"/>
        <v>210.1980744</v>
      </c>
    </row>
    <row r="217" spans="1:4" x14ac:dyDescent="0.25">
      <c r="A217" s="143">
        <v>33328</v>
      </c>
      <c r="C217">
        <v>208.15086400000001</v>
      </c>
      <c r="D217">
        <f t="shared" si="186"/>
        <v>208.15086400000001</v>
      </c>
    </row>
    <row r="218" spans="1:4" x14ac:dyDescent="0.25">
      <c r="A218" s="143">
        <v>33358</v>
      </c>
      <c r="C218">
        <v>212.5980672</v>
      </c>
      <c r="D218">
        <f t="shared" si="186"/>
        <v>212.5980672</v>
      </c>
    </row>
    <row r="219" spans="1:4" x14ac:dyDescent="0.25">
      <c r="A219" s="143">
        <v>33389</v>
      </c>
      <c r="C219">
        <v>214.20146969999999</v>
      </c>
      <c r="D219">
        <f t="shared" si="186"/>
        <v>214.20146969999999</v>
      </c>
    </row>
    <row r="220" spans="1:4" x14ac:dyDescent="0.25">
      <c r="A220" s="143">
        <v>33419</v>
      </c>
      <c r="C220">
        <v>214.7590715</v>
      </c>
      <c r="D220">
        <f t="shared" si="186"/>
        <v>214.7590715</v>
      </c>
    </row>
    <row r="221" spans="1:4" x14ac:dyDescent="0.25">
      <c r="A221" s="143">
        <v>33450</v>
      </c>
      <c r="C221">
        <v>216.04964580000001</v>
      </c>
      <c r="D221">
        <f t="shared" si="186"/>
        <v>216.04964580000001</v>
      </c>
    </row>
    <row r="222" spans="1:4" x14ac:dyDescent="0.25">
      <c r="A222" s="143">
        <v>33481</v>
      </c>
      <c r="C222">
        <v>218.55710909999999</v>
      </c>
      <c r="D222">
        <f t="shared" si="186"/>
        <v>218.55710909999999</v>
      </c>
    </row>
    <row r="223" spans="1:4" x14ac:dyDescent="0.25">
      <c r="A223" s="143">
        <v>33511</v>
      </c>
      <c r="C223">
        <v>219.95467379999999</v>
      </c>
      <c r="D223">
        <f t="shared" si="186"/>
        <v>219.95467379999999</v>
      </c>
    </row>
    <row r="224" spans="1:4" x14ac:dyDescent="0.25">
      <c r="A224" s="143">
        <v>33542</v>
      </c>
      <c r="C224">
        <v>220.5396399</v>
      </c>
      <c r="D224">
        <f t="shared" si="186"/>
        <v>220.5396399</v>
      </c>
    </row>
    <row r="225" spans="1:4" x14ac:dyDescent="0.25">
      <c r="A225" s="143">
        <v>33572</v>
      </c>
      <c r="C225">
        <v>222.2739048</v>
      </c>
      <c r="D225">
        <f t="shared" si="186"/>
        <v>222.2739048</v>
      </c>
    </row>
    <row r="226" spans="1:4" x14ac:dyDescent="0.25">
      <c r="A226" s="143">
        <v>33603</v>
      </c>
      <c r="C226">
        <v>221.57666080000001</v>
      </c>
      <c r="D226">
        <f t="shared" si="186"/>
        <v>221.57666080000001</v>
      </c>
    </row>
    <row r="227" spans="1:4" x14ac:dyDescent="0.25">
      <c r="A227" s="143">
        <v>33634</v>
      </c>
      <c r="C227">
        <v>224.34624679999999</v>
      </c>
      <c r="D227">
        <f t="shared" si="186"/>
        <v>224.34624679999999</v>
      </c>
    </row>
    <row r="228" spans="1:4" x14ac:dyDescent="0.25">
      <c r="A228" s="143">
        <v>33663</v>
      </c>
      <c r="C228">
        <v>225.8290073</v>
      </c>
      <c r="D228">
        <f t="shared" si="186"/>
        <v>225.8290073</v>
      </c>
    </row>
    <row r="229" spans="1:4" x14ac:dyDescent="0.25">
      <c r="A229" s="143">
        <v>33694</v>
      </c>
      <c r="C229">
        <v>226.53751209999999</v>
      </c>
      <c r="D229">
        <f t="shared" si="186"/>
        <v>226.53751209999999</v>
      </c>
    </row>
    <row r="230" spans="1:4" x14ac:dyDescent="0.25">
      <c r="A230" s="143">
        <v>33724</v>
      </c>
      <c r="C230">
        <v>225.6713598</v>
      </c>
      <c r="D230">
        <f t="shared" si="186"/>
        <v>225.6713598</v>
      </c>
    </row>
    <row r="231" spans="1:4" x14ac:dyDescent="0.25">
      <c r="A231" s="143">
        <v>33755</v>
      </c>
      <c r="C231">
        <v>226.90742309999999</v>
      </c>
      <c r="D231">
        <f t="shared" si="186"/>
        <v>226.90742309999999</v>
      </c>
    </row>
    <row r="232" spans="1:4" x14ac:dyDescent="0.25">
      <c r="A232" s="143">
        <v>33785</v>
      </c>
      <c r="C232">
        <v>228.0801099</v>
      </c>
      <c r="D232">
        <f t="shared" si="186"/>
        <v>228.0801099</v>
      </c>
    </row>
    <row r="233" spans="1:4" x14ac:dyDescent="0.25">
      <c r="A233" s="143">
        <v>33816</v>
      </c>
      <c r="C233">
        <v>228.90060769999999</v>
      </c>
      <c r="D233">
        <f t="shared" si="186"/>
        <v>228.90060769999999</v>
      </c>
    </row>
    <row r="234" spans="1:4" x14ac:dyDescent="0.25">
      <c r="A234" s="143">
        <v>33847</v>
      </c>
      <c r="C234">
        <v>230.08424260000001</v>
      </c>
      <c r="D234">
        <f t="shared" si="186"/>
        <v>230.08424260000001</v>
      </c>
    </row>
    <row r="235" spans="1:4" x14ac:dyDescent="0.25">
      <c r="A235" s="143">
        <v>33877</v>
      </c>
      <c r="C235">
        <v>230.85464880000001</v>
      </c>
      <c r="D235">
        <f t="shared" si="186"/>
        <v>230.85464880000001</v>
      </c>
    </row>
    <row r="236" spans="1:4" x14ac:dyDescent="0.25">
      <c r="A236" s="143">
        <v>33908</v>
      </c>
      <c r="C236">
        <v>232.42896400000001</v>
      </c>
      <c r="D236">
        <f t="shared" si="186"/>
        <v>232.42896400000001</v>
      </c>
    </row>
    <row r="237" spans="1:4" x14ac:dyDescent="0.25">
      <c r="A237" s="143">
        <v>33938</v>
      </c>
      <c r="C237">
        <v>231.4231063</v>
      </c>
      <c r="D237">
        <f t="shared" si="186"/>
        <v>231.4231063</v>
      </c>
    </row>
    <row r="238" spans="1:4" x14ac:dyDescent="0.25">
      <c r="A238" s="143">
        <v>33969</v>
      </c>
      <c r="C238">
        <v>231.97476520000001</v>
      </c>
      <c r="D238">
        <f t="shared" si="186"/>
        <v>231.97476520000001</v>
      </c>
    </row>
    <row r="239" spans="1:4" x14ac:dyDescent="0.25">
      <c r="A239" s="143">
        <v>34000</v>
      </c>
      <c r="C239">
        <v>232.7724939</v>
      </c>
      <c r="D239">
        <f t="shared" si="186"/>
        <v>232.7724939</v>
      </c>
    </row>
    <row r="240" spans="1:4" x14ac:dyDescent="0.25">
      <c r="A240" s="143">
        <v>34028</v>
      </c>
      <c r="C240">
        <v>233.172562</v>
      </c>
      <c r="D240">
        <f t="shared" si="186"/>
        <v>233.172562</v>
      </c>
    </row>
    <row r="241" spans="1:4" x14ac:dyDescent="0.25">
      <c r="A241" s="143">
        <v>34059</v>
      </c>
      <c r="C241">
        <v>230.6114287</v>
      </c>
      <c r="D241">
        <f t="shared" si="186"/>
        <v>230.6114287</v>
      </c>
    </row>
    <row r="242" spans="1:4" x14ac:dyDescent="0.25">
      <c r="A242" s="143">
        <v>34089</v>
      </c>
      <c r="C242">
        <v>233.70925410000001</v>
      </c>
      <c r="D242">
        <f t="shared" si="186"/>
        <v>233.70925410000001</v>
      </c>
    </row>
    <row r="243" spans="1:4" x14ac:dyDescent="0.25">
      <c r="A243" s="143">
        <v>34120</v>
      </c>
      <c r="C243">
        <v>234.73576299999999</v>
      </c>
      <c r="D243">
        <f t="shared" si="186"/>
        <v>234.73576299999999</v>
      </c>
    </row>
    <row r="244" spans="1:4" x14ac:dyDescent="0.25">
      <c r="A244" s="143">
        <v>34150</v>
      </c>
      <c r="C244">
        <v>234.69717470000001</v>
      </c>
      <c r="D244">
        <f t="shared" si="186"/>
        <v>234.69717470000001</v>
      </c>
    </row>
    <row r="245" spans="1:4" x14ac:dyDescent="0.25">
      <c r="A245" s="143">
        <v>34181</v>
      </c>
      <c r="C245">
        <v>236.33979070000001</v>
      </c>
      <c r="D245">
        <f t="shared" si="186"/>
        <v>236.33979070000001</v>
      </c>
    </row>
    <row r="246" spans="1:4" x14ac:dyDescent="0.25">
      <c r="A246" s="143">
        <v>34212</v>
      </c>
      <c r="C246">
        <v>236.47122519999999</v>
      </c>
      <c r="D246">
        <f t="shared" si="186"/>
        <v>236.47122519999999</v>
      </c>
    </row>
    <row r="247" spans="1:4" x14ac:dyDescent="0.25">
      <c r="A247" s="143">
        <v>34242</v>
      </c>
      <c r="C247">
        <v>237.0254779</v>
      </c>
      <c r="D247">
        <f t="shared" si="186"/>
        <v>237.0254779</v>
      </c>
    </row>
    <row r="248" spans="1:4" x14ac:dyDescent="0.25">
      <c r="A248" s="143">
        <v>34273</v>
      </c>
      <c r="C248">
        <v>237.5574115</v>
      </c>
      <c r="D248">
        <f t="shared" si="186"/>
        <v>237.5574115</v>
      </c>
    </row>
    <row r="249" spans="1:4" x14ac:dyDescent="0.25">
      <c r="A249" s="143">
        <v>34303</v>
      </c>
      <c r="C249">
        <v>238.9767411</v>
      </c>
      <c r="D249">
        <f t="shared" si="186"/>
        <v>238.9767411</v>
      </c>
    </row>
    <row r="250" spans="1:4" x14ac:dyDescent="0.25">
      <c r="A250" s="143">
        <v>34334</v>
      </c>
      <c r="C250">
        <v>238.7509206</v>
      </c>
      <c r="D250">
        <f t="shared" si="186"/>
        <v>238.7509206</v>
      </c>
    </row>
    <row r="251" spans="1:4" x14ac:dyDescent="0.25">
      <c r="A251" s="143">
        <v>34365</v>
      </c>
      <c r="C251">
        <v>239.96731249999999</v>
      </c>
      <c r="D251">
        <f t="shared" si="186"/>
        <v>239.96731249999999</v>
      </c>
    </row>
    <row r="252" spans="1:4" x14ac:dyDescent="0.25">
      <c r="A252" s="143">
        <v>34393</v>
      </c>
      <c r="C252">
        <v>242.1526594</v>
      </c>
      <c r="D252">
        <f t="shared" si="186"/>
        <v>242.1526594</v>
      </c>
    </row>
    <row r="253" spans="1:4" x14ac:dyDescent="0.25">
      <c r="A253" s="143">
        <v>34424</v>
      </c>
      <c r="C253">
        <v>241.03294339999999</v>
      </c>
      <c r="D253">
        <f t="shared" si="186"/>
        <v>241.03294339999999</v>
      </c>
    </row>
    <row r="254" spans="1:4" x14ac:dyDescent="0.25">
      <c r="A254" s="143">
        <v>34454</v>
      </c>
      <c r="C254">
        <v>240.69582740000001</v>
      </c>
      <c r="D254">
        <f t="shared" si="186"/>
        <v>240.69582740000001</v>
      </c>
    </row>
    <row r="255" spans="1:4" x14ac:dyDescent="0.25">
      <c r="A255" s="143">
        <v>34485</v>
      </c>
      <c r="C255">
        <v>243.2594263</v>
      </c>
      <c r="D255">
        <f t="shared" si="186"/>
        <v>243.2594263</v>
      </c>
    </row>
    <row r="256" spans="1:4" x14ac:dyDescent="0.25">
      <c r="A256" s="143">
        <v>34515</v>
      </c>
      <c r="C256">
        <v>243.9454916</v>
      </c>
      <c r="D256">
        <f t="shared" si="186"/>
        <v>243.9454916</v>
      </c>
    </row>
    <row r="257" spans="1:4" x14ac:dyDescent="0.25">
      <c r="A257" s="143">
        <v>34546</v>
      </c>
      <c r="C257">
        <v>244.77739220000001</v>
      </c>
      <c r="D257">
        <f t="shared" si="186"/>
        <v>244.77739220000001</v>
      </c>
    </row>
    <row r="258" spans="1:4" x14ac:dyDescent="0.25">
      <c r="A258" s="143">
        <v>34577</v>
      </c>
      <c r="C258">
        <v>245.57076570000001</v>
      </c>
      <c r="D258">
        <f t="shared" ref="D258:D321" si="187">C258</f>
        <v>245.57076570000001</v>
      </c>
    </row>
    <row r="259" spans="1:4" x14ac:dyDescent="0.25">
      <c r="A259" s="143">
        <v>34607</v>
      </c>
      <c r="C259">
        <v>245.77298049999999</v>
      </c>
      <c r="D259">
        <f t="shared" si="187"/>
        <v>245.77298049999999</v>
      </c>
    </row>
    <row r="260" spans="1:4" x14ac:dyDescent="0.25">
      <c r="A260" s="143">
        <v>34638</v>
      </c>
      <c r="C260">
        <v>247.28117660000001</v>
      </c>
      <c r="D260">
        <f t="shared" si="187"/>
        <v>247.28117660000001</v>
      </c>
    </row>
    <row r="261" spans="1:4" x14ac:dyDescent="0.25">
      <c r="A261" s="143">
        <v>34668</v>
      </c>
      <c r="C261">
        <v>247.67617540000001</v>
      </c>
      <c r="D261">
        <f t="shared" si="187"/>
        <v>247.67617540000001</v>
      </c>
    </row>
    <row r="262" spans="1:4" x14ac:dyDescent="0.25">
      <c r="A262" s="143">
        <v>34699</v>
      </c>
      <c r="C262">
        <v>249.1836983</v>
      </c>
      <c r="D262">
        <f t="shared" si="187"/>
        <v>249.1836983</v>
      </c>
    </row>
    <row r="263" spans="1:4" x14ac:dyDescent="0.25">
      <c r="A263" s="143">
        <v>34730</v>
      </c>
      <c r="C263">
        <v>249.2362885</v>
      </c>
      <c r="D263">
        <f t="shared" si="187"/>
        <v>249.2362885</v>
      </c>
    </row>
    <row r="264" spans="1:4" x14ac:dyDescent="0.25">
      <c r="A264" s="143">
        <v>34758</v>
      </c>
      <c r="C264">
        <v>250.1292234</v>
      </c>
      <c r="D264">
        <f t="shared" si="187"/>
        <v>250.1292234</v>
      </c>
    </row>
    <row r="265" spans="1:4" x14ac:dyDescent="0.25">
      <c r="A265" s="143">
        <v>34789</v>
      </c>
      <c r="C265">
        <v>250.99826920000001</v>
      </c>
      <c r="D265">
        <f t="shared" si="187"/>
        <v>250.99826920000001</v>
      </c>
    </row>
    <row r="266" spans="1:4" x14ac:dyDescent="0.25">
      <c r="A266" s="143">
        <v>34819</v>
      </c>
      <c r="C266">
        <v>250.65419309999999</v>
      </c>
      <c r="D266">
        <f t="shared" si="187"/>
        <v>250.65419309999999</v>
      </c>
    </row>
    <row r="267" spans="1:4" x14ac:dyDescent="0.25">
      <c r="A267" s="143">
        <v>34850</v>
      </c>
      <c r="C267">
        <v>251.26440109999999</v>
      </c>
      <c r="D267">
        <f t="shared" si="187"/>
        <v>251.26440109999999</v>
      </c>
    </row>
    <row r="268" spans="1:4" x14ac:dyDescent="0.25">
      <c r="A268" s="143">
        <v>34880</v>
      </c>
      <c r="C268">
        <v>251.76532520000001</v>
      </c>
      <c r="D268">
        <f t="shared" si="187"/>
        <v>251.76532520000001</v>
      </c>
    </row>
    <row r="269" spans="1:4" x14ac:dyDescent="0.25">
      <c r="A269" s="143">
        <v>34911</v>
      </c>
      <c r="C269">
        <v>251.54703240000001</v>
      </c>
      <c r="D269">
        <f t="shared" si="187"/>
        <v>251.54703240000001</v>
      </c>
    </row>
    <row r="270" spans="1:4" x14ac:dyDescent="0.25">
      <c r="A270" s="143">
        <v>34942</v>
      </c>
      <c r="C270">
        <v>252.171289</v>
      </c>
      <c r="D270">
        <f t="shared" si="187"/>
        <v>252.171289</v>
      </c>
    </row>
    <row r="271" spans="1:4" x14ac:dyDescent="0.25">
      <c r="A271" s="143">
        <v>34972</v>
      </c>
      <c r="C271">
        <v>252.96808799999999</v>
      </c>
      <c r="D271">
        <f t="shared" si="187"/>
        <v>252.96808799999999</v>
      </c>
    </row>
    <row r="272" spans="1:4" x14ac:dyDescent="0.25">
      <c r="A272" s="143">
        <v>35003</v>
      </c>
      <c r="C272">
        <v>254.65983510000001</v>
      </c>
      <c r="D272">
        <f t="shared" si="187"/>
        <v>254.65983510000001</v>
      </c>
    </row>
    <row r="273" spans="1:4" x14ac:dyDescent="0.25">
      <c r="A273" s="143">
        <v>35033</v>
      </c>
      <c r="C273">
        <v>255.7947375</v>
      </c>
      <c r="D273">
        <f t="shared" si="187"/>
        <v>255.7947375</v>
      </c>
    </row>
    <row r="274" spans="1:4" x14ac:dyDescent="0.25">
      <c r="A274" s="143">
        <v>35064</v>
      </c>
      <c r="C274">
        <v>255.81255060000001</v>
      </c>
      <c r="D274">
        <f t="shared" si="187"/>
        <v>255.81255060000001</v>
      </c>
    </row>
    <row r="275" spans="1:4" x14ac:dyDescent="0.25">
      <c r="A275" s="143">
        <v>35095</v>
      </c>
      <c r="C275">
        <v>256.34391499999998</v>
      </c>
      <c r="D275">
        <f t="shared" si="187"/>
        <v>256.34391499999998</v>
      </c>
    </row>
    <row r="276" spans="1:4" x14ac:dyDescent="0.25">
      <c r="A276" s="143">
        <v>35124</v>
      </c>
      <c r="C276">
        <v>258.72309849999999</v>
      </c>
      <c r="D276">
        <f t="shared" si="187"/>
        <v>258.72309849999999</v>
      </c>
    </row>
    <row r="277" spans="1:4" x14ac:dyDescent="0.25">
      <c r="A277" s="143">
        <v>35155</v>
      </c>
      <c r="C277">
        <v>258.66774600000002</v>
      </c>
      <c r="D277">
        <f t="shared" si="187"/>
        <v>258.66774600000002</v>
      </c>
    </row>
    <row r="278" spans="1:4" x14ac:dyDescent="0.25">
      <c r="A278" s="143">
        <v>35185</v>
      </c>
      <c r="C278">
        <v>259.29544570000002</v>
      </c>
      <c r="D278">
        <f t="shared" si="187"/>
        <v>259.29544570000002</v>
      </c>
    </row>
    <row r="279" spans="1:4" x14ac:dyDescent="0.25">
      <c r="A279" s="143">
        <v>35216</v>
      </c>
      <c r="C279">
        <v>258.96224860000001</v>
      </c>
      <c r="D279">
        <f t="shared" si="187"/>
        <v>258.96224860000001</v>
      </c>
    </row>
    <row r="280" spans="1:4" x14ac:dyDescent="0.25">
      <c r="A280" s="143">
        <v>35246</v>
      </c>
      <c r="C280">
        <v>260.3833889</v>
      </c>
      <c r="D280">
        <f t="shared" si="187"/>
        <v>260.3833889</v>
      </c>
    </row>
    <row r="281" spans="1:4" x14ac:dyDescent="0.25">
      <c r="A281" s="143">
        <v>35277</v>
      </c>
      <c r="C281">
        <v>261.60500730000001</v>
      </c>
      <c r="D281">
        <f t="shared" si="187"/>
        <v>261.60500730000001</v>
      </c>
    </row>
    <row r="282" spans="1:4" x14ac:dyDescent="0.25">
      <c r="A282" s="143">
        <v>35308</v>
      </c>
      <c r="C282">
        <v>261.6873367</v>
      </c>
      <c r="D282">
        <f t="shared" si="187"/>
        <v>261.6873367</v>
      </c>
    </row>
    <row r="283" spans="1:4" x14ac:dyDescent="0.25">
      <c r="A283" s="143">
        <v>35338</v>
      </c>
      <c r="C283">
        <v>264.04687419999999</v>
      </c>
      <c r="D283">
        <f t="shared" si="187"/>
        <v>264.04687419999999</v>
      </c>
    </row>
    <row r="284" spans="1:4" x14ac:dyDescent="0.25">
      <c r="A284" s="143">
        <v>35369</v>
      </c>
      <c r="C284">
        <v>264.49031000000002</v>
      </c>
      <c r="D284">
        <f t="shared" si="187"/>
        <v>264.49031000000002</v>
      </c>
    </row>
    <row r="285" spans="1:4" x14ac:dyDescent="0.25">
      <c r="A285" s="143">
        <v>35399</v>
      </c>
      <c r="C285">
        <v>265.54620670000003</v>
      </c>
      <c r="D285">
        <f t="shared" si="187"/>
        <v>265.54620670000003</v>
      </c>
    </row>
    <row r="286" spans="1:4" x14ac:dyDescent="0.25">
      <c r="A286" s="143">
        <v>35430</v>
      </c>
      <c r="C286">
        <v>267.10556969999999</v>
      </c>
      <c r="D286">
        <f t="shared" si="187"/>
        <v>267.10556969999999</v>
      </c>
    </row>
    <row r="287" spans="1:4" x14ac:dyDescent="0.25">
      <c r="A287" s="143">
        <v>35461</v>
      </c>
      <c r="C287">
        <v>267.5722055</v>
      </c>
      <c r="D287">
        <f t="shared" si="187"/>
        <v>267.5722055</v>
      </c>
    </row>
    <row r="288" spans="1:4" x14ac:dyDescent="0.25">
      <c r="A288" s="143">
        <v>35489</v>
      </c>
      <c r="C288">
        <v>267.76415159999999</v>
      </c>
      <c r="D288">
        <f t="shared" si="187"/>
        <v>267.76415159999999</v>
      </c>
    </row>
    <row r="289" spans="1:4" x14ac:dyDescent="0.25">
      <c r="A289" s="143">
        <v>35520</v>
      </c>
      <c r="C289">
        <v>271.21284989999998</v>
      </c>
      <c r="D289">
        <f t="shared" si="187"/>
        <v>271.21284989999998</v>
      </c>
    </row>
    <row r="290" spans="1:4" x14ac:dyDescent="0.25">
      <c r="A290" s="143">
        <v>35550</v>
      </c>
      <c r="C290">
        <v>269.59258019999999</v>
      </c>
      <c r="D290">
        <f t="shared" si="187"/>
        <v>269.59258019999999</v>
      </c>
    </row>
    <row r="291" spans="1:4" x14ac:dyDescent="0.25">
      <c r="A291" s="143">
        <v>35581</v>
      </c>
      <c r="C291">
        <v>270.53525050000002</v>
      </c>
      <c r="D291">
        <f t="shared" si="187"/>
        <v>270.53525050000002</v>
      </c>
    </row>
    <row r="292" spans="1:4" x14ac:dyDescent="0.25">
      <c r="A292" s="143">
        <v>35611</v>
      </c>
      <c r="C292">
        <v>270.913073</v>
      </c>
      <c r="D292">
        <f t="shared" si="187"/>
        <v>270.913073</v>
      </c>
    </row>
    <row r="293" spans="1:4" x14ac:dyDescent="0.25">
      <c r="A293" s="143">
        <v>35642</v>
      </c>
      <c r="C293">
        <v>272.78630679999998</v>
      </c>
      <c r="D293">
        <f t="shared" si="187"/>
        <v>272.78630679999998</v>
      </c>
    </row>
    <row r="294" spans="1:4" x14ac:dyDescent="0.25">
      <c r="A294" s="143">
        <v>35673</v>
      </c>
      <c r="C294">
        <v>274.44991629999998</v>
      </c>
      <c r="D294">
        <f t="shared" si="187"/>
        <v>274.44991629999998</v>
      </c>
    </row>
    <row r="295" spans="1:4" x14ac:dyDescent="0.25">
      <c r="A295" s="143">
        <v>35703</v>
      </c>
      <c r="C295">
        <v>275.77947760000001</v>
      </c>
      <c r="D295">
        <f t="shared" si="187"/>
        <v>275.77947760000001</v>
      </c>
    </row>
    <row r="296" spans="1:4" x14ac:dyDescent="0.25">
      <c r="A296" s="143">
        <v>35734</v>
      </c>
      <c r="C296">
        <v>276.63450760000001</v>
      </c>
      <c r="D296">
        <f t="shared" si="187"/>
        <v>276.63450760000001</v>
      </c>
    </row>
    <row r="297" spans="1:4" x14ac:dyDescent="0.25">
      <c r="A297" s="143">
        <v>35764</v>
      </c>
      <c r="C297">
        <v>278.17034159999997</v>
      </c>
      <c r="D297">
        <f t="shared" si="187"/>
        <v>278.17034159999997</v>
      </c>
    </row>
    <row r="298" spans="1:4" x14ac:dyDescent="0.25">
      <c r="A298" s="143">
        <v>35795</v>
      </c>
      <c r="C298">
        <v>279.8942255</v>
      </c>
      <c r="D298">
        <f t="shared" si="187"/>
        <v>279.8942255</v>
      </c>
    </row>
    <row r="299" spans="1:4" x14ac:dyDescent="0.25">
      <c r="A299" s="143">
        <v>35826</v>
      </c>
      <c r="C299">
        <v>281.5233308</v>
      </c>
      <c r="D299">
        <f t="shared" si="187"/>
        <v>281.5233308</v>
      </c>
    </row>
    <row r="300" spans="1:4" x14ac:dyDescent="0.25">
      <c r="A300" s="143">
        <v>35854</v>
      </c>
      <c r="C300">
        <v>283.00778969999999</v>
      </c>
      <c r="D300">
        <f t="shared" si="187"/>
        <v>283.00778969999999</v>
      </c>
    </row>
    <row r="301" spans="1:4" x14ac:dyDescent="0.25">
      <c r="A301" s="143">
        <v>35885</v>
      </c>
      <c r="C301">
        <v>286.32633220000002</v>
      </c>
      <c r="D301">
        <f t="shared" si="187"/>
        <v>286.32633220000002</v>
      </c>
    </row>
    <row r="302" spans="1:4" x14ac:dyDescent="0.25">
      <c r="A302" s="143">
        <v>35915</v>
      </c>
      <c r="C302">
        <v>285.70380469999998</v>
      </c>
      <c r="D302">
        <f t="shared" si="187"/>
        <v>285.70380469999998</v>
      </c>
    </row>
    <row r="303" spans="1:4" x14ac:dyDescent="0.25">
      <c r="A303" s="143">
        <v>35946</v>
      </c>
      <c r="C303">
        <v>286.77974669999998</v>
      </c>
      <c r="D303">
        <f t="shared" si="187"/>
        <v>286.77974669999998</v>
      </c>
    </row>
    <row r="304" spans="1:4" x14ac:dyDescent="0.25">
      <c r="A304" s="143">
        <v>35976</v>
      </c>
      <c r="C304">
        <v>285.22905320000001</v>
      </c>
      <c r="D304">
        <f t="shared" si="187"/>
        <v>285.22905320000001</v>
      </c>
    </row>
    <row r="305" spans="1:4" x14ac:dyDescent="0.25">
      <c r="A305" s="143">
        <v>36007</v>
      </c>
      <c r="C305">
        <v>287.96869670000001</v>
      </c>
      <c r="D305">
        <f t="shared" si="187"/>
        <v>287.96869670000001</v>
      </c>
    </row>
    <row r="306" spans="1:4" x14ac:dyDescent="0.25">
      <c r="A306" s="143">
        <v>36038</v>
      </c>
      <c r="C306">
        <v>287.9617227</v>
      </c>
      <c r="D306">
        <f t="shared" si="187"/>
        <v>287.9617227</v>
      </c>
    </row>
    <row r="307" spans="1:4" x14ac:dyDescent="0.25">
      <c r="A307" s="143">
        <v>36068</v>
      </c>
      <c r="C307">
        <v>289.43109240000001</v>
      </c>
      <c r="D307">
        <f t="shared" si="187"/>
        <v>289.43109240000001</v>
      </c>
    </row>
    <row r="308" spans="1:4" x14ac:dyDescent="0.25">
      <c r="A308" s="143">
        <v>36099</v>
      </c>
      <c r="C308">
        <v>289.58378729999998</v>
      </c>
      <c r="D308">
        <f t="shared" si="187"/>
        <v>289.58378729999998</v>
      </c>
    </row>
    <row r="309" spans="1:4" x14ac:dyDescent="0.25">
      <c r="A309" s="143">
        <v>36129</v>
      </c>
      <c r="C309">
        <v>290.65729370000003</v>
      </c>
      <c r="D309">
        <f t="shared" si="187"/>
        <v>290.65729370000003</v>
      </c>
    </row>
    <row r="310" spans="1:4" x14ac:dyDescent="0.25">
      <c r="A310" s="143">
        <v>36160</v>
      </c>
      <c r="C310">
        <v>291.59474740000002</v>
      </c>
      <c r="D310">
        <f t="shared" si="187"/>
        <v>291.59474740000002</v>
      </c>
    </row>
    <row r="311" spans="1:4" x14ac:dyDescent="0.25">
      <c r="A311" s="143">
        <v>36191</v>
      </c>
      <c r="C311">
        <v>293.4514997</v>
      </c>
      <c r="D311">
        <f t="shared" si="187"/>
        <v>293.4514997</v>
      </c>
    </row>
    <row r="312" spans="1:4" x14ac:dyDescent="0.25">
      <c r="A312" s="143">
        <v>36219</v>
      </c>
      <c r="C312">
        <v>296.70613029999998</v>
      </c>
      <c r="D312">
        <f t="shared" si="187"/>
        <v>296.70613029999998</v>
      </c>
    </row>
    <row r="313" spans="1:4" x14ac:dyDescent="0.25">
      <c r="A313" s="143">
        <v>36250</v>
      </c>
      <c r="C313">
        <v>299.69781790000002</v>
      </c>
      <c r="D313">
        <f t="shared" si="187"/>
        <v>299.69781790000002</v>
      </c>
    </row>
    <row r="314" spans="1:4" x14ac:dyDescent="0.25">
      <c r="A314" s="143">
        <v>36280</v>
      </c>
      <c r="C314">
        <v>295.75035919999999</v>
      </c>
      <c r="D314">
        <f t="shared" si="187"/>
        <v>295.75035919999999</v>
      </c>
    </row>
    <row r="315" spans="1:4" x14ac:dyDescent="0.25">
      <c r="A315" s="143">
        <v>36311</v>
      </c>
      <c r="C315">
        <v>297.8798635</v>
      </c>
      <c r="D315">
        <f t="shared" si="187"/>
        <v>297.8798635</v>
      </c>
    </row>
    <row r="316" spans="1:4" x14ac:dyDescent="0.25">
      <c r="A316" s="143">
        <v>36341</v>
      </c>
      <c r="C316">
        <v>299.68374940000001</v>
      </c>
      <c r="D316">
        <f t="shared" si="187"/>
        <v>299.68374940000001</v>
      </c>
    </row>
    <row r="317" spans="1:4" x14ac:dyDescent="0.25">
      <c r="A317" s="143">
        <v>36372</v>
      </c>
      <c r="C317">
        <v>299.33722840000001</v>
      </c>
      <c r="D317">
        <f t="shared" si="187"/>
        <v>299.33722840000001</v>
      </c>
    </row>
    <row r="318" spans="1:4" x14ac:dyDescent="0.25">
      <c r="A318" s="143">
        <v>36403</v>
      </c>
      <c r="C318">
        <v>300.96504119999997</v>
      </c>
      <c r="D318">
        <f t="shared" si="187"/>
        <v>300.96504119999997</v>
      </c>
    </row>
    <row r="319" spans="1:4" x14ac:dyDescent="0.25">
      <c r="A319" s="143">
        <v>36433</v>
      </c>
      <c r="C319">
        <v>301.38191189999998</v>
      </c>
      <c r="D319">
        <f t="shared" si="187"/>
        <v>301.38191189999998</v>
      </c>
    </row>
    <row r="320" spans="1:4" x14ac:dyDescent="0.25">
      <c r="A320" s="143">
        <v>36464</v>
      </c>
      <c r="C320">
        <v>304.26179050000002</v>
      </c>
      <c r="D320">
        <f t="shared" si="187"/>
        <v>304.26179050000002</v>
      </c>
    </row>
    <row r="321" spans="1:4" x14ac:dyDescent="0.25">
      <c r="A321" s="143">
        <v>36494</v>
      </c>
      <c r="C321">
        <v>305.43023019999998</v>
      </c>
      <c r="D321">
        <f t="shared" si="187"/>
        <v>305.43023019999998</v>
      </c>
    </row>
    <row r="322" spans="1:4" x14ac:dyDescent="0.25">
      <c r="A322" s="143">
        <v>36525</v>
      </c>
      <c r="C322">
        <v>308.8828522</v>
      </c>
      <c r="D322">
        <f>C322</f>
        <v>308.8828522</v>
      </c>
    </row>
    <row r="323" spans="1:4" x14ac:dyDescent="0.25">
      <c r="A323" s="143">
        <v>36556</v>
      </c>
      <c r="B323">
        <v>307</v>
      </c>
      <c r="C323">
        <v>311.42032510000001</v>
      </c>
      <c r="D323">
        <f t="shared" ref="D323:D337" si="188">B323</f>
        <v>307</v>
      </c>
    </row>
    <row r="324" spans="1:4" x14ac:dyDescent="0.25">
      <c r="A324" s="143">
        <v>36585</v>
      </c>
      <c r="B324">
        <v>300</v>
      </c>
      <c r="C324">
        <v>306.30346750000001</v>
      </c>
      <c r="D324">
        <f t="shared" si="188"/>
        <v>300</v>
      </c>
    </row>
    <row r="325" spans="1:4" x14ac:dyDescent="0.25">
      <c r="A325" s="143">
        <v>36616</v>
      </c>
      <c r="B325">
        <v>310</v>
      </c>
      <c r="C325">
        <v>315.47308809999998</v>
      </c>
      <c r="D325">
        <f t="shared" si="188"/>
        <v>310</v>
      </c>
    </row>
    <row r="326" spans="1:4" x14ac:dyDescent="0.25">
      <c r="A326" s="143">
        <v>36646</v>
      </c>
      <c r="B326">
        <v>310</v>
      </c>
      <c r="C326">
        <v>313.49004739999998</v>
      </c>
      <c r="D326">
        <f t="shared" si="188"/>
        <v>310</v>
      </c>
    </row>
    <row r="327" spans="1:4" x14ac:dyDescent="0.25">
      <c r="A327" s="143">
        <v>36677</v>
      </c>
      <c r="B327">
        <v>312</v>
      </c>
      <c r="C327">
        <v>316.05707849999999</v>
      </c>
      <c r="D327">
        <f t="shared" si="188"/>
        <v>312</v>
      </c>
    </row>
    <row r="328" spans="1:4" x14ac:dyDescent="0.25">
      <c r="A328" s="143">
        <v>36707</v>
      </c>
      <c r="B328">
        <v>311</v>
      </c>
      <c r="C328">
        <v>315.36179659999999</v>
      </c>
      <c r="D328">
        <f t="shared" si="188"/>
        <v>311</v>
      </c>
    </row>
    <row r="329" spans="1:4" x14ac:dyDescent="0.25">
      <c r="A329" s="143">
        <v>36738</v>
      </c>
      <c r="B329">
        <v>314</v>
      </c>
      <c r="C329">
        <v>317.8625758</v>
      </c>
      <c r="D329">
        <f t="shared" si="188"/>
        <v>314</v>
      </c>
    </row>
    <row r="330" spans="1:4" x14ac:dyDescent="0.25">
      <c r="A330" s="143">
        <v>36769</v>
      </c>
      <c r="B330">
        <v>315</v>
      </c>
      <c r="C330">
        <v>319.40591339999997</v>
      </c>
      <c r="D330">
        <f t="shared" si="188"/>
        <v>315</v>
      </c>
    </row>
    <row r="331" spans="1:4" x14ac:dyDescent="0.25">
      <c r="A331" s="143">
        <v>36799</v>
      </c>
      <c r="B331">
        <v>317</v>
      </c>
      <c r="C331">
        <v>321.49539299999998</v>
      </c>
      <c r="D331">
        <f t="shared" si="188"/>
        <v>317</v>
      </c>
    </row>
    <row r="332" spans="1:4" x14ac:dyDescent="0.25">
      <c r="A332" s="143">
        <v>36830</v>
      </c>
      <c r="B332">
        <v>318</v>
      </c>
      <c r="C332">
        <v>322.2552129</v>
      </c>
      <c r="D332">
        <f t="shared" si="188"/>
        <v>318</v>
      </c>
    </row>
    <row r="333" spans="1:4" x14ac:dyDescent="0.25">
      <c r="A333" s="143">
        <v>36860</v>
      </c>
      <c r="B333">
        <v>320</v>
      </c>
      <c r="C333">
        <v>324.30507490000002</v>
      </c>
      <c r="D333">
        <f t="shared" si="188"/>
        <v>320</v>
      </c>
    </row>
    <row r="334" spans="1:4" x14ac:dyDescent="0.25">
      <c r="A334" s="143">
        <v>36891</v>
      </c>
      <c r="B334">
        <v>325</v>
      </c>
      <c r="C334">
        <v>328.56796900000001</v>
      </c>
      <c r="D334">
        <f t="shared" si="188"/>
        <v>325</v>
      </c>
    </row>
    <row r="335" spans="1:4" x14ac:dyDescent="0.25">
      <c r="A335" s="143">
        <v>36922</v>
      </c>
      <c r="B335">
        <v>324</v>
      </c>
      <c r="C335">
        <v>328.57300190000001</v>
      </c>
      <c r="D335">
        <f t="shared" si="188"/>
        <v>324</v>
      </c>
    </row>
    <row r="336" spans="1:4" x14ac:dyDescent="0.25">
      <c r="A336" s="143">
        <v>36950</v>
      </c>
      <c r="B336">
        <v>326</v>
      </c>
      <c r="C336">
        <v>331.8966868</v>
      </c>
      <c r="D336">
        <f t="shared" si="188"/>
        <v>326</v>
      </c>
    </row>
    <row r="337" spans="1:4" x14ac:dyDescent="0.25">
      <c r="A337" s="143">
        <v>36981</v>
      </c>
      <c r="B337">
        <v>325</v>
      </c>
      <c r="C337">
        <v>330.54552690000003</v>
      </c>
      <c r="D337">
        <f t="shared" si="188"/>
        <v>325</v>
      </c>
    </row>
    <row r="338" spans="1:4" x14ac:dyDescent="0.25">
      <c r="A338" s="143">
        <v>37011</v>
      </c>
      <c r="B338">
        <v>328</v>
      </c>
      <c r="D338">
        <f>B338</f>
        <v>328</v>
      </c>
    </row>
    <row r="339" spans="1:4" x14ac:dyDescent="0.25">
      <c r="A339" s="143">
        <v>37042</v>
      </c>
      <c r="B339">
        <v>328</v>
      </c>
      <c r="D339">
        <f t="shared" ref="D339:D402" si="189">B339</f>
        <v>328</v>
      </c>
    </row>
    <row r="340" spans="1:4" x14ac:dyDescent="0.25">
      <c r="A340" s="143">
        <v>37072</v>
      </c>
      <c r="B340">
        <v>329</v>
      </c>
      <c r="D340">
        <f t="shared" si="189"/>
        <v>329</v>
      </c>
    </row>
    <row r="341" spans="1:4" x14ac:dyDescent="0.25">
      <c r="A341" s="143">
        <v>37103</v>
      </c>
      <c r="B341">
        <v>329</v>
      </c>
      <c r="D341">
        <f t="shared" si="189"/>
        <v>329</v>
      </c>
    </row>
    <row r="342" spans="1:4" x14ac:dyDescent="0.25">
      <c r="A342" s="143">
        <v>37134</v>
      </c>
      <c r="B342">
        <v>331</v>
      </c>
      <c r="D342">
        <f t="shared" si="189"/>
        <v>331</v>
      </c>
    </row>
    <row r="343" spans="1:4" x14ac:dyDescent="0.25">
      <c r="A343" s="143">
        <v>37164</v>
      </c>
      <c r="B343">
        <v>332</v>
      </c>
      <c r="D343">
        <f t="shared" si="189"/>
        <v>332</v>
      </c>
    </row>
    <row r="344" spans="1:4" x14ac:dyDescent="0.25">
      <c r="A344" s="143">
        <v>37195</v>
      </c>
      <c r="B344">
        <v>333</v>
      </c>
      <c r="D344">
        <f t="shared" si="189"/>
        <v>333</v>
      </c>
    </row>
    <row r="345" spans="1:4" x14ac:dyDescent="0.25">
      <c r="A345" s="143">
        <v>37225</v>
      </c>
      <c r="B345">
        <v>334</v>
      </c>
      <c r="D345">
        <f t="shared" si="189"/>
        <v>334</v>
      </c>
    </row>
    <row r="346" spans="1:4" x14ac:dyDescent="0.25">
      <c r="A346" s="143">
        <v>37256</v>
      </c>
      <c r="B346">
        <v>336</v>
      </c>
      <c r="D346">
        <f t="shared" si="189"/>
        <v>336</v>
      </c>
    </row>
    <row r="347" spans="1:4" x14ac:dyDescent="0.25">
      <c r="A347" s="143">
        <v>37287</v>
      </c>
      <c r="B347">
        <v>336</v>
      </c>
      <c r="D347">
        <f t="shared" si="189"/>
        <v>336</v>
      </c>
    </row>
    <row r="348" spans="1:4" x14ac:dyDescent="0.25">
      <c r="A348" s="143">
        <v>37315</v>
      </c>
      <c r="B348">
        <v>335</v>
      </c>
      <c r="D348">
        <f t="shared" si="189"/>
        <v>335</v>
      </c>
    </row>
    <row r="349" spans="1:4" x14ac:dyDescent="0.25">
      <c r="A349" s="143">
        <v>37346</v>
      </c>
      <c r="B349">
        <v>335</v>
      </c>
      <c r="D349">
        <f t="shared" si="189"/>
        <v>335</v>
      </c>
    </row>
    <row r="350" spans="1:4" x14ac:dyDescent="0.25">
      <c r="A350" s="143">
        <v>37376</v>
      </c>
      <c r="B350">
        <v>338</v>
      </c>
      <c r="D350">
        <f t="shared" si="189"/>
        <v>338</v>
      </c>
    </row>
    <row r="351" spans="1:4" x14ac:dyDescent="0.25">
      <c r="A351" s="143">
        <v>37407</v>
      </c>
      <c r="B351">
        <v>340</v>
      </c>
      <c r="D351">
        <f t="shared" si="189"/>
        <v>340</v>
      </c>
    </row>
    <row r="352" spans="1:4" x14ac:dyDescent="0.25">
      <c r="A352" s="143">
        <v>37437</v>
      </c>
      <c r="B352">
        <v>341</v>
      </c>
      <c r="D352">
        <f t="shared" si="189"/>
        <v>341</v>
      </c>
    </row>
    <row r="353" spans="1:4" x14ac:dyDescent="0.25">
      <c r="A353" s="143">
        <v>37468</v>
      </c>
      <c r="B353">
        <v>342</v>
      </c>
      <c r="D353">
        <f t="shared" si="189"/>
        <v>342</v>
      </c>
    </row>
    <row r="354" spans="1:4" x14ac:dyDescent="0.25">
      <c r="A354" s="143">
        <v>37499</v>
      </c>
      <c r="B354">
        <v>342</v>
      </c>
      <c r="D354">
        <f t="shared" si="189"/>
        <v>342</v>
      </c>
    </row>
    <row r="355" spans="1:4" x14ac:dyDescent="0.25">
      <c r="A355" s="143">
        <v>37529</v>
      </c>
      <c r="B355">
        <v>342</v>
      </c>
      <c r="D355">
        <f t="shared" si="189"/>
        <v>342</v>
      </c>
    </row>
    <row r="356" spans="1:4" x14ac:dyDescent="0.25">
      <c r="A356" s="143">
        <v>37560</v>
      </c>
      <c r="B356">
        <v>342</v>
      </c>
      <c r="D356">
        <f t="shared" si="189"/>
        <v>342</v>
      </c>
    </row>
    <row r="357" spans="1:4" x14ac:dyDescent="0.25">
      <c r="A357" s="143">
        <v>37590</v>
      </c>
      <c r="B357">
        <v>343</v>
      </c>
      <c r="D357">
        <f t="shared" si="189"/>
        <v>343</v>
      </c>
    </row>
    <row r="358" spans="1:4" x14ac:dyDescent="0.25">
      <c r="A358" s="143">
        <v>37621</v>
      </c>
      <c r="B358">
        <v>344</v>
      </c>
      <c r="D358">
        <f t="shared" si="189"/>
        <v>344</v>
      </c>
    </row>
    <row r="359" spans="1:4" x14ac:dyDescent="0.25">
      <c r="A359" s="143">
        <v>37652</v>
      </c>
      <c r="B359">
        <v>345</v>
      </c>
      <c r="D359">
        <f t="shared" si="189"/>
        <v>345</v>
      </c>
    </row>
    <row r="360" spans="1:4" x14ac:dyDescent="0.25">
      <c r="A360" s="143">
        <v>37680</v>
      </c>
      <c r="B360">
        <v>343</v>
      </c>
      <c r="D360">
        <f t="shared" si="189"/>
        <v>343</v>
      </c>
    </row>
    <row r="361" spans="1:4" x14ac:dyDescent="0.25">
      <c r="A361" s="143">
        <v>37711</v>
      </c>
      <c r="B361">
        <v>348</v>
      </c>
      <c r="D361">
        <f t="shared" si="189"/>
        <v>348</v>
      </c>
    </row>
    <row r="362" spans="1:4" x14ac:dyDescent="0.25">
      <c r="A362" s="143">
        <v>37741</v>
      </c>
      <c r="B362">
        <v>349</v>
      </c>
      <c r="D362">
        <f t="shared" si="189"/>
        <v>349</v>
      </c>
    </row>
    <row r="363" spans="1:4" x14ac:dyDescent="0.25">
      <c r="A363" s="143">
        <v>37772</v>
      </c>
      <c r="B363">
        <v>349</v>
      </c>
      <c r="D363">
        <f t="shared" si="189"/>
        <v>349</v>
      </c>
    </row>
    <row r="364" spans="1:4" x14ac:dyDescent="0.25">
      <c r="A364" s="143">
        <v>37802</v>
      </c>
      <c r="B364">
        <v>350</v>
      </c>
      <c r="D364">
        <f t="shared" si="189"/>
        <v>350</v>
      </c>
    </row>
    <row r="365" spans="1:4" x14ac:dyDescent="0.25">
      <c r="A365" s="143">
        <v>37833</v>
      </c>
      <c r="B365">
        <v>351</v>
      </c>
      <c r="D365">
        <f t="shared" si="189"/>
        <v>351</v>
      </c>
    </row>
    <row r="366" spans="1:4" x14ac:dyDescent="0.25">
      <c r="A366" s="143">
        <v>37864</v>
      </c>
      <c r="B366">
        <v>353</v>
      </c>
      <c r="D366">
        <f t="shared" si="189"/>
        <v>353</v>
      </c>
    </row>
    <row r="367" spans="1:4" x14ac:dyDescent="0.25">
      <c r="A367" s="143">
        <v>37894</v>
      </c>
      <c r="B367">
        <v>354</v>
      </c>
      <c r="D367">
        <f t="shared" si="189"/>
        <v>354</v>
      </c>
    </row>
    <row r="368" spans="1:4" x14ac:dyDescent="0.25">
      <c r="A368" s="143">
        <v>37925</v>
      </c>
      <c r="B368">
        <v>356</v>
      </c>
      <c r="D368">
        <f t="shared" si="189"/>
        <v>356</v>
      </c>
    </row>
    <row r="369" spans="1:4" x14ac:dyDescent="0.25">
      <c r="A369" s="143">
        <v>37955</v>
      </c>
      <c r="B369">
        <v>356</v>
      </c>
      <c r="D369">
        <f t="shared" si="189"/>
        <v>356</v>
      </c>
    </row>
    <row r="370" spans="1:4" x14ac:dyDescent="0.25">
      <c r="A370" s="143">
        <v>37986</v>
      </c>
      <c r="B370">
        <v>358</v>
      </c>
      <c r="D370">
        <f t="shared" si="189"/>
        <v>358</v>
      </c>
    </row>
    <row r="371" spans="1:4" x14ac:dyDescent="0.25">
      <c r="A371" s="143">
        <v>38017</v>
      </c>
      <c r="B371">
        <v>359</v>
      </c>
      <c r="D371">
        <f t="shared" si="189"/>
        <v>359</v>
      </c>
    </row>
    <row r="372" spans="1:4" x14ac:dyDescent="0.25">
      <c r="A372" s="143">
        <v>38046</v>
      </c>
      <c r="B372">
        <v>354</v>
      </c>
      <c r="D372">
        <f t="shared" si="189"/>
        <v>354</v>
      </c>
    </row>
    <row r="373" spans="1:4" x14ac:dyDescent="0.25">
      <c r="A373" s="143">
        <v>38077</v>
      </c>
      <c r="B373">
        <v>361</v>
      </c>
      <c r="D373">
        <f t="shared" si="189"/>
        <v>361</v>
      </c>
    </row>
    <row r="374" spans="1:4" x14ac:dyDescent="0.25">
      <c r="A374" s="143">
        <v>38107</v>
      </c>
      <c r="B374">
        <v>364</v>
      </c>
      <c r="D374">
        <f t="shared" si="189"/>
        <v>364</v>
      </c>
    </row>
    <row r="375" spans="1:4" x14ac:dyDescent="0.25">
      <c r="A375" s="143">
        <v>38138</v>
      </c>
      <c r="B375">
        <v>364</v>
      </c>
      <c r="D375">
        <f t="shared" si="189"/>
        <v>364</v>
      </c>
    </row>
    <row r="376" spans="1:4" x14ac:dyDescent="0.25">
      <c r="A376" s="143">
        <v>38168</v>
      </c>
      <c r="B376">
        <v>365</v>
      </c>
      <c r="D376">
        <f t="shared" si="189"/>
        <v>365</v>
      </c>
    </row>
    <row r="377" spans="1:4" x14ac:dyDescent="0.25">
      <c r="A377" s="143">
        <v>38199</v>
      </c>
      <c r="B377">
        <v>367</v>
      </c>
      <c r="D377">
        <f t="shared" si="189"/>
        <v>367</v>
      </c>
    </row>
    <row r="378" spans="1:4" x14ac:dyDescent="0.25">
      <c r="A378" s="143">
        <v>38230</v>
      </c>
      <c r="B378">
        <v>368</v>
      </c>
      <c r="D378">
        <f t="shared" si="189"/>
        <v>368</v>
      </c>
    </row>
    <row r="379" spans="1:4" x14ac:dyDescent="0.25">
      <c r="A379" s="143">
        <v>38260</v>
      </c>
      <c r="B379">
        <v>371</v>
      </c>
      <c r="D379">
        <f t="shared" si="189"/>
        <v>371</v>
      </c>
    </row>
    <row r="380" spans="1:4" x14ac:dyDescent="0.25">
      <c r="A380" s="143">
        <v>38291</v>
      </c>
      <c r="B380">
        <v>373</v>
      </c>
      <c r="D380">
        <f t="shared" si="189"/>
        <v>373</v>
      </c>
    </row>
    <row r="381" spans="1:4" x14ac:dyDescent="0.25">
      <c r="A381" s="143">
        <v>38321</v>
      </c>
      <c r="B381">
        <v>373</v>
      </c>
      <c r="D381">
        <f t="shared" si="189"/>
        <v>373</v>
      </c>
    </row>
    <row r="382" spans="1:4" x14ac:dyDescent="0.25">
      <c r="A382" s="143">
        <v>38352</v>
      </c>
      <c r="B382">
        <v>374</v>
      </c>
      <c r="D382">
        <f t="shared" si="189"/>
        <v>374</v>
      </c>
    </row>
    <row r="383" spans="1:4" x14ac:dyDescent="0.25">
      <c r="A383" s="143">
        <v>38383</v>
      </c>
      <c r="B383">
        <v>377</v>
      </c>
      <c r="D383">
        <f t="shared" si="189"/>
        <v>377</v>
      </c>
    </row>
    <row r="384" spans="1:4" x14ac:dyDescent="0.25">
      <c r="A384" s="143">
        <v>38411</v>
      </c>
      <c r="B384">
        <v>374</v>
      </c>
      <c r="D384">
        <f t="shared" si="189"/>
        <v>374</v>
      </c>
    </row>
    <row r="385" spans="1:4" x14ac:dyDescent="0.25">
      <c r="A385" s="143">
        <v>38442</v>
      </c>
      <c r="B385">
        <v>377</v>
      </c>
      <c r="D385">
        <f t="shared" si="189"/>
        <v>377</v>
      </c>
    </row>
    <row r="386" spans="1:4" x14ac:dyDescent="0.25">
      <c r="A386" s="143">
        <v>38472</v>
      </c>
      <c r="B386">
        <v>378</v>
      </c>
      <c r="D386">
        <f t="shared" si="189"/>
        <v>378</v>
      </c>
    </row>
    <row r="387" spans="1:4" x14ac:dyDescent="0.25">
      <c r="A387" s="143">
        <v>38503</v>
      </c>
      <c r="B387">
        <v>381</v>
      </c>
      <c r="D387">
        <f t="shared" si="189"/>
        <v>381</v>
      </c>
    </row>
    <row r="388" spans="1:4" x14ac:dyDescent="0.25">
      <c r="A388" s="143">
        <v>38533</v>
      </c>
      <c r="B388">
        <v>381</v>
      </c>
      <c r="D388">
        <f t="shared" si="189"/>
        <v>381</v>
      </c>
    </row>
    <row r="389" spans="1:4" x14ac:dyDescent="0.25">
      <c r="A389" s="143">
        <v>38564</v>
      </c>
      <c r="B389">
        <v>384</v>
      </c>
      <c r="D389">
        <f t="shared" si="189"/>
        <v>384</v>
      </c>
    </row>
    <row r="390" spans="1:4" x14ac:dyDescent="0.25">
      <c r="A390" s="143">
        <v>38595</v>
      </c>
      <c r="B390">
        <v>387</v>
      </c>
      <c r="D390">
        <f t="shared" si="189"/>
        <v>387</v>
      </c>
    </row>
    <row r="391" spans="1:4" x14ac:dyDescent="0.25">
      <c r="A391" s="143">
        <v>38625</v>
      </c>
      <c r="B391">
        <v>388</v>
      </c>
      <c r="D391">
        <f t="shared" si="189"/>
        <v>388</v>
      </c>
    </row>
    <row r="392" spans="1:4" x14ac:dyDescent="0.25">
      <c r="A392" s="143">
        <v>38656</v>
      </c>
      <c r="B392">
        <v>388</v>
      </c>
      <c r="D392">
        <f t="shared" si="189"/>
        <v>388</v>
      </c>
    </row>
    <row r="393" spans="1:4" x14ac:dyDescent="0.25">
      <c r="A393" s="143">
        <v>38686</v>
      </c>
      <c r="B393">
        <v>390</v>
      </c>
      <c r="D393">
        <f t="shared" si="189"/>
        <v>390</v>
      </c>
    </row>
    <row r="394" spans="1:4" x14ac:dyDescent="0.25">
      <c r="A394" s="143">
        <v>38717</v>
      </c>
      <c r="B394">
        <v>391</v>
      </c>
      <c r="D394">
        <f t="shared" si="189"/>
        <v>391</v>
      </c>
    </row>
    <row r="395" spans="1:4" x14ac:dyDescent="0.25">
      <c r="A395" s="143">
        <v>38748</v>
      </c>
      <c r="B395">
        <v>393</v>
      </c>
      <c r="D395">
        <f t="shared" si="189"/>
        <v>393</v>
      </c>
    </row>
    <row r="396" spans="1:4" x14ac:dyDescent="0.25">
      <c r="A396" s="143">
        <v>38776</v>
      </c>
      <c r="B396">
        <v>397</v>
      </c>
      <c r="D396">
        <f t="shared" si="189"/>
        <v>397</v>
      </c>
    </row>
    <row r="397" spans="1:4" x14ac:dyDescent="0.25">
      <c r="A397" s="143">
        <v>38807</v>
      </c>
      <c r="B397">
        <v>398</v>
      </c>
      <c r="D397">
        <f t="shared" si="189"/>
        <v>398</v>
      </c>
    </row>
    <row r="398" spans="1:4" x14ac:dyDescent="0.25">
      <c r="A398" s="143">
        <v>38837</v>
      </c>
      <c r="B398">
        <v>396</v>
      </c>
      <c r="D398">
        <f t="shared" si="189"/>
        <v>396</v>
      </c>
    </row>
    <row r="399" spans="1:4" x14ac:dyDescent="0.25">
      <c r="A399" s="143">
        <v>38868</v>
      </c>
      <c r="B399">
        <v>398</v>
      </c>
      <c r="D399">
        <f t="shared" si="189"/>
        <v>398</v>
      </c>
    </row>
    <row r="400" spans="1:4" x14ac:dyDescent="0.25">
      <c r="A400" s="143">
        <v>38898</v>
      </c>
      <c r="B400">
        <v>402</v>
      </c>
      <c r="D400">
        <f t="shared" si="189"/>
        <v>402</v>
      </c>
    </row>
    <row r="401" spans="1:4" x14ac:dyDescent="0.25">
      <c r="A401" s="143">
        <v>38929</v>
      </c>
      <c r="B401">
        <v>401</v>
      </c>
      <c r="D401">
        <f t="shared" si="189"/>
        <v>401</v>
      </c>
    </row>
    <row r="402" spans="1:4" x14ac:dyDescent="0.25">
      <c r="A402" s="143">
        <v>38960</v>
      </c>
      <c r="B402">
        <v>401</v>
      </c>
      <c r="D402">
        <f t="shared" si="189"/>
        <v>401</v>
      </c>
    </row>
    <row r="403" spans="1:4" x14ac:dyDescent="0.25">
      <c r="A403" s="143">
        <v>38990</v>
      </c>
      <c r="B403">
        <v>401</v>
      </c>
      <c r="D403">
        <f t="shared" ref="D403:D466" si="190">B403</f>
        <v>401</v>
      </c>
    </row>
    <row r="404" spans="1:4" x14ac:dyDescent="0.25">
      <c r="A404" s="143">
        <v>39021</v>
      </c>
      <c r="B404">
        <v>404</v>
      </c>
      <c r="D404">
        <f t="shared" si="190"/>
        <v>404</v>
      </c>
    </row>
    <row r="405" spans="1:4" x14ac:dyDescent="0.25">
      <c r="A405" s="143">
        <v>39051</v>
      </c>
      <c r="B405">
        <v>406</v>
      </c>
      <c r="D405">
        <f t="shared" si="190"/>
        <v>406</v>
      </c>
    </row>
    <row r="406" spans="1:4" x14ac:dyDescent="0.25">
      <c r="A406" s="143">
        <v>39082</v>
      </c>
      <c r="B406">
        <v>413</v>
      </c>
      <c r="D406">
        <f t="shared" si="190"/>
        <v>413</v>
      </c>
    </row>
    <row r="407" spans="1:4" x14ac:dyDescent="0.25">
      <c r="A407" s="143">
        <v>39113</v>
      </c>
      <c r="B407">
        <v>421</v>
      </c>
      <c r="D407">
        <f t="shared" si="190"/>
        <v>421</v>
      </c>
    </row>
    <row r="408" spans="1:4" x14ac:dyDescent="0.25">
      <c r="A408" s="143">
        <v>39141</v>
      </c>
      <c r="B408">
        <v>426</v>
      </c>
      <c r="D408">
        <f t="shared" si="190"/>
        <v>426</v>
      </c>
    </row>
    <row r="409" spans="1:4" x14ac:dyDescent="0.25">
      <c r="A409" s="143">
        <v>39172</v>
      </c>
      <c r="B409">
        <v>417</v>
      </c>
      <c r="D409">
        <f t="shared" si="190"/>
        <v>417</v>
      </c>
    </row>
    <row r="410" spans="1:4" x14ac:dyDescent="0.25">
      <c r="A410" s="143">
        <v>39202</v>
      </c>
      <c r="B410">
        <v>413</v>
      </c>
      <c r="D410">
        <f t="shared" si="190"/>
        <v>413</v>
      </c>
    </row>
    <row r="411" spans="1:4" x14ac:dyDescent="0.25">
      <c r="A411" s="143">
        <v>39233</v>
      </c>
      <c r="B411">
        <v>416</v>
      </c>
      <c r="D411">
        <f t="shared" si="190"/>
        <v>416</v>
      </c>
    </row>
    <row r="412" spans="1:4" x14ac:dyDescent="0.25">
      <c r="A412" s="143">
        <v>39263</v>
      </c>
      <c r="B412">
        <v>419</v>
      </c>
      <c r="D412">
        <f t="shared" si="190"/>
        <v>419</v>
      </c>
    </row>
    <row r="413" spans="1:4" x14ac:dyDescent="0.25">
      <c r="A413" s="143">
        <v>39294</v>
      </c>
      <c r="B413">
        <v>420</v>
      </c>
      <c r="D413">
        <f t="shared" si="190"/>
        <v>420</v>
      </c>
    </row>
    <row r="414" spans="1:4" x14ac:dyDescent="0.25">
      <c r="A414" s="143">
        <v>39325</v>
      </c>
      <c r="B414">
        <v>421</v>
      </c>
      <c r="D414">
        <f t="shared" si="190"/>
        <v>421</v>
      </c>
    </row>
    <row r="415" spans="1:4" x14ac:dyDescent="0.25">
      <c r="A415" s="143">
        <v>39355</v>
      </c>
      <c r="B415">
        <v>423</v>
      </c>
      <c r="D415">
        <f t="shared" si="190"/>
        <v>423</v>
      </c>
    </row>
    <row r="416" spans="1:4" x14ac:dyDescent="0.25">
      <c r="A416" s="143">
        <v>39386</v>
      </c>
      <c r="B416">
        <v>421</v>
      </c>
      <c r="D416">
        <f t="shared" si="190"/>
        <v>421</v>
      </c>
    </row>
    <row r="417" spans="1:4" x14ac:dyDescent="0.25">
      <c r="A417" s="143">
        <v>39416</v>
      </c>
      <c r="B417">
        <v>425</v>
      </c>
      <c r="D417">
        <f t="shared" si="190"/>
        <v>425</v>
      </c>
    </row>
    <row r="418" spans="1:4" x14ac:dyDescent="0.25">
      <c r="A418" s="143">
        <v>39447</v>
      </c>
      <c r="B418">
        <v>425</v>
      </c>
      <c r="D418">
        <f t="shared" si="190"/>
        <v>425</v>
      </c>
    </row>
    <row r="419" spans="1:4" x14ac:dyDescent="0.25">
      <c r="A419" s="143">
        <v>39478</v>
      </c>
      <c r="B419">
        <v>439</v>
      </c>
      <c r="D419">
        <f t="shared" si="190"/>
        <v>439</v>
      </c>
    </row>
    <row r="420" spans="1:4" x14ac:dyDescent="0.25">
      <c r="A420" s="143">
        <v>39507</v>
      </c>
      <c r="B420">
        <v>445</v>
      </c>
      <c r="D420">
        <f t="shared" si="190"/>
        <v>445</v>
      </c>
    </row>
    <row r="421" spans="1:4" x14ac:dyDescent="0.25">
      <c r="A421" s="143">
        <v>39538</v>
      </c>
      <c r="B421">
        <v>440</v>
      </c>
      <c r="D421">
        <f t="shared" si="190"/>
        <v>440</v>
      </c>
    </row>
    <row r="422" spans="1:4" x14ac:dyDescent="0.25">
      <c r="A422" s="143">
        <v>39568</v>
      </c>
      <c r="B422">
        <v>430</v>
      </c>
      <c r="D422">
        <f t="shared" si="190"/>
        <v>430</v>
      </c>
    </row>
    <row r="423" spans="1:4" x14ac:dyDescent="0.25">
      <c r="A423" s="143">
        <v>39599</v>
      </c>
      <c r="B423">
        <v>433</v>
      </c>
      <c r="D423">
        <f t="shared" si="190"/>
        <v>433</v>
      </c>
    </row>
    <row r="424" spans="1:4" x14ac:dyDescent="0.25">
      <c r="A424" s="143">
        <v>39629</v>
      </c>
      <c r="B424">
        <v>432</v>
      </c>
      <c r="D424">
        <f t="shared" si="190"/>
        <v>432</v>
      </c>
    </row>
    <row r="425" spans="1:4" x14ac:dyDescent="0.25">
      <c r="A425" s="143">
        <v>39660</v>
      </c>
      <c r="B425">
        <v>434</v>
      </c>
      <c r="D425">
        <f t="shared" si="190"/>
        <v>434</v>
      </c>
    </row>
    <row r="426" spans="1:4" x14ac:dyDescent="0.25">
      <c r="A426" s="143">
        <v>39691</v>
      </c>
      <c r="B426">
        <v>434</v>
      </c>
      <c r="D426">
        <f t="shared" si="190"/>
        <v>434</v>
      </c>
    </row>
    <row r="427" spans="1:4" x14ac:dyDescent="0.25">
      <c r="A427" s="143">
        <v>39721</v>
      </c>
      <c r="B427">
        <v>434</v>
      </c>
      <c r="D427">
        <f t="shared" si="190"/>
        <v>434</v>
      </c>
    </row>
    <row r="428" spans="1:4" x14ac:dyDescent="0.25">
      <c r="A428" s="143">
        <v>39752</v>
      </c>
      <c r="B428">
        <v>435</v>
      </c>
      <c r="D428">
        <f t="shared" si="190"/>
        <v>435</v>
      </c>
    </row>
    <row r="429" spans="1:4" x14ac:dyDescent="0.25">
      <c r="A429" s="143">
        <v>39782</v>
      </c>
      <c r="B429">
        <v>434</v>
      </c>
      <c r="D429">
        <f t="shared" si="190"/>
        <v>434</v>
      </c>
    </row>
    <row r="430" spans="1:4" x14ac:dyDescent="0.25">
      <c r="A430" s="143">
        <v>39813</v>
      </c>
      <c r="B430">
        <v>436</v>
      </c>
      <c r="D430">
        <f t="shared" si="190"/>
        <v>436</v>
      </c>
    </row>
    <row r="431" spans="1:4" x14ac:dyDescent="0.25">
      <c r="A431" s="143">
        <v>39844</v>
      </c>
      <c r="B431">
        <v>434</v>
      </c>
      <c r="D431">
        <f t="shared" si="190"/>
        <v>434</v>
      </c>
    </row>
    <row r="432" spans="1:4" x14ac:dyDescent="0.25">
      <c r="A432" s="143">
        <v>39872</v>
      </c>
      <c r="B432">
        <v>419</v>
      </c>
      <c r="D432">
        <f t="shared" si="190"/>
        <v>419</v>
      </c>
    </row>
    <row r="433" spans="1:4" x14ac:dyDescent="0.25">
      <c r="A433" s="143">
        <v>39903</v>
      </c>
      <c r="B433">
        <v>435</v>
      </c>
      <c r="D433">
        <f t="shared" si="190"/>
        <v>435</v>
      </c>
    </row>
    <row r="434" spans="1:4" x14ac:dyDescent="0.25">
      <c r="A434" s="143">
        <v>39933</v>
      </c>
      <c r="B434">
        <v>437</v>
      </c>
      <c r="D434">
        <f t="shared" si="190"/>
        <v>437</v>
      </c>
    </row>
    <row r="435" spans="1:4" x14ac:dyDescent="0.25">
      <c r="A435" s="143">
        <v>39964</v>
      </c>
      <c r="B435">
        <v>436</v>
      </c>
      <c r="D435">
        <f t="shared" si="190"/>
        <v>436</v>
      </c>
    </row>
    <row r="436" spans="1:4" x14ac:dyDescent="0.25">
      <c r="A436" s="143">
        <v>39994</v>
      </c>
      <c r="B436">
        <v>436</v>
      </c>
      <c r="D436">
        <f t="shared" si="190"/>
        <v>436</v>
      </c>
    </row>
    <row r="437" spans="1:4" x14ac:dyDescent="0.25">
      <c r="A437" s="143">
        <v>40025</v>
      </c>
      <c r="B437">
        <v>435</v>
      </c>
      <c r="D437">
        <f t="shared" si="190"/>
        <v>435</v>
      </c>
    </row>
    <row r="438" spans="1:4" x14ac:dyDescent="0.25">
      <c r="A438" s="143">
        <v>40056</v>
      </c>
      <c r="B438">
        <v>436</v>
      </c>
      <c r="D438">
        <f t="shared" si="190"/>
        <v>436</v>
      </c>
    </row>
    <row r="439" spans="1:4" x14ac:dyDescent="0.25">
      <c r="A439" s="143">
        <v>40086</v>
      </c>
      <c r="B439">
        <v>437</v>
      </c>
      <c r="D439">
        <f t="shared" si="190"/>
        <v>437</v>
      </c>
    </row>
    <row r="440" spans="1:4" x14ac:dyDescent="0.25">
      <c r="A440" s="143">
        <v>40117</v>
      </c>
      <c r="B440">
        <v>437</v>
      </c>
      <c r="D440">
        <f t="shared" si="190"/>
        <v>437</v>
      </c>
    </row>
    <row r="441" spans="1:4" x14ac:dyDescent="0.25">
      <c r="A441" s="143">
        <v>40147</v>
      </c>
      <c r="B441">
        <v>439</v>
      </c>
      <c r="D441">
        <f t="shared" si="190"/>
        <v>439</v>
      </c>
    </row>
    <row r="442" spans="1:4" x14ac:dyDescent="0.25">
      <c r="A442" s="143">
        <v>40178</v>
      </c>
      <c r="B442">
        <v>439</v>
      </c>
      <c r="D442">
        <f t="shared" si="190"/>
        <v>439</v>
      </c>
    </row>
    <row r="443" spans="1:4" x14ac:dyDescent="0.25">
      <c r="A443" s="143">
        <v>40209</v>
      </c>
      <c r="B443">
        <v>440</v>
      </c>
      <c r="D443">
        <f t="shared" si="190"/>
        <v>440</v>
      </c>
    </row>
    <row r="444" spans="1:4" x14ac:dyDescent="0.25">
      <c r="A444" s="143">
        <v>40237</v>
      </c>
      <c r="B444">
        <v>442</v>
      </c>
      <c r="D444">
        <f t="shared" si="190"/>
        <v>442</v>
      </c>
    </row>
    <row r="445" spans="1:4" x14ac:dyDescent="0.25">
      <c r="A445" s="143">
        <v>40268</v>
      </c>
      <c r="B445">
        <v>442</v>
      </c>
      <c r="D445">
        <f t="shared" si="190"/>
        <v>442</v>
      </c>
    </row>
    <row r="446" spans="1:4" x14ac:dyDescent="0.25">
      <c r="A446" s="143">
        <v>40298</v>
      </c>
      <c r="B446">
        <v>442</v>
      </c>
      <c r="D446">
        <f t="shared" si="190"/>
        <v>442</v>
      </c>
    </row>
    <row r="447" spans="1:4" x14ac:dyDescent="0.25">
      <c r="A447" s="143">
        <v>40329</v>
      </c>
      <c r="B447">
        <v>444</v>
      </c>
      <c r="D447">
        <f t="shared" si="190"/>
        <v>444</v>
      </c>
    </row>
    <row r="448" spans="1:4" x14ac:dyDescent="0.25">
      <c r="A448" s="143">
        <v>40359</v>
      </c>
      <c r="B448">
        <v>444</v>
      </c>
      <c r="D448">
        <f t="shared" si="190"/>
        <v>444</v>
      </c>
    </row>
    <row r="449" spans="1:4" x14ac:dyDescent="0.25">
      <c r="A449" s="143">
        <v>40390</v>
      </c>
      <c r="B449">
        <v>443</v>
      </c>
      <c r="D449">
        <f t="shared" si="190"/>
        <v>443</v>
      </c>
    </row>
    <row r="450" spans="1:4" x14ac:dyDescent="0.25">
      <c r="A450" s="143">
        <v>40421</v>
      </c>
      <c r="B450">
        <v>445</v>
      </c>
      <c r="D450">
        <f t="shared" si="190"/>
        <v>445</v>
      </c>
    </row>
    <row r="451" spans="1:4" x14ac:dyDescent="0.25">
      <c r="A451" s="143">
        <v>40451</v>
      </c>
      <c r="B451">
        <v>447</v>
      </c>
      <c r="D451">
        <f t="shared" si="190"/>
        <v>447</v>
      </c>
    </row>
    <row r="452" spans="1:4" x14ac:dyDescent="0.25">
      <c r="A452" s="143">
        <v>40482</v>
      </c>
      <c r="B452">
        <v>447</v>
      </c>
      <c r="D452">
        <f t="shared" si="190"/>
        <v>447</v>
      </c>
    </row>
    <row r="453" spans="1:4" x14ac:dyDescent="0.25">
      <c r="A453" s="143">
        <v>40512</v>
      </c>
      <c r="B453">
        <v>448</v>
      </c>
      <c r="D453">
        <f t="shared" si="190"/>
        <v>448</v>
      </c>
    </row>
    <row r="454" spans="1:4" x14ac:dyDescent="0.25">
      <c r="A454" s="143">
        <v>40543</v>
      </c>
      <c r="B454">
        <v>449</v>
      </c>
      <c r="D454">
        <f t="shared" si="190"/>
        <v>449</v>
      </c>
    </row>
    <row r="455" spans="1:4" x14ac:dyDescent="0.25">
      <c r="A455" s="143">
        <v>40574</v>
      </c>
      <c r="B455">
        <v>453</v>
      </c>
      <c r="D455">
        <f t="shared" si="190"/>
        <v>453</v>
      </c>
    </row>
    <row r="456" spans="1:4" x14ac:dyDescent="0.25">
      <c r="A456" s="143">
        <v>40602</v>
      </c>
      <c r="B456">
        <v>453</v>
      </c>
      <c r="D456">
        <f t="shared" si="190"/>
        <v>453</v>
      </c>
    </row>
    <row r="457" spans="1:4" x14ac:dyDescent="0.25">
      <c r="A457" s="143">
        <v>40633</v>
      </c>
      <c r="B457">
        <v>453</v>
      </c>
      <c r="D457">
        <f t="shared" si="190"/>
        <v>453</v>
      </c>
    </row>
    <row r="458" spans="1:4" x14ac:dyDescent="0.25">
      <c r="A458" s="143">
        <v>40663</v>
      </c>
      <c r="B458">
        <v>452</v>
      </c>
      <c r="D458">
        <f t="shared" si="190"/>
        <v>452</v>
      </c>
    </row>
    <row r="459" spans="1:4" x14ac:dyDescent="0.25">
      <c r="A459" s="143">
        <v>40694</v>
      </c>
      <c r="B459">
        <v>453</v>
      </c>
      <c r="D459">
        <f t="shared" si="190"/>
        <v>453</v>
      </c>
    </row>
    <row r="460" spans="1:4" x14ac:dyDescent="0.25">
      <c r="A460" s="143">
        <v>40724</v>
      </c>
      <c r="B460">
        <v>457</v>
      </c>
      <c r="D460">
        <f t="shared" si="190"/>
        <v>457</v>
      </c>
    </row>
    <row r="461" spans="1:4" x14ac:dyDescent="0.25">
      <c r="A461" s="143">
        <v>40755</v>
      </c>
      <c r="B461">
        <v>456</v>
      </c>
      <c r="D461">
        <f t="shared" si="190"/>
        <v>456</v>
      </c>
    </row>
    <row r="462" spans="1:4" x14ac:dyDescent="0.25">
      <c r="A462" s="143">
        <v>40786</v>
      </c>
      <c r="B462">
        <v>454</v>
      </c>
      <c r="D462">
        <f t="shared" si="190"/>
        <v>454</v>
      </c>
    </row>
    <row r="463" spans="1:4" x14ac:dyDescent="0.25">
      <c r="A463" s="143">
        <v>40816</v>
      </c>
      <c r="B463">
        <v>454</v>
      </c>
      <c r="D463">
        <f t="shared" si="190"/>
        <v>454</v>
      </c>
    </row>
    <row r="464" spans="1:4" x14ac:dyDescent="0.25">
      <c r="A464" s="143">
        <v>40847</v>
      </c>
      <c r="B464">
        <v>456</v>
      </c>
      <c r="D464">
        <f t="shared" si="190"/>
        <v>456</v>
      </c>
    </row>
    <row r="465" spans="1:4" x14ac:dyDescent="0.25">
      <c r="A465" s="143">
        <v>40877</v>
      </c>
      <c r="B465">
        <v>457</v>
      </c>
      <c r="D465">
        <f t="shared" si="190"/>
        <v>457</v>
      </c>
    </row>
    <row r="466" spans="1:4" x14ac:dyDescent="0.25">
      <c r="A466" s="143">
        <v>40908</v>
      </c>
      <c r="B466">
        <v>457</v>
      </c>
      <c r="D466">
        <f t="shared" si="190"/>
        <v>457</v>
      </c>
    </row>
    <row r="467" spans="1:4" x14ac:dyDescent="0.25">
      <c r="A467" s="143">
        <v>40939</v>
      </c>
      <c r="B467">
        <v>455</v>
      </c>
      <c r="D467">
        <f t="shared" ref="D467:D530" si="191">B467</f>
        <v>455</v>
      </c>
    </row>
    <row r="468" spans="1:4" x14ac:dyDescent="0.25">
      <c r="A468" s="143">
        <v>40968</v>
      </c>
      <c r="B468">
        <v>457</v>
      </c>
      <c r="D468">
        <f t="shared" si="191"/>
        <v>457</v>
      </c>
    </row>
    <row r="469" spans="1:4" x14ac:dyDescent="0.25">
      <c r="A469" s="143">
        <v>40999</v>
      </c>
      <c r="B469">
        <v>457</v>
      </c>
      <c r="D469">
        <f t="shared" si="191"/>
        <v>457</v>
      </c>
    </row>
    <row r="470" spans="1:4" x14ac:dyDescent="0.25">
      <c r="A470" s="143">
        <v>41029</v>
      </c>
      <c r="B470">
        <v>460</v>
      </c>
      <c r="D470">
        <f t="shared" si="191"/>
        <v>460</v>
      </c>
    </row>
    <row r="471" spans="1:4" x14ac:dyDescent="0.25">
      <c r="A471" s="143">
        <v>41060</v>
      </c>
      <c r="B471">
        <v>460</v>
      </c>
      <c r="D471">
        <f t="shared" si="191"/>
        <v>460</v>
      </c>
    </row>
    <row r="472" spans="1:4" x14ac:dyDescent="0.25">
      <c r="A472" s="143">
        <v>41090</v>
      </c>
      <c r="B472">
        <v>462</v>
      </c>
      <c r="D472">
        <f t="shared" si="191"/>
        <v>462</v>
      </c>
    </row>
    <row r="473" spans="1:4" x14ac:dyDescent="0.25">
      <c r="A473" s="143">
        <v>41121</v>
      </c>
      <c r="B473">
        <v>463</v>
      </c>
      <c r="D473">
        <f t="shared" si="191"/>
        <v>463</v>
      </c>
    </row>
    <row r="474" spans="1:4" x14ac:dyDescent="0.25">
      <c r="A474" s="143">
        <v>41152</v>
      </c>
      <c r="B474">
        <v>464</v>
      </c>
      <c r="D474">
        <f t="shared" si="191"/>
        <v>464</v>
      </c>
    </row>
    <row r="475" spans="1:4" x14ac:dyDescent="0.25">
      <c r="A475" s="143">
        <v>41182</v>
      </c>
      <c r="B475">
        <v>462</v>
      </c>
      <c r="D475">
        <f t="shared" si="191"/>
        <v>462</v>
      </c>
    </row>
    <row r="476" spans="1:4" x14ac:dyDescent="0.25">
      <c r="A476" s="143">
        <v>41213</v>
      </c>
      <c r="B476">
        <v>462</v>
      </c>
      <c r="D476">
        <f t="shared" si="191"/>
        <v>462</v>
      </c>
    </row>
    <row r="477" spans="1:4" x14ac:dyDescent="0.25">
      <c r="A477" s="143">
        <v>41243</v>
      </c>
      <c r="B477">
        <v>463</v>
      </c>
      <c r="D477">
        <f t="shared" si="191"/>
        <v>463</v>
      </c>
    </row>
    <row r="478" spans="1:4" x14ac:dyDescent="0.25">
      <c r="A478" s="143">
        <v>41274</v>
      </c>
      <c r="B478">
        <v>461</v>
      </c>
      <c r="D478">
        <f t="shared" si="191"/>
        <v>461</v>
      </c>
    </row>
    <row r="479" spans="1:4" x14ac:dyDescent="0.25">
      <c r="A479" s="143">
        <v>41305</v>
      </c>
      <c r="B479">
        <v>461</v>
      </c>
      <c r="D479">
        <f t="shared" si="191"/>
        <v>461</v>
      </c>
    </row>
    <row r="480" spans="1:4" x14ac:dyDescent="0.25">
      <c r="A480" s="143">
        <v>41333</v>
      </c>
      <c r="B480">
        <v>462</v>
      </c>
      <c r="D480">
        <f t="shared" si="191"/>
        <v>462</v>
      </c>
    </row>
    <row r="481" spans="1:4" x14ac:dyDescent="0.25">
      <c r="A481" s="143">
        <v>41364</v>
      </c>
      <c r="B481">
        <v>456</v>
      </c>
      <c r="D481">
        <f t="shared" si="191"/>
        <v>456</v>
      </c>
    </row>
    <row r="482" spans="1:4" x14ac:dyDescent="0.25">
      <c r="A482" s="143">
        <v>41394</v>
      </c>
      <c r="B482">
        <v>475</v>
      </c>
      <c r="D482">
        <f t="shared" si="191"/>
        <v>475</v>
      </c>
    </row>
    <row r="483" spans="1:4" x14ac:dyDescent="0.25">
      <c r="A483" s="143">
        <v>41425</v>
      </c>
      <c r="B483">
        <v>468</v>
      </c>
      <c r="D483">
        <f t="shared" si="191"/>
        <v>468</v>
      </c>
    </row>
    <row r="484" spans="1:4" x14ac:dyDescent="0.25">
      <c r="A484" s="143">
        <v>41455</v>
      </c>
      <c r="B484">
        <v>467</v>
      </c>
      <c r="D484">
        <f t="shared" si="191"/>
        <v>467</v>
      </c>
    </row>
    <row r="485" spans="1:4" x14ac:dyDescent="0.25">
      <c r="A485" s="143">
        <v>41486</v>
      </c>
      <c r="B485">
        <v>466</v>
      </c>
      <c r="D485">
        <f t="shared" si="191"/>
        <v>466</v>
      </c>
    </row>
    <row r="486" spans="1:4" x14ac:dyDescent="0.25">
      <c r="A486" s="143">
        <v>41517</v>
      </c>
      <c r="B486">
        <v>466</v>
      </c>
      <c r="D486">
        <f t="shared" si="191"/>
        <v>466</v>
      </c>
    </row>
    <row r="487" spans="1:4" x14ac:dyDescent="0.25">
      <c r="A487" s="143">
        <v>41547</v>
      </c>
      <c r="B487">
        <v>466</v>
      </c>
      <c r="D487">
        <f t="shared" si="191"/>
        <v>466</v>
      </c>
    </row>
    <row r="488" spans="1:4" x14ac:dyDescent="0.25">
      <c r="A488" s="143">
        <v>41578</v>
      </c>
      <c r="B488">
        <v>466</v>
      </c>
      <c r="D488">
        <f t="shared" si="191"/>
        <v>466</v>
      </c>
    </row>
    <row r="489" spans="1:4" x14ac:dyDescent="0.25">
      <c r="A489" s="143">
        <v>41608</v>
      </c>
      <c r="B489">
        <v>466</v>
      </c>
      <c r="D489">
        <f t="shared" si="191"/>
        <v>466</v>
      </c>
    </row>
    <row r="490" spans="1:4" x14ac:dyDescent="0.25">
      <c r="A490" s="143">
        <v>41639</v>
      </c>
      <c r="B490">
        <v>468</v>
      </c>
      <c r="D490">
        <f t="shared" si="191"/>
        <v>468</v>
      </c>
    </row>
    <row r="491" spans="1:4" x14ac:dyDescent="0.25">
      <c r="A491" s="143">
        <v>41670</v>
      </c>
      <c r="B491">
        <v>469</v>
      </c>
      <c r="D491">
        <f t="shared" si="191"/>
        <v>469</v>
      </c>
    </row>
    <row r="492" spans="1:4" x14ac:dyDescent="0.25">
      <c r="A492" s="143">
        <v>41698</v>
      </c>
      <c r="B492">
        <v>472</v>
      </c>
      <c r="D492">
        <f t="shared" si="191"/>
        <v>472</v>
      </c>
    </row>
    <row r="493" spans="1:4" x14ac:dyDescent="0.25">
      <c r="A493" s="143">
        <v>41729</v>
      </c>
      <c r="B493">
        <v>461</v>
      </c>
      <c r="D493">
        <f t="shared" si="191"/>
        <v>461</v>
      </c>
    </row>
    <row r="494" spans="1:4" x14ac:dyDescent="0.25">
      <c r="A494" s="143">
        <v>41759</v>
      </c>
      <c r="B494">
        <v>469</v>
      </c>
      <c r="D494">
        <f t="shared" si="191"/>
        <v>469</v>
      </c>
    </row>
    <row r="495" spans="1:4" x14ac:dyDescent="0.25">
      <c r="A495" s="143">
        <v>41790</v>
      </c>
      <c r="B495">
        <v>469</v>
      </c>
      <c r="D495">
        <f t="shared" si="191"/>
        <v>469</v>
      </c>
    </row>
    <row r="496" spans="1:4" x14ac:dyDescent="0.25">
      <c r="A496" s="143">
        <v>41820</v>
      </c>
      <c r="B496">
        <v>470</v>
      </c>
      <c r="D496">
        <f t="shared" si="191"/>
        <v>470</v>
      </c>
    </row>
    <row r="497" spans="1:4" x14ac:dyDescent="0.25">
      <c r="A497" s="143">
        <v>41851</v>
      </c>
      <c r="B497">
        <v>468</v>
      </c>
      <c r="D497">
        <f t="shared" si="191"/>
        <v>468</v>
      </c>
    </row>
    <row r="498" spans="1:4" x14ac:dyDescent="0.25">
      <c r="A498" s="143">
        <v>41882</v>
      </c>
      <c r="B498">
        <v>470</v>
      </c>
      <c r="D498">
        <f t="shared" si="191"/>
        <v>470</v>
      </c>
    </row>
    <row r="499" spans="1:4" x14ac:dyDescent="0.25">
      <c r="A499" s="143">
        <v>41912</v>
      </c>
      <c r="B499">
        <v>473</v>
      </c>
      <c r="D499">
        <f t="shared" si="191"/>
        <v>473</v>
      </c>
    </row>
    <row r="500" spans="1:4" x14ac:dyDescent="0.25">
      <c r="A500" s="143">
        <v>41943</v>
      </c>
      <c r="B500">
        <v>475</v>
      </c>
      <c r="D500">
        <f t="shared" si="191"/>
        <v>475</v>
      </c>
    </row>
    <row r="501" spans="1:4" x14ac:dyDescent="0.25">
      <c r="A501" s="143">
        <v>41973</v>
      </c>
      <c r="B501">
        <v>475</v>
      </c>
      <c r="D501">
        <f t="shared" si="191"/>
        <v>475</v>
      </c>
    </row>
    <row r="502" spans="1:4" x14ac:dyDescent="0.25">
      <c r="A502" s="143">
        <v>42004</v>
      </c>
      <c r="B502">
        <v>478</v>
      </c>
      <c r="D502">
        <f t="shared" si="191"/>
        <v>478</v>
      </c>
    </row>
    <row r="503" spans="1:4" x14ac:dyDescent="0.25">
      <c r="A503" s="143">
        <v>42035</v>
      </c>
      <c r="B503">
        <v>476</v>
      </c>
      <c r="D503">
        <f t="shared" si="191"/>
        <v>476</v>
      </c>
    </row>
    <row r="504" spans="1:4" x14ac:dyDescent="0.25">
      <c r="A504" s="143">
        <v>42063</v>
      </c>
      <c r="B504">
        <v>479</v>
      </c>
      <c r="D504">
        <f t="shared" si="191"/>
        <v>479</v>
      </c>
    </row>
    <row r="505" spans="1:4" x14ac:dyDescent="0.25">
      <c r="A505" s="143">
        <v>42094</v>
      </c>
      <c r="B505">
        <v>480</v>
      </c>
      <c r="D505">
        <f t="shared" si="191"/>
        <v>480</v>
      </c>
    </row>
    <row r="506" spans="1:4" x14ac:dyDescent="0.25">
      <c r="A506" s="143">
        <v>42124</v>
      </c>
      <c r="B506">
        <v>481</v>
      </c>
      <c r="D506">
        <f t="shared" si="191"/>
        <v>481</v>
      </c>
    </row>
    <row r="507" spans="1:4" x14ac:dyDescent="0.25">
      <c r="A507" s="143">
        <v>42155</v>
      </c>
      <c r="B507">
        <v>482</v>
      </c>
      <c r="D507">
        <f t="shared" si="191"/>
        <v>482</v>
      </c>
    </row>
    <row r="508" spans="1:4" x14ac:dyDescent="0.25">
      <c r="A508" s="143">
        <v>42185</v>
      </c>
      <c r="B508">
        <v>481</v>
      </c>
      <c r="D508">
        <f t="shared" si="191"/>
        <v>481</v>
      </c>
    </row>
    <row r="509" spans="1:4" x14ac:dyDescent="0.25">
      <c r="A509" s="143">
        <v>42216</v>
      </c>
      <c r="B509">
        <v>484</v>
      </c>
      <c r="D509">
        <f t="shared" si="191"/>
        <v>484</v>
      </c>
    </row>
    <row r="510" spans="1:4" x14ac:dyDescent="0.25">
      <c r="A510" s="143">
        <v>42247</v>
      </c>
      <c r="B510">
        <v>484</v>
      </c>
      <c r="D510">
        <f t="shared" si="191"/>
        <v>484</v>
      </c>
    </row>
    <row r="511" spans="1:4" x14ac:dyDescent="0.25">
      <c r="A511" s="143">
        <v>42277</v>
      </c>
      <c r="B511">
        <v>483</v>
      </c>
      <c r="D511">
        <f t="shared" si="191"/>
        <v>483</v>
      </c>
    </row>
    <row r="512" spans="1:4" x14ac:dyDescent="0.25">
      <c r="A512" s="143">
        <v>42308</v>
      </c>
      <c r="B512">
        <v>484</v>
      </c>
      <c r="D512">
        <f t="shared" si="191"/>
        <v>484</v>
      </c>
    </row>
    <row r="513" spans="1:4" x14ac:dyDescent="0.25">
      <c r="A513" s="143">
        <v>42338</v>
      </c>
      <c r="B513">
        <v>484</v>
      </c>
      <c r="D513">
        <f t="shared" si="191"/>
        <v>484</v>
      </c>
    </row>
    <row r="514" spans="1:4" x14ac:dyDescent="0.25">
      <c r="A514" s="143">
        <v>42369</v>
      </c>
      <c r="B514">
        <v>487</v>
      </c>
      <c r="D514">
        <f t="shared" si="191"/>
        <v>487</v>
      </c>
    </row>
    <row r="515" spans="1:4" x14ac:dyDescent="0.25">
      <c r="A515" s="143">
        <v>42400</v>
      </c>
      <c r="B515">
        <v>489</v>
      </c>
      <c r="D515">
        <f t="shared" si="191"/>
        <v>489</v>
      </c>
    </row>
    <row r="516" spans="1:4" x14ac:dyDescent="0.25">
      <c r="A516" s="143">
        <v>42429</v>
      </c>
      <c r="B516">
        <v>486</v>
      </c>
      <c r="D516">
        <f t="shared" si="191"/>
        <v>486</v>
      </c>
    </row>
    <row r="517" spans="1:4" x14ac:dyDescent="0.25">
      <c r="A517" s="143">
        <v>42460</v>
      </c>
      <c r="B517">
        <v>492</v>
      </c>
      <c r="D517">
        <f t="shared" si="191"/>
        <v>492</v>
      </c>
    </row>
    <row r="518" spans="1:4" x14ac:dyDescent="0.25">
      <c r="A518" s="143">
        <v>42490</v>
      </c>
      <c r="B518">
        <v>493</v>
      </c>
      <c r="D518">
        <f t="shared" si="191"/>
        <v>493</v>
      </c>
    </row>
    <row r="519" spans="1:4" x14ac:dyDescent="0.25">
      <c r="A519" s="143">
        <v>42521</v>
      </c>
      <c r="B519">
        <v>493</v>
      </c>
      <c r="D519">
        <f t="shared" si="191"/>
        <v>493</v>
      </c>
    </row>
    <row r="520" spans="1:4" x14ac:dyDescent="0.25">
      <c r="A520" s="143">
        <v>42551</v>
      </c>
      <c r="B520">
        <v>493</v>
      </c>
      <c r="D520">
        <f t="shared" si="191"/>
        <v>493</v>
      </c>
    </row>
    <row r="521" spans="1:4" x14ac:dyDescent="0.25">
      <c r="A521" s="143">
        <v>42582</v>
      </c>
      <c r="B521">
        <v>496</v>
      </c>
      <c r="D521">
        <f t="shared" si="191"/>
        <v>496</v>
      </c>
    </row>
    <row r="522" spans="1:4" x14ac:dyDescent="0.25">
      <c r="A522" s="143">
        <v>42613</v>
      </c>
      <c r="B522">
        <v>495</v>
      </c>
      <c r="D522">
        <f t="shared" si="191"/>
        <v>495</v>
      </c>
    </row>
    <row r="523" spans="1:4" x14ac:dyDescent="0.25">
      <c r="A523" s="143">
        <v>42643</v>
      </c>
      <c r="B523">
        <v>495</v>
      </c>
      <c r="D523">
        <f t="shared" si="191"/>
        <v>495</v>
      </c>
    </row>
    <row r="524" spans="1:4" x14ac:dyDescent="0.25">
      <c r="A524" s="143">
        <v>42674</v>
      </c>
      <c r="B524">
        <v>497</v>
      </c>
      <c r="D524">
        <f t="shared" si="191"/>
        <v>497</v>
      </c>
    </row>
    <row r="525" spans="1:4" x14ac:dyDescent="0.25">
      <c r="A525" s="143">
        <v>42704</v>
      </c>
      <c r="B525">
        <v>498</v>
      </c>
      <c r="D525">
        <f t="shared" si="191"/>
        <v>498</v>
      </c>
    </row>
    <row r="526" spans="1:4" x14ac:dyDescent="0.25">
      <c r="A526" s="143">
        <v>42735</v>
      </c>
      <c r="B526">
        <v>496</v>
      </c>
      <c r="D526">
        <f t="shared" si="191"/>
        <v>496</v>
      </c>
    </row>
    <row r="527" spans="1:4" x14ac:dyDescent="0.25">
      <c r="A527" s="143">
        <v>42766</v>
      </c>
      <c r="B527">
        <v>497</v>
      </c>
      <c r="D527">
        <f t="shared" si="191"/>
        <v>497</v>
      </c>
    </row>
    <row r="528" spans="1:4" x14ac:dyDescent="0.25">
      <c r="A528" s="143">
        <v>42794</v>
      </c>
      <c r="B528">
        <v>499</v>
      </c>
      <c r="D528">
        <f t="shared" si="191"/>
        <v>499</v>
      </c>
    </row>
    <row r="529" spans="1:4" x14ac:dyDescent="0.25">
      <c r="A529" s="143">
        <v>42825</v>
      </c>
      <c r="B529">
        <v>502</v>
      </c>
      <c r="D529">
        <f t="shared" si="191"/>
        <v>502</v>
      </c>
    </row>
    <row r="530" spans="1:4" x14ac:dyDescent="0.25">
      <c r="A530" s="143">
        <v>42855</v>
      </c>
      <c r="B530">
        <v>502</v>
      </c>
      <c r="D530">
        <f t="shared" si="191"/>
        <v>502</v>
      </c>
    </row>
    <row r="531" spans="1:4" x14ac:dyDescent="0.25">
      <c r="A531" s="143">
        <v>42886</v>
      </c>
      <c r="B531">
        <v>503</v>
      </c>
      <c r="D531">
        <f t="shared" ref="D531:D562" si="192">B531</f>
        <v>503</v>
      </c>
    </row>
    <row r="532" spans="1:4" x14ac:dyDescent="0.25">
      <c r="A532" s="143">
        <v>42916</v>
      </c>
      <c r="B532">
        <v>507</v>
      </c>
      <c r="D532">
        <f t="shared" si="192"/>
        <v>507</v>
      </c>
    </row>
    <row r="533" spans="1:4" x14ac:dyDescent="0.25">
      <c r="A533" s="143">
        <v>42947</v>
      </c>
      <c r="B533">
        <v>504</v>
      </c>
      <c r="D533">
        <f t="shared" si="192"/>
        <v>504</v>
      </c>
    </row>
    <row r="534" spans="1:4" x14ac:dyDescent="0.25">
      <c r="A534" s="143">
        <v>42978</v>
      </c>
      <c r="B534">
        <v>507</v>
      </c>
      <c r="D534">
        <f t="shared" si="192"/>
        <v>507</v>
      </c>
    </row>
    <row r="535" spans="1:4" x14ac:dyDescent="0.25">
      <c r="A535" s="143">
        <v>43008</v>
      </c>
      <c r="B535">
        <v>509</v>
      </c>
      <c r="D535">
        <f t="shared" si="192"/>
        <v>509</v>
      </c>
    </row>
    <row r="536" spans="1:4" x14ac:dyDescent="0.25">
      <c r="A536" s="143">
        <v>43039</v>
      </c>
      <c r="B536">
        <v>508</v>
      </c>
      <c r="D536">
        <f t="shared" si="192"/>
        <v>508</v>
      </c>
    </row>
    <row r="537" spans="1:4" x14ac:dyDescent="0.25">
      <c r="A537" s="143">
        <v>43069</v>
      </c>
      <c r="B537">
        <v>509</v>
      </c>
      <c r="D537">
        <f t="shared" si="192"/>
        <v>509</v>
      </c>
    </row>
    <row r="538" spans="1:4" x14ac:dyDescent="0.25">
      <c r="A538" s="143">
        <v>43100</v>
      </c>
      <c r="B538">
        <v>511</v>
      </c>
      <c r="D538">
        <f t="shared" si="192"/>
        <v>511</v>
      </c>
    </row>
    <row r="539" spans="1:4" x14ac:dyDescent="0.25">
      <c r="A539" s="143">
        <v>43131</v>
      </c>
      <c r="B539">
        <v>510</v>
      </c>
      <c r="D539">
        <f t="shared" si="192"/>
        <v>510</v>
      </c>
    </row>
    <row r="540" spans="1:4" x14ac:dyDescent="0.25">
      <c r="A540" s="143">
        <v>43159</v>
      </c>
      <c r="B540">
        <v>513</v>
      </c>
      <c r="D540">
        <f t="shared" si="192"/>
        <v>513</v>
      </c>
    </row>
    <row r="541" spans="1:4" x14ac:dyDescent="0.25">
      <c r="A541" s="143">
        <v>43190</v>
      </c>
      <c r="B541">
        <v>519</v>
      </c>
      <c r="D541">
        <f t="shared" si="192"/>
        <v>519</v>
      </c>
    </row>
    <row r="542" spans="1:4" x14ac:dyDescent="0.25">
      <c r="A542" s="143">
        <v>43220</v>
      </c>
      <c r="B542">
        <v>513</v>
      </c>
      <c r="D542">
        <f t="shared" si="192"/>
        <v>513</v>
      </c>
    </row>
    <row r="543" spans="1:4" x14ac:dyDescent="0.25">
      <c r="A543" s="143">
        <v>43251</v>
      </c>
      <c r="B543">
        <v>515</v>
      </c>
      <c r="D543">
        <f t="shared" si="192"/>
        <v>515</v>
      </c>
    </row>
    <row r="544" spans="1:4" x14ac:dyDescent="0.25">
      <c r="A544" s="143">
        <v>43281</v>
      </c>
      <c r="B544">
        <v>518</v>
      </c>
      <c r="D544">
        <f t="shared" si="192"/>
        <v>518</v>
      </c>
    </row>
    <row r="545" spans="1:4" x14ac:dyDescent="0.25">
      <c r="A545" s="143">
        <v>43312</v>
      </c>
      <c r="B545">
        <v>520</v>
      </c>
      <c r="D545">
        <f t="shared" si="192"/>
        <v>520</v>
      </c>
    </row>
    <row r="546" spans="1:4" x14ac:dyDescent="0.25">
      <c r="A546" s="143">
        <v>43343</v>
      </c>
      <c r="B546">
        <v>523</v>
      </c>
      <c r="D546">
        <f t="shared" si="192"/>
        <v>523</v>
      </c>
    </row>
    <row r="547" spans="1:4" x14ac:dyDescent="0.25">
      <c r="A547" s="143">
        <v>43373</v>
      </c>
      <c r="B547">
        <v>524</v>
      </c>
      <c r="D547">
        <f t="shared" si="192"/>
        <v>524</v>
      </c>
    </row>
    <row r="548" spans="1:4" x14ac:dyDescent="0.25">
      <c r="A548" s="143">
        <v>43404</v>
      </c>
      <c r="B548">
        <v>530</v>
      </c>
      <c r="D548">
        <f t="shared" si="192"/>
        <v>530</v>
      </c>
    </row>
    <row r="549" spans="1:4" x14ac:dyDescent="0.25">
      <c r="A549" s="143">
        <v>43434</v>
      </c>
      <c r="B549">
        <v>525</v>
      </c>
      <c r="D549">
        <f t="shared" si="192"/>
        <v>525</v>
      </c>
    </row>
    <row r="550" spans="1:4" x14ac:dyDescent="0.25">
      <c r="A550" s="143">
        <v>43465</v>
      </c>
      <c r="B550">
        <v>527</v>
      </c>
      <c r="D550">
        <f t="shared" si="192"/>
        <v>527</v>
      </c>
    </row>
    <row r="551" spans="1:4" x14ac:dyDescent="0.25">
      <c r="A551" s="143">
        <v>43496</v>
      </c>
      <c r="B551">
        <v>529</v>
      </c>
      <c r="D551">
        <f t="shared" si="192"/>
        <v>529</v>
      </c>
    </row>
    <row r="552" spans="1:4" x14ac:dyDescent="0.25">
      <c r="A552" s="143">
        <v>43524</v>
      </c>
      <c r="B552">
        <v>531</v>
      </c>
      <c r="D552">
        <f t="shared" si="192"/>
        <v>531</v>
      </c>
    </row>
    <row r="553" spans="1:4" x14ac:dyDescent="0.25">
      <c r="A553" s="143">
        <v>43555</v>
      </c>
      <c r="B553">
        <v>533</v>
      </c>
      <c r="D553">
        <f t="shared" si="192"/>
        <v>533</v>
      </c>
    </row>
    <row r="554" spans="1:4" x14ac:dyDescent="0.25">
      <c r="A554" s="143">
        <v>43585</v>
      </c>
      <c r="B554">
        <v>533</v>
      </c>
      <c r="D554">
        <f t="shared" si="192"/>
        <v>533</v>
      </c>
    </row>
    <row r="555" spans="1:4" x14ac:dyDescent="0.25">
      <c r="A555" s="143">
        <v>43616</v>
      </c>
      <c r="B555">
        <v>535</v>
      </c>
      <c r="D555">
        <f t="shared" si="192"/>
        <v>535</v>
      </c>
    </row>
    <row r="556" spans="1:4" x14ac:dyDescent="0.25">
      <c r="A556" s="143">
        <v>43646</v>
      </c>
      <c r="B556">
        <v>538</v>
      </c>
      <c r="D556">
        <f t="shared" si="192"/>
        <v>538</v>
      </c>
    </row>
    <row r="557" spans="1:4" x14ac:dyDescent="0.25">
      <c r="A557" s="143">
        <v>43677</v>
      </c>
      <c r="B557">
        <v>541</v>
      </c>
      <c r="D557">
        <f t="shared" si="192"/>
        <v>541</v>
      </c>
    </row>
    <row r="558" spans="1:4" x14ac:dyDescent="0.25">
      <c r="A558" s="143">
        <v>43708</v>
      </c>
      <c r="B558">
        <v>540</v>
      </c>
      <c r="D558">
        <f t="shared" si="192"/>
        <v>540</v>
      </c>
    </row>
    <row r="559" spans="1:4" x14ac:dyDescent="0.25">
      <c r="A559" s="143">
        <v>43738</v>
      </c>
      <c r="B559">
        <v>546</v>
      </c>
      <c r="D559">
        <f t="shared" si="192"/>
        <v>546</v>
      </c>
    </row>
    <row r="560" spans="1:4" x14ac:dyDescent="0.25">
      <c r="A560" s="143">
        <v>43769</v>
      </c>
      <c r="B560">
        <v>542</v>
      </c>
      <c r="D560">
        <f t="shared" si="192"/>
        <v>542</v>
      </c>
    </row>
    <row r="561" spans="1:4" x14ac:dyDescent="0.25">
      <c r="A561" s="143">
        <v>43799</v>
      </c>
      <c r="B561">
        <v>542</v>
      </c>
      <c r="D561">
        <f t="shared" si="192"/>
        <v>542</v>
      </c>
    </row>
    <row r="562" spans="1:4" x14ac:dyDescent="0.25">
      <c r="A562" s="143">
        <v>43830</v>
      </c>
      <c r="B562">
        <v>540</v>
      </c>
      <c r="D562">
        <f t="shared" si="192"/>
        <v>540</v>
      </c>
    </row>
    <row r="563" spans="1:4" x14ac:dyDescent="0.25">
      <c r="A563" s="143"/>
    </row>
    <row r="564" spans="1:4" x14ac:dyDescent="0.25">
      <c r="A564" s="143"/>
    </row>
    <row r="565" spans="1:4" x14ac:dyDescent="0.25">
      <c r="A565" s="143"/>
    </row>
    <row r="566" spans="1:4" x14ac:dyDescent="0.25">
      <c r="A566" s="143"/>
    </row>
    <row r="567" spans="1:4" x14ac:dyDescent="0.25">
      <c r="A567" s="143"/>
    </row>
    <row r="568" spans="1:4" x14ac:dyDescent="0.25">
      <c r="A568" s="143"/>
    </row>
    <row r="569" spans="1:4" x14ac:dyDescent="0.25">
      <c r="A569" s="143"/>
    </row>
    <row r="570" spans="1:4" x14ac:dyDescent="0.25">
      <c r="A570" s="143"/>
    </row>
    <row r="571" spans="1:4" x14ac:dyDescent="0.25">
      <c r="A571" s="143"/>
    </row>
    <row r="572" spans="1:4" x14ac:dyDescent="0.25">
      <c r="A572" s="143"/>
    </row>
    <row r="573" spans="1:4" x14ac:dyDescent="0.25">
      <c r="A573" s="143"/>
    </row>
    <row r="574" spans="1:4" x14ac:dyDescent="0.25">
      <c r="A574" s="143"/>
    </row>
    <row r="575" spans="1:4" x14ac:dyDescent="0.25">
      <c r="A575" s="143"/>
    </row>
    <row r="576" spans="1:4" x14ac:dyDescent="0.25">
      <c r="A576" s="143"/>
    </row>
    <row r="577" spans="1:1" x14ac:dyDescent="0.25">
      <c r="A577" s="143"/>
    </row>
    <row r="578" spans="1:1" x14ac:dyDescent="0.25">
      <c r="A578" s="143"/>
    </row>
    <row r="579" spans="1:1" x14ac:dyDescent="0.25">
      <c r="A579" s="143"/>
    </row>
    <row r="580" spans="1:1" x14ac:dyDescent="0.25">
      <c r="A580" s="143"/>
    </row>
    <row r="581" spans="1:1" x14ac:dyDescent="0.25">
      <c r="A581" s="143"/>
    </row>
    <row r="582" spans="1:1" x14ac:dyDescent="0.25">
      <c r="A582" s="143"/>
    </row>
    <row r="583" spans="1:1" x14ac:dyDescent="0.25">
      <c r="A583" s="143"/>
    </row>
    <row r="584" spans="1:1" x14ac:dyDescent="0.25">
      <c r="A584" s="143"/>
    </row>
    <row r="585" spans="1:1" x14ac:dyDescent="0.25">
      <c r="A585" s="143"/>
    </row>
    <row r="586" spans="1:1" x14ac:dyDescent="0.25">
      <c r="A586" s="143"/>
    </row>
    <row r="587" spans="1:1" x14ac:dyDescent="0.25">
      <c r="A587" s="143"/>
    </row>
    <row r="588" spans="1:1" x14ac:dyDescent="0.25">
      <c r="A588" s="143"/>
    </row>
    <row r="589" spans="1:1" x14ac:dyDescent="0.25">
      <c r="A589" s="143"/>
    </row>
    <row r="590" spans="1:1" x14ac:dyDescent="0.25">
      <c r="A590" s="143"/>
    </row>
    <row r="591" spans="1:1" x14ac:dyDescent="0.25">
      <c r="A591" s="143"/>
    </row>
    <row r="592" spans="1:1" x14ac:dyDescent="0.25">
      <c r="A592" s="143"/>
    </row>
    <row r="593" spans="1:1" x14ac:dyDescent="0.25">
      <c r="A593" s="143"/>
    </row>
    <row r="594" spans="1:1" x14ac:dyDescent="0.25">
      <c r="A594" s="143"/>
    </row>
    <row r="595" spans="1:1" x14ac:dyDescent="0.25">
      <c r="A595" s="143"/>
    </row>
    <row r="596" spans="1:1" x14ac:dyDescent="0.25">
      <c r="A596" s="143"/>
    </row>
    <row r="597" spans="1:1" x14ac:dyDescent="0.25">
      <c r="A597" s="143"/>
    </row>
    <row r="598" spans="1:1" x14ac:dyDescent="0.25">
      <c r="A598" s="143"/>
    </row>
    <row r="599" spans="1:1" x14ac:dyDescent="0.25">
      <c r="A599" s="143"/>
    </row>
    <row r="600" spans="1:1" x14ac:dyDescent="0.25">
      <c r="A600" s="14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127"/>
  <sheetViews>
    <sheetView tabSelected="1" workbookViewId="0">
      <pane xSplit="1" ySplit="3" topLeftCell="E23" activePane="bottomRight" state="frozen"/>
      <selection pane="topRight" activeCell="B1" sqref="B1"/>
      <selection pane="bottomLeft" activeCell="A3" sqref="A3"/>
      <selection pane="bottomRight" activeCell="T27" sqref="T27"/>
    </sheetView>
  </sheetViews>
  <sheetFormatPr defaultRowHeight="15" x14ac:dyDescent="0.25"/>
  <cols>
    <col min="1" max="1" width="10.7109375" bestFit="1" customWidth="1"/>
    <col min="2" max="3" width="10.7109375" customWidth="1"/>
    <col min="9" max="10" width="9.140625" style="1"/>
    <col min="12" max="13" width="0" hidden="1" customWidth="1"/>
    <col min="25" max="26" width="9.140625" style="7"/>
    <col min="31" max="34" width="11.28515625" customWidth="1"/>
    <col min="35" max="36" width="0" hidden="1" customWidth="1"/>
    <col min="39" max="40" width="0" hidden="1" customWidth="1"/>
    <col min="43" max="47" width="0" hidden="1" customWidth="1"/>
  </cols>
  <sheetData>
    <row r="1" spans="1:47" x14ac:dyDescent="0.25">
      <c r="A1" s="172" t="s">
        <v>184</v>
      </c>
      <c r="B1" s="167"/>
      <c r="C1" s="177" t="s">
        <v>35</v>
      </c>
      <c r="D1" s="178"/>
      <c r="E1" s="179"/>
      <c r="F1" s="177" t="s">
        <v>462</v>
      </c>
      <c r="G1" s="178"/>
      <c r="H1" s="178"/>
      <c r="I1" s="179"/>
      <c r="J1" s="177" t="s">
        <v>3</v>
      </c>
      <c r="K1" s="179"/>
      <c r="L1" s="177" t="s">
        <v>2</v>
      </c>
      <c r="M1" s="179"/>
      <c r="N1" s="177" t="s">
        <v>171</v>
      </c>
      <c r="O1" s="179"/>
      <c r="P1" s="177" t="s">
        <v>157</v>
      </c>
      <c r="Q1" s="179"/>
      <c r="R1" s="149" t="s">
        <v>458</v>
      </c>
      <c r="S1" s="150"/>
      <c r="T1" s="174" t="s">
        <v>474</v>
      </c>
      <c r="U1" s="175"/>
      <c r="V1" s="176"/>
      <c r="W1" s="183" t="s">
        <v>34</v>
      </c>
      <c r="X1" s="184"/>
      <c r="Y1" s="184"/>
      <c r="Z1" s="184"/>
      <c r="AA1" s="184"/>
      <c r="AB1" s="184"/>
      <c r="AC1" s="184"/>
      <c r="AD1" s="185"/>
      <c r="AE1" s="183" t="s">
        <v>35</v>
      </c>
      <c r="AF1" s="184"/>
      <c r="AG1" s="184"/>
      <c r="AH1" s="185"/>
      <c r="AI1" s="129"/>
      <c r="AJ1" s="129"/>
      <c r="AK1" s="184" t="s">
        <v>465</v>
      </c>
      <c r="AL1" s="184"/>
      <c r="AM1" s="184"/>
      <c r="AN1" s="184"/>
      <c r="AO1" s="184"/>
      <c r="AP1" s="185"/>
      <c r="AQ1" s="18"/>
      <c r="AR1" s="19"/>
      <c r="AS1" s="50"/>
      <c r="AT1" s="18" t="s">
        <v>462</v>
      </c>
      <c r="AU1" s="19"/>
    </row>
    <row r="2" spans="1:47" x14ac:dyDescent="0.25">
      <c r="A2" s="173"/>
      <c r="B2" s="168"/>
      <c r="C2" s="151" t="s">
        <v>176</v>
      </c>
      <c r="D2" s="152"/>
      <c r="E2" s="153"/>
      <c r="F2" s="174" t="s">
        <v>466</v>
      </c>
      <c r="G2" s="176"/>
      <c r="H2" s="174" t="s">
        <v>467</v>
      </c>
      <c r="I2" s="176"/>
      <c r="J2" s="174" t="s">
        <v>174</v>
      </c>
      <c r="K2" s="176"/>
      <c r="L2" s="174" t="s">
        <v>174</v>
      </c>
      <c r="M2" s="176"/>
      <c r="N2" s="174" t="s">
        <v>174</v>
      </c>
      <c r="O2" s="176"/>
      <c r="P2" s="174" t="s">
        <v>174</v>
      </c>
      <c r="Q2" s="176"/>
      <c r="R2" s="154"/>
      <c r="S2" s="154"/>
      <c r="T2" s="174" t="s">
        <v>466</v>
      </c>
      <c r="U2" s="175"/>
      <c r="V2" s="176"/>
      <c r="W2" s="180" t="s">
        <v>174</v>
      </c>
      <c r="X2" s="182"/>
      <c r="Y2" s="186" t="s">
        <v>173</v>
      </c>
      <c r="Z2" s="186"/>
      <c r="AA2" s="182" t="s">
        <v>175</v>
      </c>
      <c r="AB2" s="182"/>
      <c r="AC2" s="182" t="s">
        <v>173</v>
      </c>
      <c r="AD2" s="181"/>
      <c r="AE2" s="180" t="s">
        <v>173</v>
      </c>
      <c r="AF2" s="181"/>
      <c r="AG2" s="180" t="s">
        <v>175</v>
      </c>
      <c r="AH2" s="181"/>
      <c r="AI2" s="17"/>
      <c r="AJ2" s="17"/>
      <c r="AK2" s="17"/>
      <c r="AL2" s="118"/>
      <c r="AM2" s="17"/>
      <c r="AN2" s="17"/>
      <c r="AO2" s="17"/>
      <c r="AP2" s="127"/>
      <c r="AQ2" s="180" t="s">
        <v>387</v>
      </c>
      <c r="AR2" s="181"/>
      <c r="AS2" s="51" t="s">
        <v>390</v>
      </c>
      <c r="AT2" s="8" t="s">
        <v>175</v>
      </c>
      <c r="AU2" s="10"/>
    </row>
    <row r="3" spans="1:47" x14ac:dyDescent="0.25">
      <c r="A3" s="173"/>
      <c r="B3" s="168"/>
      <c r="C3" s="155" t="s">
        <v>36</v>
      </c>
      <c r="D3" s="156" t="s">
        <v>1</v>
      </c>
      <c r="E3" s="157" t="s">
        <v>0</v>
      </c>
      <c r="F3" s="158" t="s">
        <v>1</v>
      </c>
      <c r="G3" s="157" t="s">
        <v>0</v>
      </c>
      <c r="H3" s="158" t="s">
        <v>1</v>
      </c>
      <c r="I3" s="157" t="s">
        <v>0</v>
      </c>
      <c r="J3" s="158" t="s">
        <v>1</v>
      </c>
      <c r="K3" s="157" t="s">
        <v>0</v>
      </c>
      <c r="L3" s="158" t="s">
        <v>1</v>
      </c>
      <c r="M3" s="157" t="s">
        <v>0</v>
      </c>
      <c r="N3" s="158" t="s">
        <v>1</v>
      </c>
      <c r="O3" s="157" t="s">
        <v>33</v>
      </c>
      <c r="P3" s="158" t="s">
        <v>1</v>
      </c>
      <c r="Q3" s="157" t="s">
        <v>33</v>
      </c>
      <c r="R3" s="156"/>
      <c r="S3" s="156"/>
      <c r="T3" s="159" t="s">
        <v>1</v>
      </c>
      <c r="U3" s="160" t="s">
        <v>33</v>
      </c>
      <c r="V3" s="161" t="s">
        <v>475</v>
      </c>
      <c r="W3" s="20" t="s">
        <v>32</v>
      </c>
      <c r="X3" s="22" t="s">
        <v>33</v>
      </c>
      <c r="Y3" s="22" t="s">
        <v>32</v>
      </c>
      <c r="Z3" s="22" t="s">
        <v>33</v>
      </c>
      <c r="AA3" s="22" t="s">
        <v>1</v>
      </c>
      <c r="AB3" s="22" t="s">
        <v>0</v>
      </c>
      <c r="AC3" s="22" t="s">
        <v>1</v>
      </c>
      <c r="AD3" s="21" t="s">
        <v>0</v>
      </c>
      <c r="AE3" s="20" t="s">
        <v>1</v>
      </c>
      <c r="AF3" s="21" t="s">
        <v>33</v>
      </c>
      <c r="AG3" s="20" t="s">
        <v>1</v>
      </c>
      <c r="AH3" s="21" t="s">
        <v>33</v>
      </c>
      <c r="AI3" s="12" t="s">
        <v>422</v>
      </c>
      <c r="AJ3" s="12" t="s">
        <v>158</v>
      </c>
      <c r="AK3" s="9" t="s">
        <v>464</v>
      </c>
      <c r="AL3" s="9" t="s">
        <v>460</v>
      </c>
      <c r="AM3" s="9" t="s">
        <v>437</v>
      </c>
      <c r="AN3" s="9" t="s">
        <v>156</v>
      </c>
      <c r="AO3" s="9" t="s">
        <v>185</v>
      </c>
      <c r="AP3" s="120" t="s">
        <v>459</v>
      </c>
      <c r="AQ3" s="8" t="s">
        <v>388</v>
      </c>
      <c r="AR3" s="10" t="s">
        <v>389</v>
      </c>
      <c r="AS3" s="51" t="s">
        <v>150</v>
      </c>
      <c r="AT3" s="128" t="s">
        <v>1</v>
      </c>
      <c r="AU3" s="120" t="s">
        <v>0</v>
      </c>
    </row>
    <row r="4" spans="1:47" x14ac:dyDescent="0.25">
      <c r="A4" s="147">
        <v>32963</v>
      </c>
      <c r="B4" s="169" t="s">
        <v>159</v>
      </c>
      <c r="C4" s="27">
        <v>277412</v>
      </c>
      <c r="D4" s="24">
        <v>117940.04814466691</v>
      </c>
      <c r="E4" s="24">
        <v>158853.10816234146</v>
      </c>
      <c r="F4" s="27">
        <v>64113</v>
      </c>
      <c r="G4" s="25">
        <v>33357</v>
      </c>
      <c r="H4" s="27">
        <v>96362.278694705441</v>
      </c>
      <c r="I4" s="25">
        <v>85571.897087493213</v>
      </c>
      <c r="J4" s="133"/>
      <c r="K4" s="25"/>
      <c r="L4" s="39"/>
      <c r="M4" s="40"/>
      <c r="N4" s="46">
        <v>66.533295879316569</v>
      </c>
      <c r="O4" s="47">
        <v>38.98125568712593</v>
      </c>
      <c r="P4" s="30"/>
      <c r="Q4" s="31"/>
      <c r="R4" s="36"/>
      <c r="S4" s="36"/>
      <c r="T4" s="30"/>
      <c r="U4" s="36"/>
      <c r="V4" s="36"/>
      <c r="W4" s="8"/>
      <c r="X4" s="9"/>
      <c r="Y4" s="16"/>
      <c r="Z4" s="16"/>
      <c r="AA4" s="9"/>
      <c r="AB4" s="9"/>
      <c r="AC4" s="9"/>
      <c r="AD4" s="10"/>
      <c r="AE4" s="9"/>
      <c r="AF4" s="10"/>
      <c r="AG4" s="9"/>
      <c r="AH4" s="9"/>
      <c r="AI4" s="18">
        <f t="shared" ref="AI4:AI35" si="0">O4/N4*100</f>
        <v>58.589094635914719</v>
      </c>
      <c r="AJ4" s="9">
        <f>raw_data!AB17</f>
        <v>0</v>
      </c>
      <c r="AK4" s="18"/>
      <c r="AL4" s="130" t="e">
        <f t="shared" ref="AL4:AL10" si="1">S4/R4</f>
        <v>#DIV/0!</v>
      </c>
      <c r="AM4" s="130"/>
      <c r="AN4" s="130"/>
      <c r="AO4" s="130"/>
      <c r="AP4" s="19"/>
      <c r="AQ4" s="8"/>
      <c r="AR4" s="10"/>
      <c r="AS4" s="51"/>
      <c r="AT4" s="8"/>
      <c r="AU4" s="10"/>
    </row>
    <row r="5" spans="1:47" x14ac:dyDescent="0.25">
      <c r="A5" s="147">
        <v>33054</v>
      </c>
      <c r="B5" s="169" t="s">
        <v>160</v>
      </c>
      <c r="C5" s="27">
        <v>278540</v>
      </c>
      <c r="D5" s="24">
        <v>118519.99084154161</v>
      </c>
      <c r="E5" s="24">
        <v>159337.54221809283</v>
      </c>
      <c r="F5" s="27">
        <v>65516</v>
      </c>
      <c r="G5" s="25">
        <v>34981</v>
      </c>
      <c r="H5" s="27">
        <v>97081.121755764616</v>
      </c>
      <c r="I5" s="25">
        <v>86275.811556148488</v>
      </c>
      <c r="J5" s="27"/>
      <c r="K5" s="25"/>
      <c r="L5" s="39"/>
      <c r="M5" s="40"/>
      <c r="N5" s="30">
        <v>67.485829186053564</v>
      </c>
      <c r="O5" s="31">
        <v>40.545547319754029</v>
      </c>
      <c r="P5" s="30"/>
      <c r="Q5" s="31"/>
      <c r="R5" s="36"/>
      <c r="S5" s="36"/>
      <c r="T5" s="30"/>
      <c r="U5" s="36"/>
      <c r="V5" s="36"/>
      <c r="W5" s="8"/>
      <c r="X5" s="9"/>
      <c r="Y5" s="16"/>
      <c r="Z5" s="16"/>
      <c r="AA5" s="9"/>
      <c r="AB5" s="9"/>
      <c r="AC5" s="9"/>
      <c r="AD5" s="10"/>
      <c r="AE5" s="15">
        <f t="shared" ref="AE5:AE36" si="2">(LN(D5)-LN(D4))*100</f>
        <v>0.49052166463408042</v>
      </c>
      <c r="AF5" s="14">
        <f t="shared" ref="AF5:AF36" si="3">(LN(E5)-LN(E4))*100</f>
        <v>0.30449318951539794</v>
      </c>
      <c r="AG5" s="15"/>
      <c r="AH5" s="15"/>
      <c r="AI5" s="8">
        <f t="shared" si="0"/>
        <v>60.080090603870154</v>
      </c>
      <c r="AJ5" s="9">
        <f>raw_data!AB18</f>
        <v>0</v>
      </c>
      <c r="AK5" s="8"/>
      <c r="AL5" s="9" t="e">
        <f t="shared" si="1"/>
        <v>#DIV/0!</v>
      </c>
      <c r="AM5" s="9">
        <f>(LN(AI5)-LN(AI4))</f>
        <v>2.5129934607218907E-2</v>
      </c>
      <c r="AN5" s="9" t="e">
        <f>(LN(AJ5)-LN(AJ4))</f>
        <v>#NUM!</v>
      </c>
      <c r="AO5" s="9"/>
      <c r="AP5" s="10"/>
      <c r="AQ5" s="8">
        <f t="shared" ref="AQ5:AQ36" si="4">(LN(H5)-LN(H4))*100</f>
        <v>0.7432110562911376</v>
      </c>
      <c r="AR5" s="10">
        <f t="shared" ref="AR5:AR36" si="5">(LN(I5)-LN(I4))*100</f>
        <v>0.81923513687733873</v>
      </c>
      <c r="AS5" s="51"/>
      <c r="AT5" s="8"/>
      <c r="AU5" s="10"/>
    </row>
    <row r="6" spans="1:47" x14ac:dyDescent="0.25">
      <c r="A6" s="147">
        <v>33146</v>
      </c>
      <c r="B6" s="169" t="s">
        <v>161</v>
      </c>
      <c r="C6" s="27">
        <v>276185</v>
      </c>
      <c r="D6" s="24">
        <v>117149.56214486652</v>
      </c>
      <c r="E6" s="24">
        <v>158512.96045999724</v>
      </c>
      <c r="F6" s="27">
        <v>66309</v>
      </c>
      <c r="G6" s="25">
        <v>35667</v>
      </c>
      <c r="H6" s="27">
        <v>96044.118872464591</v>
      </c>
      <c r="I6" s="25">
        <v>86477.160944569725</v>
      </c>
      <c r="J6" s="27"/>
      <c r="K6" s="25"/>
      <c r="L6" s="39"/>
      <c r="M6" s="40"/>
      <c r="N6" s="30">
        <v>69.040146110404351</v>
      </c>
      <c r="O6" s="31">
        <v>41.244415994255284</v>
      </c>
      <c r="P6" s="30"/>
      <c r="Q6" s="31"/>
      <c r="R6" s="36"/>
      <c r="S6" s="36"/>
      <c r="T6" s="30"/>
      <c r="U6" s="36"/>
      <c r="V6" s="36"/>
      <c r="W6" s="8"/>
      <c r="X6" s="9"/>
      <c r="Y6" s="16"/>
      <c r="Z6" s="16"/>
      <c r="AA6" s="9"/>
      <c r="AB6" s="9"/>
      <c r="AC6" s="9"/>
      <c r="AD6" s="10"/>
      <c r="AE6" s="15">
        <f t="shared" si="2"/>
        <v>-1.1630218044839324</v>
      </c>
      <c r="AF6" s="14">
        <f t="shared" si="3"/>
        <v>-0.51884996310853637</v>
      </c>
      <c r="AG6" s="15"/>
      <c r="AH6" s="15"/>
      <c r="AI6" s="8">
        <f t="shared" si="0"/>
        <v>59.739757688664206</v>
      </c>
      <c r="AJ6" s="9">
        <f>raw_data!AB19</f>
        <v>0</v>
      </c>
      <c r="AK6" s="8"/>
      <c r="AL6" s="9" t="e">
        <f t="shared" si="1"/>
        <v>#DIV/0!</v>
      </c>
      <c r="AM6" s="9">
        <f t="shared" ref="AM6:AM69" si="6">(LN(AI6)-LN(AI5))</f>
        <v>-5.6807588274594423E-3</v>
      </c>
      <c r="AN6" s="9" t="e">
        <f t="shared" ref="AN6:AN69" si="7">(LN(AJ6)-LN(AJ5))</f>
        <v>#NUM!</v>
      </c>
      <c r="AO6" s="9"/>
      <c r="AP6" s="10"/>
      <c r="AQ6" s="8">
        <f t="shared" si="4"/>
        <v>-1.0739278268864894</v>
      </c>
      <c r="AR6" s="10">
        <f t="shared" si="5"/>
        <v>0.23310681915589271</v>
      </c>
      <c r="AS6" s="51"/>
      <c r="AT6" s="8"/>
      <c r="AU6" s="10"/>
    </row>
    <row r="7" spans="1:47" x14ac:dyDescent="0.25">
      <c r="A7" s="147">
        <v>33238</v>
      </c>
      <c r="B7" s="169" t="s">
        <v>162</v>
      </c>
      <c r="C7" s="27">
        <v>275720</v>
      </c>
      <c r="D7" s="24">
        <v>116557.80826891045</v>
      </c>
      <c r="E7" s="24">
        <v>158792.64786317275</v>
      </c>
      <c r="F7" s="27">
        <v>67233</v>
      </c>
      <c r="G7" s="25">
        <v>36273</v>
      </c>
      <c r="H7" s="27">
        <v>95879.799455240369</v>
      </c>
      <c r="I7" s="25">
        <v>86360.26092901791</v>
      </c>
      <c r="J7" s="27"/>
      <c r="K7" s="25"/>
      <c r="L7" s="39"/>
      <c r="M7" s="40"/>
      <c r="N7" s="30">
        <v>70.122174203531188</v>
      </c>
      <c r="O7" s="31">
        <v>42.001957393127689</v>
      </c>
      <c r="P7" s="30"/>
      <c r="Q7" s="31"/>
      <c r="R7" s="36">
        <v>60.311496358685879</v>
      </c>
      <c r="S7" s="36">
        <v>51.849557804191562</v>
      </c>
      <c r="T7" s="30"/>
      <c r="U7" s="36"/>
      <c r="V7" s="36"/>
      <c r="W7" s="8"/>
      <c r="X7" s="9"/>
      <c r="Y7" s="16"/>
      <c r="Z7" s="16"/>
      <c r="AA7" s="9"/>
      <c r="AB7" s="9"/>
      <c r="AC7" s="9"/>
      <c r="AD7" s="10"/>
      <c r="AE7" s="15">
        <f t="shared" si="2"/>
        <v>-0.5064069135046978</v>
      </c>
      <c r="AF7" s="14">
        <f t="shared" si="3"/>
        <v>0.17628902122943657</v>
      </c>
      <c r="AG7" s="15"/>
      <c r="AH7" s="15"/>
      <c r="AI7" s="8">
        <f t="shared" si="0"/>
        <v>59.898253113510236</v>
      </c>
      <c r="AJ7" s="9">
        <f>raw_data!AB20</f>
        <v>0</v>
      </c>
      <c r="AK7" s="8"/>
      <c r="AL7" s="9">
        <f t="shared" si="1"/>
        <v>0.85969609335889652</v>
      </c>
      <c r="AM7" s="9">
        <f t="shared" si="6"/>
        <v>2.6495846346330509E-3</v>
      </c>
      <c r="AN7" s="9" t="e">
        <f t="shared" si="7"/>
        <v>#NUM!</v>
      </c>
      <c r="AO7" s="9"/>
      <c r="AP7" s="10"/>
      <c r="AQ7" s="8">
        <f t="shared" si="4"/>
        <v>-0.17123395437739219</v>
      </c>
      <c r="AR7" s="10">
        <f t="shared" si="5"/>
        <v>-0.13527166988520634</v>
      </c>
      <c r="AS7" s="51"/>
      <c r="AT7" s="8"/>
      <c r="AU7" s="10"/>
    </row>
    <row r="8" spans="1:47" x14ac:dyDescent="0.25">
      <c r="A8" s="147">
        <v>33328</v>
      </c>
      <c r="B8" s="169" t="s">
        <v>165</v>
      </c>
      <c r="C8" s="27">
        <v>274540</v>
      </c>
      <c r="D8" s="24">
        <v>115931.8099234558</v>
      </c>
      <c r="E8" s="24">
        <v>158433.29862861792</v>
      </c>
      <c r="F8" s="27">
        <v>67754</v>
      </c>
      <c r="G8" s="25">
        <v>37618</v>
      </c>
      <c r="H8" s="27">
        <v>95172.760342614652</v>
      </c>
      <c r="I8" s="25">
        <v>87149.567236310279</v>
      </c>
      <c r="J8" s="27"/>
      <c r="K8" s="25"/>
      <c r="L8" s="39"/>
      <c r="M8" s="40"/>
      <c r="N8" s="30">
        <v>71.19053787668949</v>
      </c>
      <c r="O8" s="31">
        <v>43.164872979801459</v>
      </c>
      <c r="P8" s="30"/>
      <c r="Q8" s="31"/>
      <c r="R8" s="36"/>
      <c r="S8" s="36"/>
      <c r="T8" s="30"/>
      <c r="U8" s="36"/>
      <c r="V8" s="36"/>
      <c r="W8" s="8"/>
      <c r="X8" s="9"/>
      <c r="Y8" s="16"/>
      <c r="Z8" s="16"/>
      <c r="AA8" s="9"/>
      <c r="AB8" s="9"/>
      <c r="AC8" s="9"/>
      <c r="AD8" s="10"/>
      <c r="AE8" s="15">
        <f t="shared" si="2"/>
        <v>-0.53851854819342293</v>
      </c>
      <c r="AF8" s="14">
        <f t="shared" si="3"/>
        <v>-0.2265573747893157</v>
      </c>
      <c r="AG8" s="15">
        <f t="shared" ref="AG8:AG39" si="8">(LN(D8)-LN(D4))*100</f>
        <v>-1.7174256015479727</v>
      </c>
      <c r="AH8" s="15">
        <f t="shared" ref="AH8:AH39" si="9">(LN(E8)-LN(E4))*100</f>
        <v>-0.26462512715301756</v>
      </c>
      <c r="AI8" s="8">
        <f t="shared" si="0"/>
        <v>60.632879406766349</v>
      </c>
      <c r="AJ8" s="9">
        <f>raw_data!AB21</f>
        <v>0</v>
      </c>
      <c r="AK8" s="8"/>
      <c r="AL8" s="9" t="e">
        <f t="shared" si="1"/>
        <v>#DIV/0!</v>
      </c>
      <c r="AM8" s="9">
        <f t="shared" si="6"/>
        <v>1.2189969092797348E-2</v>
      </c>
      <c r="AN8" s="9" t="e">
        <f t="shared" si="7"/>
        <v>#NUM!</v>
      </c>
      <c r="AO8" s="9"/>
      <c r="AP8" s="10"/>
      <c r="AQ8" s="8">
        <f t="shared" si="4"/>
        <v>-0.74015479423685804</v>
      </c>
      <c r="AR8" s="10">
        <f t="shared" si="5"/>
        <v>0.90981791674007439</v>
      </c>
      <c r="AS8" s="51"/>
      <c r="AT8" s="8">
        <f t="shared" ref="AT8:AT39" si="10">(LN(H8)-LN(H4))*100</f>
        <v>-1.242105519209602</v>
      </c>
      <c r="AU8" s="10">
        <f t="shared" ref="AU8:AU39" si="11">(LN(I8)-LN(I4))*100</f>
        <v>1.8268882028880995</v>
      </c>
    </row>
    <row r="9" spans="1:47" x14ac:dyDescent="0.25">
      <c r="A9" s="147">
        <v>33419</v>
      </c>
      <c r="B9" s="169" t="s">
        <v>164</v>
      </c>
      <c r="C9" s="27">
        <v>274579</v>
      </c>
      <c r="D9" s="24">
        <v>115240.72780183681</v>
      </c>
      <c r="E9" s="24">
        <v>159344.6240775403</v>
      </c>
      <c r="F9" s="27">
        <v>69002</v>
      </c>
      <c r="G9" s="25">
        <v>38251</v>
      </c>
      <c r="H9" s="27">
        <v>94205.98298594309</v>
      </c>
      <c r="I9" s="25">
        <v>87191.263247882525</v>
      </c>
      <c r="J9" s="27"/>
      <c r="K9" s="25"/>
      <c r="L9" s="39"/>
      <c r="M9" s="40"/>
      <c r="N9" s="30">
        <v>73.245878672372754</v>
      </c>
      <c r="O9" s="31">
        <v>43.87022113815852</v>
      </c>
      <c r="P9" s="30"/>
      <c r="Q9" s="31"/>
      <c r="R9" s="36"/>
      <c r="S9" s="36"/>
      <c r="T9" s="30"/>
      <c r="U9" s="36"/>
      <c r="V9" s="36"/>
      <c r="W9" s="8"/>
      <c r="X9" s="9"/>
      <c r="Y9" s="16"/>
      <c r="Z9" s="16"/>
      <c r="AA9" s="9"/>
      <c r="AB9" s="9"/>
      <c r="AC9" s="9"/>
      <c r="AD9" s="10"/>
      <c r="AE9" s="15">
        <f t="shared" si="2"/>
        <v>-0.59789470422444424</v>
      </c>
      <c r="AF9" s="14">
        <f t="shared" si="3"/>
        <v>0.57356278215650036</v>
      </c>
      <c r="AG9" s="15">
        <f t="shared" si="8"/>
        <v>-2.8058419704064974</v>
      </c>
      <c r="AH9" s="15">
        <f t="shared" si="9"/>
        <v>4.4444654880848589E-3</v>
      </c>
      <c r="AI9" s="8">
        <f t="shared" si="0"/>
        <v>59.894456771266377</v>
      </c>
      <c r="AJ9" s="9">
        <f>raw_data!AB22</f>
        <v>0</v>
      </c>
      <c r="AK9" s="8"/>
      <c r="AL9" s="9" t="e">
        <f t="shared" si="1"/>
        <v>#DIV/0!</v>
      </c>
      <c r="AM9" s="9">
        <f t="shared" si="6"/>
        <v>-1.2253350950487629E-2</v>
      </c>
      <c r="AN9" s="9" t="e">
        <f t="shared" si="7"/>
        <v>#NUM!</v>
      </c>
      <c r="AO9" s="9"/>
      <c r="AP9" s="10"/>
      <c r="AQ9" s="8">
        <f t="shared" si="4"/>
        <v>-1.0210076782575683</v>
      </c>
      <c r="AR9" s="10">
        <f t="shared" si="5"/>
        <v>4.7832756390420172E-2</v>
      </c>
      <c r="AS9" s="51"/>
      <c r="AT9" s="8">
        <f t="shared" si="10"/>
        <v>-3.0063242537583079</v>
      </c>
      <c r="AU9" s="10">
        <f t="shared" si="11"/>
        <v>1.0554858224011809</v>
      </c>
    </row>
    <row r="10" spans="1:47" x14ac:dyDescent="0.25">
      <c r="A10" s="147">
        <v>33511</v>
      </c>
      <c r="B10" s="169" t="s">
        <v>166</v>
      </c>
      <c r="C10" s="27">
        <v>274574</v>
      </c>
      <c r="D10" s="24">
        <v>115150.09807624179</v>
      </c>
      <c r="E10" s="24">
        <v>159541.97835876717</v>
      </c>
      <c r="F10" s="27">
        <v>69783</v>
      </c>
      <c r="G10" s="25">
        <v>38789</v>
      </c>
      <c r="H10" s="27">
        <v>94594.849084346584</v>
      </c>
      <c r="I10" s="25">
        <v>86353.675067170916</v>
      </c>
      <c r="J10" s="27"/>
      <c r="K10" s="25"/>
      <c r="L10" s="39"/>
      <c r="M10" s="40"/>
      <c r="N10" s="30">
        <v>73.770401533995994</v>
      </c>
      <c r="O10" s="31">
        <v>44.918759936768943</v>
      </c>
      <c r="P10" s="30"/>
      <c r="Q10" s="31"/>
      <c r="R10" s="36"/>
      <c r="S10" s="36"/>
      <c r="T10" s="30"/>
      <c r="U10" s="36"/>
      <c r="V10" s="36"/>
      <c r="W10" s="8"/>
      <c r="X10" s="9"/>
      <c r="Y10" s="16"/>
      <c r="Z10" s="16"/>
      <c r="AA10" s="9"/>
      <c r="AB10" s="9"/>
      <c r="AC10" s="9"/>
      <c r="AD10" s="10"/>
      <c r="AE10" s="15">
        <f t="shared" si="2"/>
        <v>-7.8674773549991528E-2</v>
      </c>
      <c r="AF10" s="14">
        <f t="shared" si="3"/>
        <v>0.12377710754591931</v>
      </c>
      <c r="AG10" s="15">
        <f t="shared" si="8"/>
        <v>-1.7214949394725565</v>
      </c>
      <c r="AH10" s="15">
        <f t="shared" si="9"/>
        <v>0.64707153614254054</v>
      </c>
      <c r="AI10" s="8">
        <f t="shared" si="0"/>
        <v>60.889949088956499</v>
      </c>
      <c r="AJ10" s="9">
        <f>raw_data!AB23</f>
        <v>0</v>
      </c>
      <c r="AK10" s="8"/>
      <c r="AL10" s="9" t="e">
        <f t="shared" si="1"/>
        <v>#DIV/0!</v>
      </c>
      <c r="AM10" s="9">
        <f t="shared" si="6"/>
        <v>1.6484162047124329E-2</v>
      </c>
      <c r="AN10" s="9" t="e">
        <f t="shared" si="7"/>
        <v>#NUM!</v>
      </c>
      <c r="AO10" s="9"/>
      <c r="AP10" s="10"/>
      <c r="AQ10" s="8">
        <f t="shared" si="4"/>
        <v>0.41193319332855083</v>
      </c>
      <c r="AR10" s="10">
        <f t="shared" si="5"/>
        <v>-0.96527699675306167</v>
      </c>
      <c r="AS10" s="51"/>
      <c r="AT10" s="8">
        <f t="shared" si="10"/>
        <v>-1.5204632335432677</v>
      </c>
      <c r="AU10" s="10">
        <f t="shared" si="11"/>
        <v>-0.14289799350777344</v>
      </c>
    </row>
    <row r="11" spans="1:47" x14ac:dyDescent="0.25">
      <c r="A11" s="147">
        <v>33603</v>
      </c>
      <c r="B11" s="169" t="s">
        <v>163</v>
      </c>
      <c r="C11" s="27">
        <v>274987</v>
      </c>
      <c r="D11" s="24">
        <v>115252.60429055252</v>
      </c>
      <c r="E11" s="24">
        <v>159816.27025965799</v>
      </c>
      <c r="F11" s="27">
        <v>70286</v>
      </c>
      <c r="G11" s="25">
        <v>39946</v>
      </c>
      <c r="H11" s="27">
        <v>94572.822062277337</v>
      </c>
      <c r="I11" s="25">
        <v>86681.412542622056</v>
      </c>
      <c r="J11" s="27"/>
      <c r="K11" s="25"/>
      <c r="L11" s="39"/>
      <c r="M11" s="40"/>
      <c r="N11" s="30">
        <v>74.319448724619662</v>
      </c>
      <c r="O11" s="31">
        <v>46.083697563601859</v>
      </c>
      <c r="P11" s="30"/>
      <c r="Q11" s="31"/>
      <c r="R11" s="36">
        <v>64.030514275643611</v>
      </c>
      <c r="S11" s="36">
        <v>54.563061343270903</v>
      </c>
      <c r="T11" s="30"/>
      <c r="U11" s="36"/>
      <c r="V11" s="36"/>
      <c r="W11" s="8"/>
      <c r="X11" s="9"/>
      <c r="Y11" s="16"/>
      <c r="Z11" s="16"/>
      <c r="AA11" s="9"/>
      <c r="AB11" s="9"/>
      <c r="AC11" s="9"/>
      <c r="AD11" s="10"/>
      <c r="AE11" s="15">
        <f t="shared" si="2"/>
        <v>8.8980051033260565E-2</v>
      </c>
      <c r="AF11" s="14">
        <f t="shared" si="3"/>
        <v>0.17177697430668104</v>
      </c>
      <c r="AG11" s="15">
        <f t="shared" si="8"/>
        <v>-1.1261079749345981</v>
      </c>
      <c r="AH11" s="15">
        <f t="shared" si="9"/>
        <v>0.64255948921978501</v>
      </c>
      <c r="AI11" s="8">
        <f t="shared" si="0"/>
        <v>62.007587992691612</v>
      </c>
      <c r="AJ11" s="9">
        <f>raw_data!AB24</f>
        <v>0</v>
      </c>
      <c r="AK11" s="8"/>
      <c r="AL11" s="9">
        <f>S11/R11</f>
        <v>0.85214154470763004</v>
      </c>
      <c r="AM11" s="9">
        <f t="shared" si="6"/>
        <v>1.8188643030199181E-2</v>
      </c>
      <c r="AN11" s="9" t="e">
        <f t="shared" si="7"/>
        <v>#NUM!</v>
      </c>
      <c r="AO11" s="9"/>
      <c r="AP11" s="10">
        <f>LN(AL11)-LN(AL7)</f>
        <v>-8.826301662129804E-3</v>
      </c>
      <c r="AQ11" s="8">
        <f t="shared" si="4"/>
        <v>-2.3288357926354308E-2</v>
      </c>
      <c r="AR11" s="10">
        <f t="shared" si="5"/>
        <v>0.37881087806095337</v>
      </c>
      <c r="AS11" s="51"/>
      <c r="AT11" s="8">
        <f t="shared" si="10"/>
        <v>-1.3725176370922298</v>
      </c>
      <c r="AU11" s="10">
        <f t="shared" si="11"/>
        <v>0.37118455443838627</v>
      </c>
    </row>
    <row r="12" spans="1:47" x14ac:dyDescent="0.25">
      <c r="A12" s="147">
        <v>33694</v>
      </c>
      <c r="B12" s="169" t="s">
        <v>170</v>
      </c>
      <c r="C12" s="27">
        <v>274592</v>
      </c>
      <c r="D12" s="24">
        <v>114757.65225296625</v>
      </c>
      <c r="E12" s="24">
        <v>160055.28144007912</v>
      </c>
      <c r="F12" s="27">
        <v>70912</v>
      </c>
      <c r="G12" s="25">
        <v>39952</v>
      </c>
      <c r="H12" s="27">
        <v>94507.658018357979</v>
      </c>
      <c r="I12" s="25">
        <v>86114.316287792637</v>
      </c>
      <c r="J12" s="27"/>
      <c r="K12" s="25"/>
      <c r="L12" s="39"/>
      <c r="M12" s="40"/>
      <c r="N12" s="30">
        <v>75.033072966664179</v>
      </c>
      <c r="O12" s="31">
        <v>46.394144112438944</v>
      </c>
      <c r="P12" s="30"/>
      <c r="Q12" s="31"/>
      <c r="R12" s="36"/>
      <c r="S12" s="36"/>
      <c r="T12" s="30"/>
      <c r="U12" s="36"/>
      <c r="V12" s="36"/>
      <c r="W12" s="8"/>
      <c r="X12" s="9"/>
      <c r="Y12" s="16"/>
      <c r="Z12" s="16"/>
      <c r="AA12" s="9"/>
      <c r="AB12" s="9"/>
      <c r="AC12" s="9"/>
      <c r="AD12" s="10"/>
      <c r="AE12" s="15">
        <f t="shared" si="2"/>
        <v>-0.4303745485019661</v>
      </c>
      <c r="AF12" s="14">
        <f t="shared" si="3"/>
        <v>0.14944200172397615</v>
      </c>
      <c r="AG12" s="15">
        <f t="shared" si="8"/>
        <v>-1.0179639752431413</v>
      </c>
      <c r="AH12" s="15">
        <f t="shared" si="9"/>
        <v>1.0185588657330769</v>
      </c>
      <c r="AI12" s="8">
        <f t="shared" si="0"/>
        <v>61.831592760503106</v>
      </c>
      <c r="AJ12" s="9">
        <f>raw_data!AB25</f>
        <v>0</v>
      </c>
      <c r="AK12" s="8"/>
      <c r="AL12" s="9" t="e">
        <f t="shared" ref="AL12:AL75" si="12">S12/R12</f>
        <v>#DIV/0!</v>
      </c>
      <c r="AM12" s="9">
        <f t="shared" si="6"/>
        <v>-2.8423209779617764E-3</v>
      </c>
      <c r="AN12" s="9" t="e">
        <f t="shared" si="7"/>
        <v>#NUM!</v>
      </c>
      <c r="AO12" s="9"/>
      <c r="AP12" s="10"/>
      <c r="AQ12" s="8">
        <f t="shared" si="4"/>
        <v>-6.8927312297439869E-2</v>
      </c>
      <c r="AR12" s="10">
        <f t="shared" si="5"/>
        <v>-0.65637998659564545</v>
      </c>
      <c r="AS12" s="51"/>
      <c r="AT12" s="8">
        <f t="shared" si="10"/>
        <v>-0.70129015515281168</v>
      </c>
      <c r="AU12" s="10">
        <f t="shared" si="11"/>
        <v>-1.1950133488973336</v>
      </c>
    </row>
    <row r="13" spans="1:47" x14ac:dyDescent="0.25">
      <c r="A13" s="147">
        <v>33785</v>
      </c>
      <c r="B13" s="169" t="s">
        <v>167</v>
      </c>
      <c r="C13" s="27">
        <v>274741</v>
      </c>
      <c r="D13" s="24">
        <v>114798.93120371875</v>
      </c>
      <c r="E13" s="24">
        <v>160186.325482143</v>
      </c>
      <c r="F13" s="27">
        <v>71812</v>
      </c>
      <c r="G13" s="25">
        <v>40782</v>
      </c>
      <c r="H13" s="27">
        <v>96060.098554699609</v>
      </c>
      <c r="I13" s="25">
        <v>86211.491374415607</v>
      </c>
      <c r="J13" s="27"/>
      <c r="K13" s="25"/>
      <c r="L13" s="39"/>
      <c r="M13" s="40"/>
      <c r="N13" s="30">
        <v>74.757366565794243</v>
      </c>
      <c r="O13" s="31">
        <v>47.304598667576926</v>
      </c>
      <c r="P13" s="30"/>
      <c r="Q13" s="31"/>
      <c r="R13" s="36"/>
      <c r="S13" s="36"/>
      <c r="T13" s="30"/>
      <c r="U13" s="36"/>
      <c r="V13" s="36"/>
      <c r="W13" s="8"/>
      <c r="X13" s="9"/>
      <c r="Y13" s="16"/>
      <c r="Z13" s="16"/>
      <c r="AA13" s="9"/>
      <c r="AB13" s="9"/>
      <c r="AC13" s="9"/>
      <c r="AD13" s="10"/>
      <c r="AE13" s="15">
        <f t="shared" si="2"/>
        <v>3.5964075240890736E-2</v>
      </c>
      <c r="AF13" s="14">
        <f t="shared" si="3"/>
        <v>8.184073933286129E-2</v>
      </c>
      <c r="AG13" s="15">
        <f t="shared" si="8"/>
        <v>-0.38410519577780633</v>
      </c>
      <c r="AH13" s="15">
        <f t="shared" si="9"/>
        <v>0.52683682290943779</v>
      </c>
      <c r="AI13" s="8">
        <f t="shared" si="0"/>
        <v>63.277508078008559</v>
      </c>
      <c r="AJ13" s="9">
        <f>raw_data!AB26</f>
        <v>0</v>
      </c>
      <c r="AK13" s="8"/>
      <c r="AL13" s="9" t="e">
        <f t="shared" si="12"/>
        <v>#DIV/0!</v>
      </c>
      <c r="AM13" s="9">
        <f t="shared" si="6"/>
        <v>2.3115499828440633E-2</v>
      </c>
      <c r="AN13" s="9" t="e">
        <f t="shared" si="7"/>
        <v>#NUM!</v>
      </c>
      <c r="AO13" s="9"/>
      <c r="AP13" s="10"/>
      <c r="AQ13" s="8">
        <f t="shared" si="4"/>
        <v>1.6293153758715206</v>
      </c>
      <c r="AR13" s="10">
        <f t="shared" si="5"/>
        <v>0.11278066615947324</v>
      </c>
      <c r="AS13" s="51"/>
      <c r="AT13" s="8">
        <f t="shared" si="10"/>
        <v>1.9490328989762773</v>
      </c>
      <c r="AU13" s="10">
        <f t="shared" si="11"/>
        <v>-1.1300654391282805</v>
      </c>
    </row>
    <row r="14" spans="1:47" x14ac:dyDescent="0.25">
      <c r="A14" s="147">
        <v>33877</v>
      </c>
      <c r="B14" s="169" t="s">
        <v>168</v>
      </c>
      <c r="C14" s="27">
        <v>276587</v>
      </c>
      <c r="D14" s="24">
        <v>115529.10723361655</v>
      </c>
      <c r="E14" s="24">
        <v>161295.23887897373</v>
      </c>
      <c r="F14" s="27">
        <v>72825</v>
      </c>
      <c r="G14" s="25">
        <v>40993</v>
      </c>
      <c r="H14" s="27">
        <v>96472.984261065751</v>
      </c>
      <c r="I14" s="25">
        <v>86678.952619208387</v>
      </c>
      <c r="J14" s="27"/>
      <c r="K14" s="25"/>
      <c r="L14" s="39"/>
      <c r="M14" s="40"/>
      <c r="N14" s="30">
        <v>75.48745439752139</v>
      </c>
      <c r="O14" s="31">
        <v>47.292911094677663</v>
      </c>
      <c r="P14" s="30"/>
      <c r="Q14" s="31"/>
      <c r="R14" s="36"/>
      <c r="S14" s="36"/>
      <c r="T14" s="30"/>
      <c r="U14" s="36"/>
      <c r="V14" s="36"/>
      <c r="W14" s="8"/>
      <c r="X14" s="9"/>
      <c r="Y14" s="16"/>
      <c r="Z14" s="16"/>
      <c r="AA14" s="9"/>
      <c r="AB14" s="9"/>
      <c r="AC14" s="9"/>
      <c r="AD14" s="10"/>
      <c r="AE14" s="15">
        <f t="shared" si="2"/>
        <v>0.6340335123162788</v>
      </c>
      <c r="AF14" s="14">
        <f t="shared" si="3"/>
        <v>0.68987955630301911</v>
      </c>
      <c r="AG14" s="15">
        <f t="shared" si="8"/>
        <v>0.328603090088464</v>
      </c>
      <c r="AH14" s="15">
        <f t="shared" si="9"/>
        <v>1.0929392716665376</v>
      </c>
      <c r="AI14" s="8">
        <f t="shared" si="0"/>
        <v>62.650027706101206</v>
      </c>
      <c r="AJ14" s="9">
        <f>raw_data!AB27</f>
        <v>0</v>
      </c>
      <c r="AK14" s="8"/>
      <c r="AL14" s="9" t="e">
        <f t="shared" si="12"/>
        <v>#DIV/0!</v>
      </c>
      <c r="AM14" s="9">
        <f t="shared" si="6"/>
        <v>-9.9658198075607274E-3</v>
      </c>
      <c r="AN14" s="9" t="e">
        <f t="shared" si="7"/>
        <v>#NUM!</v>
      </c>
      <c r="AO14" s="9"/>
      <c r="AP14" s="10"/>
      <c r="AQ14" s="8">
        <f t="shared" si="4"/>
        <v>0.42889910997345737</v>
      </c>
      <c r="AR14" s="10">
        <f t="shared" si="5"/>
        <v>0.54076138984981981</v>
      </c>
      <c r="AS14" s="51"/>
      <c r="AT14" s="8">
        <f t="shared" si="10"/>
        <v>1.9659988156211838</v>
      </c>
      <c r="AU14" s="10">
        <f t="shared" si="11"/>
        <v>0.37597294747460097</v>
      </c>
    </row>
    <row r="15" spans="1:47" x14ac:dyDescent="0.25">
      <c r="A15" s="147">
        <v>33969</v>
      </c>
      <c r="B15" s="169" t="s">
        <v>169</v>
      </c>
      <c r="C15" s="27">
        <v>278395</v>
      </c>
      <c r="D15" s="24">
        <v>116308.52841052508</v>
      </c>
      <c r="E15" s="24">
        <v>162340.12443216454</v>
      </c>
      <c r="F15" s="27">
        <v>73606</v>
      </c>
      <c r="G15" s="25">
        <v>41804</v>
      </c>
      <c r="H15" s="27">
        <v>97288.965918001632</v>
      </c>
      <c r="I15" s="25">
        <v>86358.513694956229</v>
      </c>
      <c r="J15" s="27"/>
      <c r="K15" s="25"/>
      <c r="L15" s="39"/>
      <c r="M15" s="40"/>
      <c r="N15" s="30">
        <v>75.657089481285652</v>
      </c>
      <c r="O15" s="31">
        <v>48.407502875355256</v>
      </c>
      <c r="P15" s="30"/>
      <c r="Q15" s="31"/>
      <c r="R15" s="36">
        <v>65.963115141130885</v>
      </c>
      <c r="S15" s="36">
        <v>56.182627539682315</v>
      </c>
      <c r="T15" s="30"/>
      <c r="U15" s="36"/>
      <c r="V15" s="36"/>
      <c r="W15" s="8"/>
      <c r="X15" s="9"/>
      <c r="Y15" s="16"/>
      <c r="Z15" s="16"/>
      <c r="AA15" s="9"/>
      <c r="AB15" s="9"/>
      <c r="AC15" s="9"/>
      <c r="AD15" s="10"/>
      <c r="AE15" s="15">
        <f t="shared" si="2"/>
        <v>0.67238790737818022</v>
      </c>
      <c r="AF15" s="14">
        <f t="shared" si="3"/>
        <v>0.64572003076417417</v>
      </c>
      <c r="AG15" s="15">
        <f t="shared" si="8"/>
        <v>0.91201094643338365</v>
      </c>
      <c r="AH15" s="15">
        <f t="shared" si="9"/>
        <v>1.5668823281240307</v>
      </c>
      <c r="AI15" s="8">
        <f t="shared" si="0"/>
        <v>63.982771749803057</v>
      </c>
      <c r="AJ15" s="9">
        <f>raw_data!AB28</f>
        <v>0</v>
      </c>
      <c r="AK15" s="8"/>
      <c r="AL15" s="9">
        <f t="shared" si="12"/>
        <v>0.85172793036649641</v>
      </c>
      <c r="AM15" s="9">
        <f t="shared" si="6"/>
        <v>2.1049732133602284E-2</v>
      </c>
      <c r="AN15" s="9" t="e">
        <f t="shared" si="7"/>
        <v>#NUM!</v>
      </c>
      <c r="AO15" s="9"/>
      <c r="AP15" s="10">
        <f t="shared" ref="AP15:AP75" si="13">LN(AL15)-LN(AL11)</f>
        <v>-4.8550004012493098E-4</v>
      </c>
      <c r="AQ15" s="8">
        <f t="shared" si="4"/>
        <v>0.84225667625918987</v>
      </c>
      <c r="AR15" s="10">
        <f t="shared" si="5"/>
        <v>-0.37036983651734801</v>
      </c>
      <c r="AS15" s="51"/>
      <c r="AT15" s="8">
        <f t="shared" si="10"/>
        <v>2.831543849806728</v>
      </c>
      <c r="AU15" s="10">
        <f t="shared" si="11"/>
        <v>-0.37320776710370041</v>
      </c>
    </row>
    <row r="16" spans="1:47" x14ac:dyDescent="0.25">
      <c r="A16" s="147">
        <v>34059</v>
      </c>
      <c r="B16" s="169" t="s">
        <v>155</v>
      </c>
      <c r="C16" s="27">
        <v>280162</v>
      </c>
      <c r="D16" s="24">
        <v>116950.47367993937</v>
      </c>
      <c r="E16" s="24">
        <v>163527.03953618996</v>
      </c>
      <c r="F16" s="27">
        <v>76160</v>
      </c>
      <c r="G16" s="25">
        <v>41201</v>
      </c>
      <c r="H16" s="27">
        <v>99068.351831023101</v>
      </c>
      <c r="I16" s="25">
        <v>86532.092127565353</v>
      </c>
      <c r="J16" s="27"/>
      <c r="K16" s="25"/>
      <c r="L16" s="39"/>
      <c r="M16" s="40"/>
      <c r="N16" s="30">
        <v>76.876215857414337</v>
      </c>
      <c r="O16" s="31">
        <v>47.613548900749571</v>
      </c>
      <c r="P16" s="30"/>
      <c r="Q16" s="31"/>
      <c r="R16" s="36"/>
      <c r="S16" s="36"/>
      <c r="T16" s="30"/>
      <c r="U16" s="36"/>
      <c r="V16" s="36"/>
      <c r="W16" s="8"/>
      <c r="X16" s="9"/>
      <c r="Y16" s="16"/>
      <c r="Z16" s="16"/>
      <c r="AA16" s="9"/>
      <c r="AB16" s="9"/>
      <c r="AC16" s="9"/>
      <c r="AD16" s="10"/>
      <c r="AE16" s="15">
        <f t="shared" si="2"/>
        <v>0.55041553324279846</v>
      </c>
      <c r="AF16" s="14">
        <f t="shared" si="3"/>
        <v>0.7284688266045336</v>
      </c>
      <c r="AG16" s="15">
        <f t="shared" si="8"/>
        <v>1.8928010281781482</v>
      </c>
      <c r="AH16" s="15">
        <f t="shared" si="9"/>
        <v>2.1459091530045882</v>
      </c>
      <c r="AI16" s="8">
        <f t="shared" si="0"/>
        <v>61.935344201983732</v>
      </c>
      <c r="AJ16" s="9">
        <f>raw_data!AB29</f>
        <v>0</v>
      </c>
      <c r="AK16" s="8"/>
      <c r="AL16" s="9" t="e">
        <f t="shared" si="12"/>
        <v>#DIV/0!</v>
      </c>
      <c r="AM16" s="9">
        <f t="shared" si="6"/>
        <v>-3.2522850249833368E-2</v>
      </c>
      <c r="AN16" s="9" t="e">
        <f t="shared" si="7"/>
        <v>#NUM!</v>
      </c>
      <c r="AO16" s="9"/>
      <c r="AP16" s="10"/>
      <c r="AQ16" s="8">
        <f t="shared" si="4"/>
        <v>1.8124454369484511</v>
      </c>
      <c r="AR16" s="10">
        <f t="shared" si="5"/>
        <v>0.2007957460778087</v>
      </c>
      <c r="AS16" s="51"/>
      <c r="AT16" s="8">
        <f t="shared" si="10"/>
        <v>4.7129165990526189</v>
      </c>
      <c r="AU16" s="10">
        <f t="shared" si="11"/>
        <v>0.48396796556975374</v>
      </c>
    </row>
    <row r="17" spans="1:47" x14ac:dyDescent="0.25">
      <c r="A17" s="147">
        <v>34150</v>
      </c>
      <c r="B17" s="168" t="s">
        <v>38</v>
      </c>
      <c r="C17" s="27">
        <v>281780</v>
      </c>
      <c r="D17" s="24">
        <v>117448.83766827894</v>
      </c>
      <c r="E17" s="24">
        <v>164717.38438320981</v>
      </c>
      <c r="F17" s="27">
        <v>75638</v>
      </c>
      <c r="G17" s="25">
        <v>42646</v>
      </c>
      <c r="H17" s="27">
        <v>98635.866616000611</v>
      </c>
      <c r="I17" s="25">
        <v>86998.999955236228</v>
      </c>
      <c r="J17" s="27"/>
      <c r="K17" s="25"/>
      <c r="L17" s="39"/>
      <c r="M17" s="40"/>
      <c r="N17" s="30">
        <v>76.684073040556711</v>
      </c>
      <c r="O17" s="31">
        <v>49.018954266075163</v>
      </c>
      <c r="P17" s="30"/>
      <c r="Q17" s="31"/>
      <c r="R17" s="36"/>
      <c r="S17" s="36"/>
      <c r="T17" s="30"/>
      <c r="U17" s="36"/>
      <c r="V17" s="36"/>
      <c r="W17" s="8"/>
      <c r="X17" s="9"/>
      <c r="Y17" s="16"/>
      <c r="Z17" s="16"/>
      <c r="AA17" s="9"/>
      <c r="AB17" s="9"/>
      <c r="AC17" s="9"/>
      <c r="AD17" s="10"/>
      <c r="AE17" s="15">
        <f t="shared" si="2"/>
        <v>0.42522713604959961</v>
      </c>
      <c r="AF17" s="14">
        <f t="shared" si="3"/>
        <v>0.72528273341418981</v>
      </c>
      <c r="AG17" s="15">
        <f t="shared" si="8"/>
        <v>2.2820640889868571</v>
      </c>
      <c r="AH17" s="15">
        <f t="shared" si="9"/>
        <v>2.7893511470859167</v>
      </c>
      <c r="AI17" s="8">
        <f t="shared" si="0"/>
        <v>63.923253320347229</v>
      </c>
      <c r="AJ17" s="9">
        <f>raw_data!AB30</f>
        <v>0</v>
      </c>
      <c r="AK17" s="8"/>
      <c r="AL17" s="9" t="e">
        <f t="shared" si="12"/>
        <v>#DIV/0!</v>
      </c>
      <c r="AM17" s="9">
        <f t="shared" si="6"/>
        <v>3.1592191452188167E-2</v>
      </c>
      <c r="AN17" s="9" t="e">
        <f t="shared" si="7"/>
        <v>#NUM!</v>
      </c>
      <c r="AO17" s="9"/>
      <c r="AP17" s="10"/>
      <c r="AQ17" s="8">
        <f t="shared" si="4"/>
        <v>-0.43750801908135628</v>
      </c>
      <c r="AR17" s="10">
        <f t="shared" si="5"/>
        <v>0.53812714343681733</v>
      </c>
      <c r="AS17" s="51"/>
      <c r="AT17" s="8">
        <f t="shared" si="10"/>
        <v>2.646093204099742</v>
      </c>
      <c r="AU17" s="10">
        <f t="shared" si="11"/>
        <v>0.90931444284709784</v>
      </c>
    </row>
    <row r="18" spans="1:47" x14ac:dyDescent="0.25">
      <c r="A18" s="147">
        <v>34242</v>
      </c>
      <c r="B18" s="168" t="s">
        <v>39</v>
      </c>
      <c r="C18" s="27">
        <v>284194</v>
      </c>
      <c r="D18" s="24">
        <v>118563.55856644134</v>
      </c>
      <c r="E18" s="24">
        <v>165999.85618263678</v>
      </c>
      <c r="F18" s="27">
        <v>78087</v>
      </c>
      <c r="G18" s="25">
        <v>43204</v>
      </c>
      <c r="H18" s="27">
        <v>101085.71182841602</v>
      </c>
      <c r="I18" s="25">
        <v>87698.001728260191</v>
      </c>
      <c r="J18" s="27"/>
      <c r="K18" s="25"/>
      <c r="L18" s="39"/>
      <c r="M18" s="40"/>
      <c r="N18" s="30">
        <v>77.248306004458584</v>
      </c>
      <c r="O18" s="31">
        <v>49.264520454948688</v>
      </c>
      <c r="P18" s="30"/>
      <c r="Q18" s="31"/>
      <c r="R18" s="36"/>
      <c r="S18" s="36"/>
      <c r="T18" s="30"/>
      <c r="U18" s="36"/>
      <c r="V18" s="36"/>
      <c r="W18" s="8"/>
      <c r="X18" s="9"/>
      <c r="Y18" s="16"/>
      <c r="Z18" s="16"/>
      <c r="AA18" s="9"/>
      <c r="AB18" s="9"/>
      <c r="AC18" s="9"/>
      <c r="AD18" s="10"/>
      <c r="AE18" s="15">
        <f t="shared" si="2"/>
        <v>0.94463613366126964</v>
      </c>
      <c r="AF18" s="14">
        <f t="shared" si="3"/>
        <v>0.77557385624906772</v>
      </c>
      <c r="AG18" s="15">
        <f t="shared" si="8"/>
        <v>2.5926667103318479</v>
      </c>
      <c r="AH18" s="15">
        <f t="shared" si="9"/>
        <v>2.8750454470319653</v>
      </c>
      <c r="AI18" s="8">
        <f t="shared" si="0"/>
        <v>63.774240501927984</v>
      </c>
      <c r="AJ18" s="9">
        <f>raw_data!AB31</f>
        <v>0</v>
      </c>
      <c r="AK18" s="8"/>
      <c r="AL18" s="9" t="e">
        <f t="shared" si="12"/>
        <v>#DIV/0!</v>
      </c>
      <c r="AM18" s="9">
        <f t="shared" si="6"/>
        <v>-2.3338419822680478E-3</v>
      </c>
      <c r="AN18" s="9" t="e">
        <f t="shared" si="7"/>
        <v>#NUM!</v>
      </c>
      <c r="AO18" s="9"/>
      <c r="AP18" s="10"/>
      <c r="AQ18" s="8">
        <f t="shared" si="4"/>
        <v>2.4533834673889032</v>
      </c>
      <c r="AR18" s="10">
        <f t="shared" si="5"/>
        <v>0.80024899868273991</v>
      </c>
      <c r="AS18" s="51"/>
      <c r="AT18" s="8">
        <f t="shared" si="10"/>
        <v>4.6705775615151879</v>
      </c>
      <c r="AU18" s="10">
        <f t="shared" si="11"/>
        <v>1.1688020516800179</v>
      </c>
    </row>
    <row r="19" spans="1:47" x14ac:dyDescent="0.25">
      <c r="A19" s="147">
        <v>34334</v>
      </c>
      <c r="B19" s="168" t="s">
        <v>40</v>
      </c>
      <c r="C19" s="27">
        <v>285989</v>
      </c>
      <c r="D19" s="24">
        <v>119402.61448026933</v>
      </c>
      <c r="E19" s="24">
        <v>166872.05661582426</v>
      </c>
      <c r="F19" s="27">
        <v>78100</v>
      </c>
      <c r="G19" s="25">
        <v>45257</v>
      </c>
      <c r="H19" s="27">
        <v>101829.82799042502</v>
      </c>
      <c r="I19" s="25">
        <v>88009.075883871628</v>
      </c>
      <c r="J19" s="27"/>
      <c r="K19" s="25"/>
      <c r="L19" s="39"/>
      <c r="M19" s="40"/>
      <c r="N19" s="30">
        <v>76.696584430392704</v>
      </c>
      <c r="O19" s="31">
        <v>51.423105566654073</v>
      </c>
      <c r="P19" s="30"/>
      <c r="Q19" s="31"/>
      <c r="R19" s="36">
        <v>68.200579983667083</v>
      </c>
      <c r="S19" s="36">
        <v>57.490486755616686</v>
      </c>
      <c r="T19" s="30"/>
      <c r="U19" s="36"/>
      <c r="V19" s="36"/>
      <c r="W19" s="8"/>
      <c r="X19" s="9"/>
      <c r="Y19" s="16"/>
      <c r="Z19" s="16"/>
      <c r="AA19" s="9"/>
      <c r="AB19" s="9"/>
      <c r="AC19" s="9"/>
      <c r="AD19" s="10"/>
      <c r="AE19" s="15">
        <f t="shared" si="2"/>
        <v>0.70519215419739822</v>
      </c>
      <c r="AF19" s="14">
        <f t="shared" si="3"/>
        <v>0.52404687552147777</v>
      </c>
      <c r="AG19" s="15">
        <f t="shared" si="8"/>
        <v>2.6254709571510659</v>
      </c>
      <c r="AH19" s="15">
        <f t="shared" si="9"/>
        <v>2.7533722917892689</v>
      </c>
      <c r="AI19" s="8">
        <f t="shared" si="0"/>
        <v>67.047451915311811</v>
      </c>
      <c r="AJ19" s="9">
        <f>raw_data!AB32</f>
        <v>0</v>
      </c>
      <c r="AK19" s="8"/>
      <c r="AL19" s="9">
        <f t="shared" si="12"/>
        <v>0.84296184533012342</v>
      </c>
      <c r="AM19" s="9">
        <f t="shared" si="6"/>
        <v>5.0051251319159107E-2</v>
      </c>
      <c r="AN19" s="9" t="e">
        <f t="shared" si="7"/>
        <v>#NUM!</v>
      </c>
      <c r="AO19" s="9"/>
      <c r="AP19" s="10">
        <f t="shared" si="13"/>
        <v>-1.0345448880248131E-2</v>
      </c>
      <c r="AQ19" s="8">
        <f t="shared" si="4"/>
        <v>0.73342780771987748</v>
      </c>
      <c r="AR19" s="10">
        <f t="shared" si="5"/>
        <v>0.35408303962043419</v>
      </c>
      <c r="AS19" s="51"/>
      <c r="AT19" s="8">
        <f t="shared" si="10"/>
        <v>4.5617486929758755</v>
      </c>
      <c r="AU19" s="10">
        <f t="shared" si="11"/>
        <v>1.8932549278178001</v>
      </c>
    </row>
    <row r="20" spans="1:47" x14ac:dyDescent="0.25">
      <c r="A20" s="147">
        <v>34424</v>
      </c>
      <c r="B20" s="168" t="s">
        <v>41</v>
      </c>
      <c r="C20" s="27">
        <v>288923</v>
      </c>
      <c r="D20" s="24">
        <v>120938.8354065078</v>
      </c>
      <c r="E20" s="24">
        <v>168254.43961304286</v>
      </c>
      <c r="F20" s="27">
        <v>79401</v>
      </c>
      <c r="G20" s="25">
        <v>44389</v>
      </c>
      <c r="H20" s="27">
        <v>102942.40494566888</v>
      </c>
      <c r="I20" s="25">
        <v>88019.89808169147</v>
      </c>
      <c r="J20" s="27">
        <v>377804.75238522259</v>
      </c>
      <c r="K20" s="25">
        <v>459311.7709080737</v>
      </c>
      <c r="L20" s="39"/>
      <c r="M20" s="40"/>
      <c r="N20" s="30">
        <v>77.131479531594778</v>
      </c>
      <c r="O20" s="31">
        <v>50.430642351803755</v>
      </c>
      <c r="P20" s="30"/>
      <c r="Q20" s="31"/>
      <c r="R20" s="36"/>
      <c r="S20" s="36"/>
      <c r="T20" s="30"/>
      <c r="U20" s="36"/>
      <c r="V20" s="36"/>
      <c r="W20" s="8">
        <f>D20/J20*100</f>
        <v>32.010935448264149</v>
      </c>
      <c r="X20" s="9">
        <f t="shared" ref="X20:X83" si="14">E20/K20*100</f>
        <v>36.63185885273495</v>
      </c>
      <c r="Y20" s="16"/>
      <c r="Z20" s="16"/>
      <c r="AA20" s="9"/>
      <c r="AB20" s="9"/>
      <c r="AC20" s="9"/>
      <c r="AD20" s="10"/>
      <c r="AE20" s="15">
        <f t="shared" si="2"/>
        <v>1.2783827745685983</v>
      </c>
      <c r="AF20" s="14">
        <f t="shared" si="3"/>
        <v>0.82499644367217684</v>
      </c>
      <c r="AG20" s="15">
        <f t="shared" si="8"/>
        <v>3.3534381984768658</v>
      </c>
      <c r="AH20" s="15">
        <f t="shared" si="9"/>
        <v>2.8498999088569121</v>
      </c>
      <c r="AI20" s="8">
        <f t="shared" si="0"/>
        <v>65.38269803465424</v>
      </c>
      <c r="AJ20" s="9">
        <f>raw_data!AB33</f>
        <v>0</v>
      </c>
      <c r="AK20" s="8"/>
      <c r="AL20" s="9" t="e">
        <f t="shared" si="12"/>
        <v>#DIV/0!</v>
      </c>
      <c r="AM20" s="9">
        <f t="shared" si="6"/>
        <v>-2.5142938834092909E-2</v>
      </c>
      <c r="AN20" s="9" t="e">
        <f t="shared" si="7"/>
        <v>#NUM!</v>
      </c>
      <c r="AO20" s="9"/>
      <c r="AP20" s="10"/>
      <c r="AQ20" s="8">
        <f t="shared" si="4"/>
        <v>1.0866589549603844</v>
      </c>
      <c r="AR20" s="10">
        <f t="shared" si="5"/>
        <v>1.2295927868777312E-2</v>
      </c>
      <c r="AS20" s="51"/>
      <c r="AT20" s="8">
        <f t="shared" si="10"/>
        <v>3.8359622109878089</v>
      </c>
      <c r="AU20" s="10">
        <f t="shared" si="11"/>
        <v>1.7047551096087687</v>
      </c>
    </row>
    <row r="21" spans="1:47" x14ac:dyDescent="0.25">
      <c r="A21" s="147">
        <v>34515</v>
      </c>
      <c r="B21" s="168" t="s">
        <v>42</v>
      </c>
      <c r="C21" s="27">
        <v>292196</v>
      </c>
      <c r="D21" s="24">
        <v>122605.7091148296</v>
      </c>
      <c r="E21" s="24">
        <v>169722.36031596173</v>
      </c>
      <c r="F21" s="27">
        <v>80669</v>
      </c>
      <c r="G21" s="25">
        <v>44096</v>
      </c>
      <c r="H21" s="27">
        <v>103384.3711670601</v>
      </c>
      <c r="I21" s="25">
        <v>88112.820985529048</v>
      </c>
      <c r="J21" s="27">
        <v>379837.7515107771</v>
      </c>
      <c r="K21" s="25">
        <v>459338.40880703501</v>
      </c>
      <c r="L21" s="39"/>
      <c r="M21" s="40"/>
      <c r="N21" s="30">
        <v>78.028234915358681</v>
      </c>
      <c r="O21" s="31">
        <v>50.0449304729921</v>
      </c>
      <c r="P21" s="30"/>
      <c r="Q21" s="31"/>
      <c r="R21" s="36"/>
      <c r="S21" s="36"/>
      <c r="T21" s="30"/>
      <c r="U21" s="36"/>
      <c r="V21" s="36"/>
      <c r="W21" s="8">
        <f t="shared" ref="W21:W84" si="15">D21/J21*100</f>
        <v>32.278442210437028</v>
      </c>
      <c r="X21" s="9">
        <f t="shared" si="14"/>
        <v>36.949307321535343</v>
      </c>
      <c r="Y21" s="16">
        <f>(W21/W20-1)*100</f>
        <v>0.83567305493219557</v>
      </c>
      <c r="Z21" s="16">
        <f t="shared" ref="Z21:Z84" si="16">(X21/X20-1)*100</f>
        <v>0.86659120978975768</v>
      </c>
      <c r="AA21" s="9"/>
      <c r="AB21" s="9"/>
      <c r="AC21" s="9">
        <f>(W21/W20-1)*100</f>
        <v>0.83567305493219557</v>
      </c>
      <c r="AD21" s="10">
        <f>(X21/X20-1)*100</f>
        <v>0.86659120978975768</v>
      </c>
      <c r="AE21" s="15">
        <f t="shared" si="2"/>
        <v>1.3688664138904016</v>
      </c>
      <c r="AF21" s="14">
        <f t="shared" si="3"/>
        <v>0.86865721763551562</v>
      </c>
      <c r="AG21" s="15">
        <f t="shared" si="8"/>
        <v>4.2970774763176678</v>
      </c>
      <c r="AH21" s="15">
        <f t="shared" si="9"/>
        <v>2.9932743930782379</v>
      </c>
      <c r="AI21" s="8">
        <f t="shared" si="0"/>
        <v>64.136950588820142</v>
      </c>
      <c r="AJ21" s="9">
        <f>raw_data!AB34</f>
        <v>0</v>
      </c>
      <c r="AK21" s="8"/>
      <c r="AL21" s="9" t="e">
        <f t="shared" si="12"/>
        <v>#DIV/0!</v>
      </c>
      <c r="AM21" s="9">
        <f t="shared" si="6"/>
        <v>-1.9237017331449557E-2</v>
      </c>
      <c r="AN21" s="9" t="e">
        <f t="shared" si="7"/>
        <v>#NUM!</v>
      </c>
      <c r="AO21" s="9"/>
      <c r="AP21" s="10"/>
      <c r="AQ21" s="8">
        <f t="shared" si="4"/>
        <v>0.42841448473271981</v>
      </c>
      <c r="AR21" s="10">
        <f t="shared" si="5"/>
        <v>0.1055146516227623</v>
      </c>
      <c r="AS21" s="51"/>
      <c r="AT21" s="8">
        <f t="shared" si="10"/>
        <v>4.701884714801885</v>
      </c>
      <c r="AU21" s="10">
        <f t="shared" si="11"/>
        <v>1.2721426177947137</v>
      </c>
    </row>
    <row r="22" spans="1:47" x14ac:dyDescent="0.25">
      <c r="A22" s="147">
        <v>34607</v>
      </c>
      <c r="B22" s="168" t="s">
        <v>43</v>
      </c>
      <c r="C22" s="27">
        <v>294934</v>
      </c>
      <c r="D22" s="24">
        <v>124138.35080625807</v>
      </c>
      <c r="E22" s="24">
        <v>170891.43520969193</v>
      </c>
      <c r="F22" s="27">
        <v>80620</v>
      </c>
      <c r="G22" s="25">
        <v>46193</v>
      </c>
      <c r="H22" s="27">
        <v>104567.74757657268</v>
      </c>
      <c r="I22" s="25">
        <v>88206.96977584438</v>
      </c>
      <c r="J22" s="27">
        <v>384583.05961197789</v>
      </c>
      <c r="K22" s="25">
        <v>461696.88743420411</v>
      </c>
      <c r="L22" s="39"/>
      <c r="M22" s="40"/>
      <c r="N22" s="30">
        <v>77.098342336353497</v>
      </c>
      <c r="O22" s="31">
        <v>52.36887755852829</v>
      </c>
      <c r="P22" s="30"/>
      <c r="Q22" s="31"/>
      <c r="R22" s="36"/>
      <c r="S22" s="36"/>
      <c r="T22" s="30"/>
      <c r="U22" s="36"/>
      <c r="V22" s="36"/>
      <c r="W22" s="8">
        <f t="shared" si="15"/>
        <v>32.278684071915833</v>
      </c>
      <c r="X22" s="9">
        <f t="shared" si="14"/>
        <v>37.013772425322117</v>
      </c>
      <c r="Y22" s="16">
        <f t="shared" ref="Y22:Y85" si="17">(W22/W21-1)*100</f>
        <v>7.4929724684924537E-4</v>
      </c>
      <c r="Z22" s="16">
        <f t="shared" si="16"/>
        <v>0.174469045456771</v>
      </c>
      <c r="AA22" s="9"/>
      <c r="AB22" s="9"/>
      <c r="AC22" s="9">
        <f t="shared" ref="AC22:AC85" si="18">(W22/W21-1)*100</f>
        <v>7.4929724684924537E-4</v>
      </c>
      <c r="AD22" s="10">
        <f t="shared" ref="AD22:AD85" si="19">(X22/X21-1)*100</f>
        <v>0.174469045456771</v>
      </c>
      <c r="AE22" s="15">
        <f t="shared" si="2"/>
        <v>1.2423086523829951</v>
      </c>
      <c r="AF22" s="14">
        <f t="shared" si="3"/>
        <v>0.68645457103890806</v>
      </c>
      <c r="AG22" s="15">
        <f t="shared" si="8"/>
        <v>4.5947499950393933</v>
      </c>
      <c r="AH22" s="15">
        <f t="shared" si="9"/>
        <v>2.9041551078680783</v>
      </c>
      <c r="AI22" s="8">
        <f t="shared" si="0"/>
        <v>67.924777591275472</v>
      </c>
      <c r="AJ22" s="9">
        <f>raw_data!AB35</f>
        <v>0</v>
      </c>
      <c r="AK22" s="8"/>
      <c r="AL22" s="9" t="e">
        <f t="shared" si="12"/>
        <v>#DIV/0!</v>
      </c>
      <c r="AM22" s="9">
        <f t="shared" si="6"/>
        <v>5.7380230893585349E-2</v>
      </c>
      <c r="AN22" s="9" t="e">
        <f t="shared" si="7"/>
        <v>#NUM!</v>
      </c>
      <c r="AO22" s="9"/>
      <c r="AP22" s="10"/>
      <c r="AQ22" s="8">
        <f t="shared" si="4"/>
        <v>1.1381362120566507</v>
      </c>
      <c r="AR22" s="10">
        <f t="shared" si="5"/>
        <v>0.10679322934379343</v>
      </c>
      <c r="AS22" s="51">
        <f t="shared" ref="AS22:AS53" si="20">J20/(J20+K20)</f>
        <v>0.45131680222832371</v>
      </c>
      <c r="AT22" s="8">
        <f t="shared" si="10"/>
        <v>3.3866374594696325</v>
      </c>
      <c r="AU22" s="10">
        <f t="shared" si="11"/>
        <v>0.57868684845576723</v>
      </c>
    </row>
    <row r="23" spans="1:47" x14ac:dyDescent="0.25">
      <c r="A23" s="147">
        <v>34699</v>
      </c>
      <c r="B23" s="168" t="s">
        <v>44</v>
      </c>
      <c r="C23" s="27">
        <v>297024</v>
      </c>
      <c r="D23" s="24">
        <v>125439.14952798666</v>
      </c>
      <c r="E23" s="24">
        <v>171594.21643279769</v>
      </c>
      <c r="F23" s="27">
        <v>82093</v>
      </c>
      <c r="G23" s="25">
        <v>45596</v>
      </c>
      <c r="H23" s="27">
        <v>104952.72429531039</v>
      </c>
      <c r="I23" s="25">
        <v>88685.151815177887</v>
      </c>
      <c r="J23" s="27">
        <v>388732.91706081422</v>
      </c>
      <c r="K23" s="25">
        <v>464235.91981288092</v>
      </c>
      <c r="L23" s="39"/>
      <c r="M23" s="40"/>
      <c r="N23" s="30">
        <v>78.21902723459668</v>
      </c>
      <c r="O23" s="31">
        <v>51.413341542249626</v>
      </c>
      <c r="P23" s="30"/>
      <c r="Q23" s="31"/>
      <c r="R23" s="36">
        <v>69.525587747837832</v>
      </c>
      <c r="S23" s="36">
        <v>57.900770143906207</v>
      </c>
      <c r="T23" s="30"/>
      <c r="U23" s="36"/>
      <c r="V23" s="36"/>
      <c r="W23" s="8">
        <f t="shared" si="15"/>
        <v>32.268723337458631</v>
      </c>
      <c r="X23" s="9">
        <f t="shared" si="14"/>
        <v>36.962718546630775</v>
      </c>
      <c r="Y23" s="16">
        <f t="shared" si="17"/>
        <v>-3.0858551838763848E-2</v>
      </c>
      <c r="Z23" s="16">
        <f t="shared" si="16"/>
        <v>-0.1379321137675027</v>
      </c>
      <c r="AA23" s="9"/>
      <c r="AB23" s="9"/>
      <c r="AC23" s="9">
        <f t="shared" si="18"/>
        <v>-3.0858551838763848E-2</v>
      </c>
      <c r="AD23" s="10">
        <f t="shared" si="19"/>
        <v>-0.1379321137675027</v>
      </c>
      <c r="AE23" s="15">
        <f t="shared" si="2"/>
        <v>1.0424100721426299</v>
      </c>
      <c r="AF23" s="14">
        <f t="shared" si="3"/>
        <v>0.41040096491116174</v>
      </c>
      <c r="AG23" s="15">
        <f t="shared" si="8"/>
        <v>4.931967912984625</v>
      </c>
      <c r="AH23" s="15">
        <f t="shared" si="9"/>
        <v>2.7905091972577623</v>
      </c>
      <c r="AI23" s="8">
        <f t="shared" si="0"/>
        <v>65.729967962973134</v>
      </c>
      <c r="AJ23" s="9">
        <f>raw_data!AB36</f>
        <v>0</v>
      </c>
      <c r="AK23" s="8"/>
      <c r="AL23" s="9">
        <f t="shared" si="12"/>
        <v>0.83279799595375381</v>
      </c>
      <c r="AM23" s="9">
        <f t="shared" si="6"/>
        <v>-3.2845926107177625E-2</v>
      </c>
      <c r="AN23" s="9" t="e">
        <f t="shared" si="7"/>
        <v>#NUM!</v>
      </c>
      <c r="AO23" s="9"/>
      <c r="AP23" s="10">
        <f t="shared" si="13"/>
        <v>-1.2130585494178281E-2</v>
      </c>
      <c r="AQ23" s="8">
        <f t="shared" si="4"/>
        <v>0.36748404443702753</v>
      </c>
      <c r="AR23" s="10">
        <f t="shared" si="5"/>
        <v>0.54064952108827669</v>
      </c>
      <c r="AS23" s="51">
        <f t="shared" si="20"/>
        <v>0.4526317231973383</v>
      </c>
      <c r="AT23" s="8">
        <f t="shared" si="10"/>
        <v>3.0206936961867825</v>
      </c>
      <c r="AU23" s="10">
        <f t="shared" si="11"/>
        <v>0.76525332992360973</v>
      </c>
    </row>
    <row r="24" spans="1:47" x14ac:dyDescent="0.25">
      <c r="A24" s="147">
        <v>34789</v>
      </c>
      <c r="B24" s="168" t="s">
        <v>45</v>
      </c>
      <c r="C24" s="27">
        <v>297998</v>
      </c>
      <c r="D24" s="24">
        <v>125365.05548826257</v>
      </c>
      <c r="E24" s="24">
        <v>172795.51968698611</v>
      </c>
      <c r="F24" s="27">
        <v>83737</v>
      </c>
      <c r="G24" s="25">
        <v>45434</v>
      </c>
      <c r="H24" s="27">
        <v>105955.23365708606</v>
      </c>
      <c r="I24" s="25">
        <v>88716.577191767108</v>
      </c>
      <c r="J24" s="27">
        <v>389171.03692251188</v>
      </c>
      <c r="K24" s="25">
        <v>463268.61233893113</v>
      </c>
      <c r="L24" s="39"/>
      <c r="M24" s="40"/>
      <c r="N24" s="30">
        <v>79.03054630694956</v>
      </c>
      <c r="O24" s="31">
        <v>51.212525818924718</v>
      </c>
      <c r="P24" s="30"/>
      <c r="Q24" s="31"/>
      <c r="R24" s="36"/>
      <c r="S24" s="36"/>
      <c r="T24" s="30"/>
      <c r="U24" s="36"/>
      <c r="V24" s="36"/>
      <c r="W24" s="8">
        <f t="shared" si="15"/>
        <v>32.213357006118649</v>
      </c>
      <c r="X24" s="9">
        <f t="shared" si="14"/>
        <v>37.299207216863529</v>
      </c>
      <c r="Y24" s="16">
        <f t="shared" si="17"/>
        <v>-0.17157893344887931</v>
      </c>
      <c r="Z24" s="16">
        <f t="shared" si="16"/>
        <v>0.91034610944065175</v>
      </c>
      <c r="AA24" s="9">
        <f>(W24/W20-1)*100</f>
        <v>0.63235127315055539</v>
      </c>
      <c r="AB24" s="9">
        <f t="shared" ref="AB24:AB87" si="21">(X24/X20-1)*100</f>
        <v>1.821770407042167</v>
      </c>
      <c r="AC24" s="9">
        <f t="shared" si="18"/>
        <v>-0.17157893344887931</v>
      </c>
      <c r="AD24" s="10">
        <f t="shared" si="19"/>
        <v>0.91034610944065175</v>
      </c>
      <c r="AE24" s="15">
        <f t="shared" si="2"/>
        <v>-5.9085167152339579E-2</v>
      </c>
      <c r="AF24" s="14">
        <f t="shared" si="3"/>
        <v>0.69764455821736959</v>
      </c>
      <c r="AG24" s="15">
        <f t="shared" si="8"/>
        <v>3.5944999712636871</v>
      </c>
      <c r="AH24" s="15">
        <f t="shared" si="9"/>
        <v>2.663157311802955</v>
      </c>
      <c r="AI24" s="8">
        <f t="shared" si="0"/>
        <v>64.800925986287069</v>
      </c>
      <c r="AJ24" s="9">
        <f>raw_data!AB37</f>
        <v>0</v>
      </c>
      <c r="AK24" s="8"/>
      <c r="AL24" s="9" t="e">
        <f t="shared" si="12"/>
        <v>#DIV/0!</v>
      </c>
      <c r="AM24" s="9">
        <f t="shared" si="6"/>
        <v>-1.4235061703978147E-2</v>
      </c>
      <c r="AN24" s="9" t="e">
        <f t="shared" si="7"/>
        <v>#NUM!</v>
      </c>
      <c r="AO24" s="9"/>
      <c r="AP24" s="10"/>
      <c r="AQ24" s="8">
        <f t="shared" si="4"/>
        <v>0.95066769580931521</v>
      </c>
      <c r="AR24" s="10">
        <f t="shared" si="5"/>
        <v>3.5428490008371227E-2</v>
      </c>
      <c r="AS24" s="51">
        <f t="shared" si="20"/>
        <v>0.45443952790599557</v>
      </c>
      <c r="AT24" s="8">
        <f t="shared" si="10"/>
        <v>2.8847024370357133</v>
      </c>
      <c r="AU24" s="10">
        <f t="shared" si="11"/>
        <v>0.78838589206320364</v>
      </c>
    </row>
    <row r="25" spans="1:47" x14ac:dyDescent="0.25">
      <c r="A25" s="147">
        <v>34880</v>
      </c>
      <c r="B25" s="168" t="s">
        <v>46</v>
      </c>
      <c r="C25" s="27">
        <v>298768</v>
      </c>
      <c r="D25" s="24">
        <v>125723.79826177965</v>
      </c>
      <c r="E25" s="24">
        <v>173115.90105877639</v>
      </c>
      <c r="F25" s="27">
        <v>84765</v>
      </c>
      <c r="G25" s="25">
        <v>46972</v>
      </c>
      <c r="H25" s="27">
        <v>106549.48740882368</v>
      </c>
      <c r="I25" s="25">
        <v>89081.858736414884</v>
      </c>
      <c r="J25" s="27">
        <v>391904.35339481034</v>
      </c>
      <c r="K25" s="25">
        <v>462272.08261182503</v>
      </c>
      <c r="L25" s="39"/>
      <c r="M25" s="40"/>
      <c r="N25" s="30">
        <v>79.554582627659215</v>
      </c>
      <c r="O25" s="31">
        <v>52.729029980151033</v>
      </c>
      <c r="P25" s="30"/>
      <c r="Q25" s="31"/>
      <c r="R25" s="36"/>
      <c r="S25" s="36"/>
      <c r="T25" s="30"/>
      <c r="U25" s="36"/>
      <c r="V25" s="36"/>
      <c r="W25" s="8">
        <f t="shared" si="15"/>
        <v>32.080224976506862</v>
      </c>
      <c r="X25" s="9">
        <f t="shared" si="14"/>
        <v>37.448919709941414</v>
      </c>
      <c r="Y25" s="16">
        <f t="shared" si="17"/>
        <v>-0.4132820729814024</v>
      </c>
      <c r="Z25" s="16">
        <f t="shared" si="16"/>
        <v>0.40138250716008628</v>
      </c>
      <c r="AA25" s="9">
        <f t="shared" ref="AA25:AA88" si="22">(W25/W21-1)*100</f>
        <v>-0.61408550213762902</v>
      </c>
      <c r="AB25" s="9">
        <f t="shared" si="21"/>
        <v>1.3521563044698315</v>
      </c>
      <c r="AC25" s="9">
        <f t="shared" si="18"/>
        <v>-0.4132820729814024</v>
      </c>
      <c r="AD25" s="10">
        <f t="shared" si="19"/>
        <v>0.40138250716008628</v>
      </c>
      <c r="AE25" s="15">
        <f t="shared" si="2"/>
        <v>0.28574985489200344</v>
      </c>
      <c r="AF25" s="14">
        <f t="shared" si="3"/>
        <v>0.18523902027371975</v>
      </c>
      <c r="AG25" s="15">
        <f t="shared" si="8"/>
        <v>2.5113834122652889</v>
      </c>
      <c r="AH25" s="15">
        <f t="shared" si="9"/>
        <v>1.9797391144411591</v>
      </c>
      <c r="AI25" s="8">
        <f t="shared" si="0"/>
        <v>66.280317536124457</v>
      </c>
      <c r="AJ25" s="9">
        <f>raw_data!AB38</f>
        <v>0</v>
      </c>
      <c r="AK25" s="8"/>
      <c r="AL25" s="9" t="e">
        <f t="shared" si="12"/>
        <v>#DIV/0!</v>
      </c>
      <c r="AM25" s="9">
        <f t="shared" si="6"/>
        <v>2.2573090207592905E-2</v>
      </c>
      <c r="AN25" s="9" t="e">
        <f t="shared" si="7"/>
        <v>#NUM!</v>
      </c>
      <c r="AO25" s="9"/>
      <c r="AP25" s="10"/>
      <c r="AQ25" s="8">
        <f t="shared" si="4"/>
        <v>0.55928668105380552</v>
      </c>
      <c r="AR25" s="10">
        <f t="shared" si="5"/>
        <v>0.41089456909393363</v>
      </c>
      <c r="AS25" s="51">
        <f t="shared" si="20"/>
        <v>0.4557410543691135</v>
      </c>
      <c r="AT25" s="8">
        <f t="shared" si="10"/>
        <v>3.015574633356799</v>
      </c>
      <c r="AU25" s="10">
        <f t="shared" si="11"/>
        <v>1.093765809534375</v>
      </c>
    </row>
    <row r="26" spans="1:47" x14ac:dyDescent="0.25">
      <c r="A26" s="147">
        <v>34972</v>
      </c>
      <c r="B26" s="168" t="s">
        <v>47</v>
      </c>
      <c r="C26" s="27">
        <v>301104</v>
      </c>
      <c r="D26" s="24">
        <v>127140.27368947273</v>
      </c>
      <c r="E26" s="24">
        <v>173994.28790059831</v>
      </c>
      <c r="F26" s="27">
        <v>86506</v>
      </c>
      <c r="G26" s="25">
        <v>47493</v>
      </c>
      <c r="H26" s="27">
        <v>107463.42790685622</v>
      </c>
      <c r="I26" s="25">
        <v>89362.493679089283</v>
      </c>
      <c r="J26" s="27">
        <v>391232.92858008546</v>
      </c>
      <c r="K26" s="25">
        <v>463704.01396763406</v>
      </c>
      <c r="L26" s="39"/>
      <c r="M26" s="40"/>
      <c r="N26" s="30">
        <v>80.49808356660553</v>
      </c>
      <c r="O26" s="31">
        <v>53.146457808745438</v>
      </c>
      <c r="P26" s="30"/>
      <c r="Q26" s="31"/>
      <c r="R26" s="36"/>
      <c r="S26" s="36"/>
      <c r="T26" s="30"/>
      <c r="U26" s="36"/>
      <c r="V26" s="36"/>
      <c r="W26" s="8">
        <f t="shared" si="15"/>
        <v>32.497334554866612</v>
      </c>
      <c r="X26" s="9">
        <f t="shared" si="14"/>
        <v>37.522704712395026</v>
      </c>
      <c r="Y26" s="16">
        <f t="shared" si="17"/>
        <v>1.3002077718133442</v>
      </c>
      <c r="Z26" s="16">
        <f t="shared" si="16"/>
        <v>0.19702838700050851</v>
      </c>
      <c r="AA26" s="9">
        <f t="shared" si="22"/>
        <v>0.67738350938852943</v>
      </c>
      <c r="AB26" s="9">
        <f t="shared" si="21"/>
        <v>1.3749808617852022</v>
      </c>
      <c r="AC26" s="9">
        <f t="shared" si="18"/>
        <v>1.3002077718133442</v>
      </c>
      <c r="AD26" s="10">
        <f t="shared" si="19"/>
        <v>0.19702838700050851</v>
      </c>
      <c r="AE26" s="15">
        <f t="shared" si="2"/>
        <v>1.1203570622461356</v>
      </c>
      <c r="AF26" s="14">
        <f t="shared" si="3"/>
        <v>0.50611520189782766</v>
      </c>
      <c r="AG26" s="15">
        <f t="shared" si="8"/>
        <v>2.3894318221284294</v>
      </c>
      <c r="AH26" s="15">
        <f t="shared" si="9"/>
        <v>1.7993997453000787</v>
      </c>
      <c r="AI26" s="8">
        <f t="shared" si="0"/>
        <v>66.022016244363286</v>
      </c>
      <c r="AJ26" s="9">
        <f>raw_data!AB39</f>
        <v>0</v>
      </c>
      <c r="AK26" s="8"/>
      <c r="AL26" s="9" t="e">
        <f t="shared" si="12"/>
        <v>#DIV/0!</v>
      </c>
      <c r="AM26" s="9">
        <f t="shared" si="6"/>
        <v>-3.904717514342515E-3</v>
      </c>
      <c r="AN26" s="9" t="e">
        <f t="shared" si="7"/>
        <v>#NUM!</v>
      </c>
      <c r="AO26" s="9"/>
      <c r="AP26" s="10"/>
      <c r="AQ26" s="8">
        <f t="shared" si="4"/>
        <v>0.85410364381157677</v>
      </c>
      <c r="AR26" s="10">
        <f t="shared" si="5"/>
        <v>0.31453522651894161</v>
      </c>
      <c r="AS26" s="51">
        <f t="shared" si="20"/>
        <v>0.45653793469096748</v>
      </c>
      <c r="AT26" s="8">
        <f t="shared" si="10"/>
        <v>2.731542065111725</v>
      </c>
      <c r="AU26" s="10">
        <f t="shared" si="11"/>
        <v>1.3015078067095232</v>
      </c>
    </row>
    <row r="27" spans="1:47" x14ac:dyDescent="0.25">
      <c r="A27" s="147">
        <v>35064</v>
      </c>
      <c r="B27" s="168" t="s">
        <v>48</v>
      </c>
      <c r="C27" s="27">
        <v>301173</v>
      </c>
      <c r="D27" s="24">
        <v>127060.63075621412</v>
      </c>
      <c r="E27" s="24">
        <v>174122.53626917701</v>
      </c>
      <c r="F27" s="27">
        <v>86837</v>
      </c>
      <c r="G27" s="25">
        <v>48710</v>
      </c>
      <c r="H27" s="27">
        <v>109260.66559347128</v>
      </c>
      <c r="I27" s="25">
        <v>89624.716567653057</v>
      </c>
      <c r="J27" s="27">
        <v>394825.12801287277</v>
      </c>
      <c r="K27" s="25">
        <v>464860.32613427873</v>
      </c>
      <c r="L27" s="39"/>
      <c r="M27" s="40"/>
      <c r="N27" s="30">
        <v>79.476909213693119</v>
      </c>
      <c r="O27" s="31">
        <v>54.348846909023521</v>
      </c>
      <c r="P27" s="30"/>
      <c r="Q27" s="31"/>
      <c r="R27" s="36">
        <v>71.980085505535627</v>
      </c>
      <c r="S27" s="36">
        <v>58.663606702281768</v>
      </c>
      <c r="T27" s="30"/>
      <c r="U27" s="36"/>
      <c r="V27" s="36"/>
      <c r="W27" s="8">
        <f t="shared" si="15"/>
        <v>32.181495487812889</v>
      </c>
      <c r="X27" s="9">
        <f t="shared" si="14"/>
        <v>37.456957817234823</v>
      </c>
      <c r="Y27" s="16">
        <f t="shared" si="17"/>
        <v>-0.97189222248513785</v>
      </c>
      <c r="Z27" s="16">
        <f t="shared" si="16"/>
        <v>-0.17521896586117913</v>
      </c>
      <c r="AA27" s="9">
        <f t="shared" si="22"/>
        <v>-0.27031701481814441</v>
      </c>
      <c r="AB27" s="9">
        <f t="shared" si="21"/>
        <v>1.3371291128939422</v>
      </c>
      <c r="AC27" s="9">
        <f t="shared" si="18"/>
        <v>-0.97189222248513785</v>
      </c>
      <c r="AD27" s="10">
        <f t="shared" si="19"/>
        <v>-0.17521896586117913</v>
      </c>
      <c r="AE27" s="15">
        <f t="shared" si="2"/>
        <v>-6.2661410303199716E-2</v>
      </c>
      <c r="AF27" s="14">
        <f t="shared" si="3"/>
        <v>7.3681227379296388E-2</v>
      </c>
      <c r="AG27" s="15">
        <f t="shared" si="8"/>
        <v>1.2843603396825998</v>
      </c>
      <c r="AH27" s="15">
        <f t="shared" si="9"/>
        <v>1.4626800077682134</v>
      </c>
      <c r="AI27" s="8">
        <f t="shared" si="0"/>
        <v>68.383191352966861</v>
      </c>
      <c r="AJ27" s="9">
        <f>raw_data!AB40</f>
        <v>0</v>
      </c>
      <c r="AK27" s="8"/>
      <c r="AL27" s="9">
        <f t="shared" si="12"/>
        <v>0.81499773569691358</v>
      </c>
      <c r="AM27" s="9">
        <f t="shared" si="6"/>
        <v>3.513878811445359E-2</v>
      </c>
      <c r="AN27" s="9" t="e">
        <f t="shared" si="7"/>
        <v>#NUM!</v>
      </c>
      <c r="AO27" s="9"/>
      <c r="AP27" s="10">
        <f t="shared" si="13"/>
        <v>-2.1605775951267475E-2</v>
      </c>
      <c r="AQ27" s="8">
        <f t="shared" si="4"/>
        <v>1.6585870613090137</v>
      </c>
      <c r="AR27" s="10">
        <f t="shared" si="5"/>
        <v>0.2930076130114756</v>
      </c>
      <c r="AS27" s="51">
        <f t="shared" si="20"/>
        <v>0.45880960522278552</v>
      </c>
      <c r="AT27" s="8">
        <f t="shared" si="10"/>
        <v>4.0226450819837112</v>
      </c>
      <c r="AU27" s="10">
        <f t="shared" si="11"/>
        <v>1.0538658986327221</v>
      </c>
    </row>
    <row r="28" spans="1:47" x14ac:dyDescent="0.25">
      <c r="A28" s="147">
        <v>35155</v>
      </c>
      <c r="B28" s="168" t="s">
        <v>49</v>
      </c>
      <c r="C28" s="27">
        <v>304197</v>
      </c>
      <c r="D28" s="24">
        <v>127973.37214857446</v>
      </c>
      <c r="E28" s="24">
        <v>176299.31493502145</v>
      </c>
      <c r="F28" s="27">
        <v>89116</v>
      </c>
      <c r="G28" s="25">
        <v>48822</v>
      </c>
      <c r="H28" s="27">
        <v>110294.5272423187</v>
      </c>
      <c r="I28" s="25">
        <v>90305.370976001504</v>
      </c>
      <c r="J28" s="27">
        <v>394689.93834168027</v>
      </c>
      <c r="K28" s="25">
        <v>465160.39489524008</v>
      </c>
      <c r="L28" s="39"/>
      <c r="M28" s="40"/>
      <c r="N28" s="30">
        <v>80.798206609300607</v>
      </c>
      <c r="O28" s="31">
        <v>54.063229542542224</v>
      </c>
      <c r="P28" s="30"/>
      <c r="Q28" s="31"/>
      <c r="R28" s="36"/>
      <c r="S28" s="36"/>
      <c r="T28" s="30"/>
      <c r="U28" s="36"/>
      <c r="V28" s="36"/>
      <c r="W28" s="8">
        <f t="shared" si="15"/>
        <v>32.423773630071317</v>
      </c>
      <c r="X28" s="9">
        <f t="shared" si="14"/>
        <v>37.900757861108588</v>
      </c>
      <c r="Y28" s="16">
        <f t="shared" si="17"/>
        <v>0.75284923396483627</v>
      </c>
      <c r="Z28" s="16">
        <f t="shared" si="16"/>
        <v>1.1848267177468452</v>
      </c>
      <c r="AA28" s="9">
        <f t="shared" si="22"/>
        <v>0.65319682115931865</v>
      </c>
      <c r="AB28" s="9">
        <f t="shared" si="21"/>
        <v>1.6127705898614675</v>
      </c>
      <c r="AC28" s="9">
        <f t="shared" si="18"/>
        <v>0.75284923396483627</v>
      </c>
      <c r="AD28" s="10">
        <f t="shared" si="19"/>
        <v>1.1848267177468452</v>
      </c>
      <c r="AE28" s="15">
        <f t="shared" si="2"/>
        <v>0.71578321239762488</v>
      </c>
      <c r="AF28" s="14">
        <f t="shared" si="3"/>
        <v>1.2423920813146694</v>
      </c>
      <c r="AG28" s="15">
        <f t="shared" si="8"/>
        <v>2.0592287192325642</v>
      </c>
      <c r="AH28" s="15">
        <f t="shared" si="9"/>
        <v>2.0074275308655132</v>
      </c>
      <c r="AI28" s="8">
        <f t="shared" si="0"/>
        <v>66.911422680412642</v>
      </c>
      <c r="AJ28" s="9">
        <f>raw_data!AB41</f>
        <v>0</v>
      </c>
      <c r="AK28" s="8"/>
      <c r="AL28" s="9" t="e">
        <f t="shared" si="12"/>
        <v>#DIV/0!</v>
      </c>
      <c r="AM28" s="9">
        <f t="shared" si="6"/>
        <v>-2.1757358809282756E-2</v>
      </c>
      <c r="AN28" s="9" t="e">
        <f t="shared" si="7"/>
        <v>#NUM!</v>
      </c>
      <c r="AO28" s="9"/>
      <c r="AP28" s="10"/>
      <c r="AQ28" s="8">
        <f t="shared" si="4"/>
        <v>0.94178532249244995</v>
      </c>
      <c r="AR28" s="10">
        <f t="shared" si="5"/>
        <v>0.75658014113777483</v>
      </c>
      <c r="AS28" s="51">
        <f t="shared" si="20"/>
        <v>0.45761612244080591</v>
      </c>
      <c r="AT28" s="8">
        <f t="shared" si="10"/>
        <v>4.0137627086668459</v>
      </c>
      <c r="AU28" s="10">
        <f t="shared" si="11"/>
        <v>1.7750175497621257</v>
      </c>
    </row>
    <row r="29" spans="1:47" x14ac:dyDescent="0.25">
      <c r="A29" s="147">
        <v>35246</v>
      </c>
      <c r="B29" s="168" t="s">
        <v>50</v>
      </c>
      <c r="C29" s="27">
        <v>305712</v>
      </c>
      <c r="D29" s="24">
        <v>128105.32422100972</v>
      </c>
      <c r="E29" s="24">
        <v>177746.27264471701</v>
      </c>
      <c r="F29" s="27">
        <v>91798</v>
      </c>
      <c r="G29" s="25">
        <v>49158</v>
      </c>
      <c r="H29" s="27">
        <v>111604.67514290653</v>
      </c>
      <c r="I29" s="25">
        <v>91048.59277936742</v>
      </c>
      <c r="J29" s="27">
        <v>395313.63589427911</v>
      </c>
      <c r="K29" s="25">
        <v>467472.37516664789</v>
      </c>
      <c r="L29" s="39"/>
      <c r="M29" s="40"/>
      <c r="N29" s="30">
        <v>82.252826669183293</v>
      </c>
      <c r="O29" s="31">
        <v>53.99094977680943</v>
      </c>
      <c r="P29" s="30"/>
      <c r="Q29" s="31"/>
      <c r="R29" s="36"/>
      <c r="S29" s="36"/>
      <c r="T29" s="30"/>
      <c r="U29" s="36"/>
      <c r="V29" s="36"/>
      <c r="W29" s="8">
        <f t="shared" si="15"/>
        <v>32.405996805855089</v>
      </c>
      <c r="X29" s="9">
        <f t="shared" si="14"/>
        <v>38.022839869704114</v>
      </c>
      <c r="Y29" s="16">
        <f t="shared" si="17"/>
        <v>-5.4826512234651403E-2</v>
      </c>
      <c r="Z29" s="16">
        <f t="shared" si="16"/>
        <v>0.32210967665320389</v>
      </c>
      <c r="AA29" s="9">
        <f t="shared" si="22"/>
        <v>1.0154910995381128</v>
      </c>
      <c r="AB29" s="9">
        <f t="shared" si="21"/>
        <v>1.5325412968063334</v>
      </c>
      <c r="AC29" s="9">
        <f t="shared" si="18"/>
        <v>-5.4826512234651403E-2</v>
      </c>
      <c r="AD29" s="10">
        <f t="shared" si="19"/>
        <v>0.32210967665320389</v>
      </c>
      <c r="AE29" s="15">
        <f t="shared" si="2"/>
        <v>0.10305588554171408</v>
      </c>
      <c r="AF29" s="14">
        <f t="shared" si="3"/>
        <v>0.81738952083778571</v>
      </c>
      <c r="AG29" s="15">
        <f t="shared" si="8"/>
        <v>1.8765347498822749</v>
      </c>
      <c r="AH29" s="15">
        <f t="shared" si="9"/>
        <v>2.6395780314295791</v>
      </c>
      <c r="AI29" s="8">
        <f t="shared" si="0"/>
        <v>65.640236285080263</v>
      </c>
      <c r="AJ29" s="9">
        <f>raw_data!AB42</f>
        <v>0</v>
      </c>
      <c r="AK29" s="8"/>
      <c r="AL29" s="9" t="e">
        <f t="shared" si="12"/>
        <v>#DIV/0!</v>
      </c>
      <c r="AM29" s="9">
        <f t="shared" si="6"/>
        <v>-1.9180829239211938E-2</v>
      </c>
      <c r="AN29" s="9" t="e">
        <f t="shared" si="7"/>
        <v>#NUM!</v>
      </c>
      <c r="AO29" s="9"/>
      <c r="AP29" s="10"/>
      <c r="AQ29" s="8">
        <f t="shared" si="4"/>
        <v>1.1808633026205939</v>
      </c>
      <c r="AR29" s="10">
        <f t="shared" si="5"/>
        <v>0.81964126821105765</v>
      </c>
      <c r="AS29" s="51">
        <f t="shared" si="20"/>
        <v>0.45926696340879458</v>
      </c>
      <c r="AT29" s="8">
        <f t="shared" si="10"/>
        <v>4.6353393302336343</v>
      </c>
      <c r="AU29" s="10">
        <f t="shared" si="11"/>
        <v>2.1837642488792497</v>
      </c>
    </row>
    <row r="30" spans="1:47" x14ac:dyDescent="0.25">
      <c r="A30" s="147">
        <v>35338</v>
      </c>
      <c r="B30" s="168" t="s">
        <v>51</v>
      </c>
      <c r="C30" s="27">
        <v>307995</v>
      </c>
      <c r="D30" s="24">
        <v>129638.69477758775</v>
      </c>
      <c r="E30" s="24">
        <v>178408.45624835804</v>
      </c>
      <c r="F30" s="27">
        <v>93904</v>
      </c>
      <c r="G30" s="25">
        <v>49489</v>
      </c>
      <c r="H30" s="27">
        <v>113145.86040578636</v>
      </c>
      <c r="I30" s="25">
        <v>90756.820761657596</v>
      </c>
      <c r="J30" s="27">
        <v>396461.02191230335</v>
      </c>
      <c r="K30" s="25">
        <v>466866.53215903579</v>
      </c>
      <c r="L30" s="39"/>
      <c r="M30" s="40"/>
      <c r="N30" s="30">
        <v>82.993756610469589</v>
      </c>
      <c r="O30" s="31">
        <v>54.529234921049394</v>
      </c>
      <c r="P30" s="30"/>
      <c r="Q30" s="31"/>
      <c r="R30" s="36"/>
      <c r="S30" s="36"/>
      <c r="T30" s="30"/>
      <c r="U30" s="36"/>
      <c r="V30" s="36"/>
      <c r="W30" s="8">
        <f t="shared" si="15"/>
        <v>32.698976094114911</v>
      </c>
      <c r="X30" s="9">
        <f t="shared" si="14"/>
        <v>38.214017060358501</v>
      </c>
      <c r="Y30" s="16">
        <f t="shared" si="17"/>
        <v>0.90408972763611484</v>
      </c>
      <c r="Z30" s="16">
        <f t="shared" si="16"/>
        <v>0.5027956652094101</v>
      </c>
      <c r="AA30" s="9">
        <f t="shared" si="22"/>
        <v>0.62048639376210968</v>
      </c>
      <c r="AB30" s="9">
        <f t="shared" si="21"/>
        <v>1.842384106535655</v>
      </c>
      <c r="AC30" s="9">
        <f t="shared" si="18"/>
        <v>0.90408972763611484</v>
      </c>
      <c r="AD30" s="10">
        <f t="shared" si="19"/>
        <v>0.5027956652094101</v>
      </c>
      <c r="AE30" s="15">
        <f t="shared" si="2"/>
        <v>1.189853912498684</v>
      </c>
      <c r="AF30" s="14">
        <f t="shared" si="3"/>
        <v>0.37185207043126667</v>
      </c>
      <c r="AG30" s="15">
        <f t="shared" si="8"/>
        <v>1.9460316001348232</v>
      </c>
      <c r="AH30" s="15">
        <f t="shared" si="9"/>
        <v>2.5053148999630181</v>
      </c>
      <c r="AI30" s="8">
        <f t="shared" si="0"/>
        <v>65.702815667185476</v>
      </c>
      <c r="AJ30" s="9">
        <f>raw_data!AB43</f>
        <v>0</v>
      </c>
      <c r="AK30" s="8"/>
      <c r="AL30" s="9" t="e">
        <f t="shared" si="12"/>
        <v>#DIV/0!</v>
      </c>
      <c r="AM30" s="9">
        <f t="shared" si="6"/>
        <v>9.5291507103656414E-4</v>
      </c>
      <c r="AN30" s="9" t="e">
        <f t="shared" si="7"/>
        <v>#NUM!</v>
      </c>
      <c r="AO30" s="9"/>
      <c r="AP30" s="10"/>
      <c r="AQ30" s="8">
        <f t="shared" si="4"/>
        <v>1.3714845366067152</v>
      </c>
      <c r="AR30" s="10">
        <f t="shared" si="5"/>
        <v>-0.32097203545333741</v>
      </c>
      <c r="AS30" s="51">
        <f t="shared" si="20"/>
        <v>0.45902167282515743</v>
      </c>
      <c r="AT30" s="8">
        <f t="shared" si="10"/>
        <v>5.1527202230287728</v>
      </c>
      <c r="AU30" s="10">
        <f t="shared" si="11"/>
        <v>1.5482569869069707</v>
      </c>
    </row>
    <row r="31" spans="1:47" x14ac:dyDescent="0.25">
      <c r="A31" s="147">
        <v>35430</v>
      </c>
      <c r="B31" s="168" t="s">
        <v>52</v>
      </c>
      <c r="C31" s="27">
        <v>309460</v>
      </c>
      <c r="D31" s="24">
        <v>130598.98989405046</v>
      </c>
      <c r="E31" s="24">
        <v>178833.49566395831</v>
      </c>
      <c r="F31" s="27">
        <v>94915</v>
      </c>
      <c r="G31" s="25">
        <v>51450</v>
      </c>
      <c r="H31" s="27">
        <v>114769.3505056776</v>
      </c>
      <c r="I31" s="25">
        <v>91230.395079371287</v>
      </c>
      <c r="J31" s="27">
        <v>399507.08899432403</v>
      </c>
      <c r="K31" s="25">
        <v>466587.35238395282</v>
      </c>
      <c r="L31" s="39"/>
      <c r="M31" s="40"/>
      <c r="N31" s="30">
        <v>82.700650985477679</v>
      </c>
      <c r="O31" s="31">
        <v>56.39567816760853</v>
      </c>
      <c r="P31" s="30"/>
      <c r="Q31" s="31"/>
      <c r="R31" s="36">
        <v>75.812430977034651</v>
      </c>
      <c r="S31" s="36">
        <v>60.807616608730321</v>
      </c>
      <c r="T31" s="30"/>
      <c r="U31" s="36"/>
      <c r="V31" s="36"/>
      <c r="W31" s="8">
        <f t="shared" si="15"/>
        <v>32.690030663237103</v>
      </c>
      <c r="X31" s="9">
        <f t="shared" si="14"/>
        <v>38.327977548091994</v>
      </c>
      <c r="Y31" s="16">
        <f t="shared" si="17"/>
        <v>-2.735691433292109E-2</v>
      </c>
      <c r="Z31" s="16">
        <f t="shared" si="16"/>
        <v>0.29821645694430021</v>
      </c>
      <c r="AA31" s="9">
        <f t="shared" si="22"/>
        <v>1.5802098930324693</v>
      </c>
      <c r="AB31" s="9">
        <f t="shared" si="21"/>
        <v>2.3253883433544509</v>
      </c>
      <c r="AC31" s="9">
        <f t="shared" si="18"/>
        <v>-2.735691433292109E-2</v>
      </c>
      <c r="AD31" s="10">
        <f t="shared" si="19"/>
        <v>0.29821645694430021</v>
      </c>
      <c r="AE31" s="15">
        <f t="shared" si="2"/>
        <v>0.73801722941500003</v>
      </c>
      <c r="AF31" s="14">
        <f t="shared" si="3"/>
        <v>0.23795616045862999</v>
      </c>
      <c r="AG31" s="15">
        <f t="shared" si="8"/>
        <v>2.746710239853023</v>
      </c>
      <c r="AH31" s="15">
        <f t="shared" si="9"/>
        <v>2.6695898330423518</v>
      </c>
      <c r="AI31" s="8">
        <f t="shared" si="0"/>
        <v>68.19254443052894</v>
      </c>
      <c r="AJ31" s="9">
        <f>raw_data!AB44</f>
        <v>0</v>
      </c>
      <c r="AK31" s="8"/>
      <c r="AL31" s="9">
        <f t="shared" si="12"/>
        <v>0.80207976218504806</v>
      </c>
      <c r="AM31" s="9">
        <f t="shared" si="6"/>
        <v>3.7193458674969371E-2</v>
      </c>
      <c r="AN31" s="9" t="e">
        <f t="shared" si="7"/>
        <v>#NUM!</v>
      </c>
      <c r="AO31" s="9"/>
      <c r="AP31" s="10">
        <f t="shared" si="13"/>
        <v>-1.5977277933653999E-2</v>
      </c>
      <c r="AQ31" s="8">
        <f t="shared" si="4"/>
        <v>1.4246680184296423</v>
      </c>
      <c r="AR31" s="10">
        <f t="shared" si="5"/>
        <v>0.52044907054540346</v>
      </c>
      <c r="AS31" s="51">
        <f t="shared" si="20"/>
        <v>0.45818271370461916</v>
      </c>
      <c r="AT31" s="8">
        <f t="shared" si="10"/>
        <v>4.9188011801494014</v>
      </c>
      <c r="AU31" s="10">
        <f t="shared" si="11"/>
        <v>1.7756984444408985</v>
      </c>
    </row>
    <row r="32" spans="1:47" x14ac:dyDescent="0.25">
      <c r="A32" s="147">
        <v>35520</v>
      </c>
      <c r="B32" s="168" t="s">
        <v>53</v>
      </c>
      <c r="C32" s="27">
        <v>310725</v>
      </c>
      <c r="D32" s="24">
        <v>131840.23846437412</v>
      </c>
      <c r="E32" s="24">
        <v>181412.93909501762</v>
      </c>
      <c r="F32" s="27">
        <v>95990</v>
      </c>
      <c r="G32" s="25">
        <v>52493</v>
      </c>
      <c r="H32" s="27">
        <v>117088.24340141319</v>
      </c>
      <c r="I32" s="25">
        <v>92848.037407923752</v>
      </c>
      <c r="J32" s="27">
        <v>403552.98365637887</v>
      </c>
      <c r="K32" s="25">
        <v>470139.9968274979</v>
      </c>
      <c r="L32" s="39"/>
      <c r="M32" s="40"/>
      <c r="N32" s="30">
        <v>81.980903642834448</v>
      </c>
      <c r="O32" s="31">
        <v>56.53646696846625</v>
      </c>
      <c r="P32" s="30">
        <v>79.053255071412366</v>
      </c>
      <c r="Q32" s="31">
        <v>62.571060568367983</v>
      </c>
      <c r="R32" s="36"/>
      <c r="S32" s="36"/>
      <c r="T32" s="27">
        <v>20789.534078638117</v>
      </c>
      <c r="U32" s="24">
        <v>18103.46592136188</v>
      </c>
      <c r="V32" s="24">
        <v>38893</v>
      </c>
      <c r="W32" s="8">
        <f t="shared" si="15"/>
        <v>32.669870823364974</v>
      </c>
      <c r="X32" s="9">
        <f t="shared" si="14"/>
        <v>38.587003939080091</v>
      </c>
      <c r="Y32" s="16">
        <f t="shared" si="17"/>
        <v>-6.1669687862364597E-2</v>
      </c>
      <c r="Z32" s="16">
        <f t="shared" si="16"/>
        <v>0.67581544229169399</v>
      </c>
      <c r="AA32" s="9">
        <f t="shared" si="22"/>
        <v>0.75900231756311776</v>
      </c>
      <c r="AB32" s="9">
        <f t="shared" si="21"/>
        <v>1.810639461317165</v>
      </c>
      <c r="AC32" s="9">
        <f t="shared" si="18"/>
        <v>-6.1669687862364597E-2</v>
      </c>
      <c r="AD32" s="10">
        <f t="shared" si="19"/>
        <v>0.67581544229169399</v>
      </c>
      <c r="AE32" s="15">
        <f t="shared" si="2"/>
        <v>0.94593924365788951</v>
      </c>
      <c r="AF32" s="14">
        <f t="shared" si="3"/>
        <v>1.4320683094309672</v>
      </c>
      <c r="AG32" s="15">
        <f t="shared" si="8"/>
        <v>2.9768662711132876</v>
      </c>
      <c r="AH32" s="15">
        <f t="shared" si="9"/>
        <v>2.8592660611586496</v>
      </c>
      <c r="AI32" s="8">
        <f t="shared" si="0"/>
        <v>68.962971199705521</v>
      </c>
      <c r="AJ32" s="9">
        <f>raw_data!AB45</f>
        <v>0</v>
      </c>
      <c r="AK32" s="8">
        <f t="shared" ref="AK32:AK63" si="23">Q32/P32*100</f>
        <v>79.150517599616521</v>
      </c>
      <c r="AL32" s="9" t="e">
        <f t="shared" si="12"/>
        <v>#DIV/0!</v>
      </c>
      <c r="AM32" s="9">
        <f t="shared" si="6"/>
        <v>1.1234471596685225E-2</v>
      </c>
      <c r="AN32" s="9" t="e">
        <f t="shared" si="7"/>
        <v>#NUM!</v>
      </c>
      <c r="AO32" s="9"/>
      <c r="AP32" s="10"/>
      <c r="AQ32" s="8">
        <f t="shared" si="4"/>
        <v>2.000340104340026</v>
      </c>
      <c r="AR32" s="10">
        <f t="shared" si="5"/>
        <v>1.7576029408282068</v>
      </c>
      <c r="AS32" s="51">
        <f t="shared" si="20"/>
        <v>0.45922433500777932</v>
      </c>
      <c r="AT32" s="8">
        <f t="shared" si="10"/>
        <v>5.9773559619969774</v>
      </c>
      <c r="AU32" s="10">
        <f t="shared" si="11"/>
        <v>2.7767212441313305</v>
      </c>
    </row>
    <row r="33" spans="1:47" x14ac:dyDescent="0.25">
      <c r="A33" s="147">
        <v>35611</v>
      </c>
      <c r="B33" s="168" t="s">
        <v>54</v>
      </c>
      <c r="C33" s="27">
        <v>313080</v>
      </c>
      <c r="D33" s="24">
        <v>132582.46031038355</v>
      </c>
      <c r="E33" s="24">
        <v>182574.12094865571</v>
      </c>
      <c r="F33" s="27">
        <v>97620</v>
      </c>
      <c r="G33" s="25">
        <v>52835</v>
      </c>
      <c r="H33" s="27">
        <v>118417.59634744099</v>
      </c>
      <c r="I33" s="25">
        <v>92138.17300265345</v>
      </c>
      <c r="J33" s="27">
        <v>406160.82782051642</v>
      </c>
      <c r="K33" s="25">
        <v>472163.96022998297</v>
      </c>
      <c r="L33" s="39"/>
      <c r="M33" s="40"/>
      <c r="N33" s="30">
        <v>82.437072707995029</v>
      </c>
      <c r="O33" s="31">
        <v>57.343225156503188</v>
      </c>
      <c r="P33" s="30">
        <v>76.920431074556632</v>
      </c>
      <c r="Q33" s="31">
        <v>61.059584688538969</v>
      </c>
      <c r="R33" s="36"/>
      <c r="S33" s="36"/>
      <c r="T33" s="27">
        <v>21667.977184423915</v>
      </c>
      <c r="U33" s="24">
        <v>17875.022815576085</v>
      </c>
      <c r="V33" s="24">
        <v>39543</v>
      </c>
      <c r="W33" s="8">
        <f t="shared" si="15"/>
        <v>32.642847667469326</v>
      </c>
      <c r="X33" s="9">
        <f t="shared" si="14"/>
        <v>38.667525759426233</v>
      </c>
      <c r="Y33" s="16">
        <f t="shared" si="17"/>
        <v>-8.2715833318569576E-2</v>
      </c>
      <c r="Z33" s="16">
        <f t="shared" si="16"/>
        <v>0.20867601038232486</v>
      </c>
      <c r="AA33" s="9">
        <f t="shared" si="22"/>
        <v>0.73088590063503656</v>
      </c>
      <c r="AB33" s="9">
        <f t="shared" si="21"/>
        <v>1.6955227224776381</v>
      </c>
      <c r="AC33" s="9">
        <f t="shared" si="18"/>
        <v>-8.2715833318569576E-2</v>
      </c>
      <c r="AD33" s="10">
        <f t="shared" si="19"/>
        <v>0.20867601038232486</v>
      </c>
      <c r="AE33" s="15">
        <f t="shared" si="2"/>
        <v>0.5613918916756333</v>
      </c>
      <c r="AF33" s="14">
        <f t="shared" si="3"/>
        <v>0.63803685368313268</v>
      </c>
      <c r="AG33" s="15">
        <f t="shared" si="8"/>
        <v>3.4352022772472068</v>
      </c>
      <c r="AH33" s="15">
        <f t="shared" si="9"/>
        <v>2.6799133940039965</v>
      </c>
      <c r="AI33" s="8">
        <f t="shared" si="0"/>
        <v>69.559996822815179</v>
      </c>
      <c r="AJ33" s="9">
        <f>raw_data!AB46</f>
        <v>0</v>
      </c>
      <c r="AK33" s="8">
        <f t="shared" si="23"/>
        <v>79.380190458573708</v>
      </c>
      <c r="AL33" s="9" t="e">
        <f t="shared" si="12"/>
        <v>#DIV/0!</v>
      </c>
      <c r="AM33" s="9">
        <f t="shared" si="6"/>
        <v>8.6199325407569916E-3</v>
      </c>
      <c r="AN33" s="9" t="e">
        <f t="shared" si="7"/>
        <v>#NUM!</v>
      </c>
      <c r="AO33" s="9">
        <f>(LN(AK33)-LN(AK32))</f>
        <v>2.8975208962060961E-3</v>
      </c>
      <c r="AP33" s="10"/>
      <c r="AQ33" s="8">
        <f t="shared" si="4"/>
        <v>1.1289461581647231</v>
      </c>
      <c r="AR33" s="10">
        <f t="shared" si="5"/>
        <v>-0.76748195242366535</v>
      </c>
      <c r="AS33" s="51">
        <f t="shared" si="20"/>
        <v>0.46127427900190698</v>
      </c>
      <c r="AT33" s="8">
        <f t="shared" si="10"/>
        <v>5.9254388175411066</v>
      </c>
      <c r="AU33" s="10">
        <f t="shared" si="11"/>
        <v>1.1895980234966075</v>
      </c>
    </row>
    <row r="34" spans="1:47" x14ac:dyDescent="0.25">
      <c r="A34" s="147">
        <v>35703</v>
      </c>
      <c r="B34" s="168" t="s">
        <v>55</v>
      </c>
      <c r="C34" s="27">
        <v>314769</v>
      </c>
      <c r="D34" s="24">
        <v>133793.8457039026</v>
      </c>
      <c r="E34" s="24">
        <v>182620.79619629376</v>
      </c>
      <c r="F34" s="27">
        <v>100501</v>
      </c>
      <c r="G34" s="25">
        <v>53404</v>
      </c>
      <c r="H34" s="27">
        <v>120239.71395263614</v>
      </c>
      <c r="I34" s="25">
        <v>93023.56466784126</v>
      </c>
      <c r="J34" s="27">
        <v>407975.65155659337</v>
      </c>
      <c r="K34" s="25">
        <v>472206.51208859659</v>
      </c>
      <c r="L34" s="39"/>
      <c r="M34" s="40"/>
      <c r="N34" s="30">
        <v>83.583864844845309</v>
      </c>
      <c r="O34" s="31">
        <v>57.409109391463744</v>
      </c>
      <c r="P34" s="30">
        <v>77.297277356744218</v>
      </c>
      <c r="Q34" s="31">
        <v>60.084613738107706</v>
      </c>
      <c r="R34" s="36"/>
      <c r="S34" s="36"/>
      <c r="T34" s="27">
        <v>22435.086490880658</v>
      </c>
      <c r="U34" s="24">
        <v>18803.913509119342</v>
      </c>
      <c r="V34" s="24">
        <v>41239</v>
      </c>
      <c r="W34" s="8">
        <f t="shared" si="15"/>
        <v>32.794566340766792</v>
      </c>
      <c r="X34" s="9">
        <f t="shared" si="14"/>
        <v>38.673925818716789</v>
      </c>
      <c r="Y34" s="16">
        <f t="shared" si="17"/>
        <v>0.46478381678893843</v>
      </c>
      <c r="Z34" s="16">
        <f t="shared" si="16"/>
        <v>1.6551509735518444E-2</v>
      </c>
      <c r="AA34" s="9">
        <f t="shared" si="22"/>
        <v>0.29233406690396535</v>
      </c>
      <c r="AB34" s="9">
        <f t="shared" si="21"/>
        <v>1.2035080154799482</v>
      </c>
      <c r="AC34" s="9">
        <f t="shared" si="18"/>
        <v>0.46478381678893843</v>
      </c>
      <c r="AD34" s="10">
        <f t="shared" si="19"/>
        <v>1.6551509735518444E-2</v>
      </c>
      <c r="AE34" s="15">
        <f t="shared" si="2"/>
        <v>0.90953565853730822</v>
      </c>
      <c r="AF34" s="14">
        <f t="shared" si="3"/>
        <v>2.5561827780684609E-2</v>
      </c>
      <c r="AG34" s="15">
        <f t="shared" si="8"/>
        <v>3.1548840232858311</v>
      </c>
      <c r="AH34" s="15">
        <f t="shared" si="9"/>
        <v>2.3336231513534145</v>
      </c>
      <c r="AI34" s="8">
        <f t="shared" si="0"/>
        <v>68.684439871296775</v>
      </c>
      <c r="AJ34" s="9">
        <f>raw_data!AB47</f>
        <v>0</v>
      </c>
      <c r="AK34" s="8">
        <f t="shared" si="23"/>
        <v>77.731863000560523</v>
      </c>
      <c r="AL34" s="9" t="e">
        <f t="shared" si="12"/>
        <v>#DIV/0!</v>
      </c>
      <c r="AM34" s="9">
        <f t="shared" si="6"/>
        <v>-1.2666964103517309E-2</v>
      </c>
      <c r="AN34" s="9" t="e">
        <f t="shared" si="7"/>
        <v>#NUM!</v>
      </c>
      <c r="AO34" s="9">
        <f t="shared" ref="AO34:AO97" si="24">(LN(AK34)-LN(AK33))</f>
        <v>-2.0983596136789906E-2</v>
      </c>
      <c r="AP34" s="10"/>
      <c r="AQ34" s="8">
        <f t="shared" si="4"/>
        <v>1.5270037265091574</v>
      </c>
      <c r="AR34" s="10">
        <f t="shared" si="5"/>
        <v>0.9563513764080156</v>
      </c>
      <c r="AS34" s="51">
        <f t="shared" si="20"/>
        <v>0.46189335690081817</v>
      </c>
      <c r="AT34" s="8">
        <f t="shared" si="10"/>
        <v>6.0809580074435488</v>
      </c>
      <c r="AU34" s="10">
        <f t="shared" si="11"/>
        <v>2.4669214353579605</v>
      </c>
    </row>
    <row r="35" spans="1:47" x14ac:dyDescent="0.25">
      <c r="A35" s="147">
        <v>35795</v>
      </c>
      <c r="B35" s="168" t="s">
        <v>56</v>
      </c>
      <c r="C35" s="27">
        <v>317945</v>
      </c>
      <c r="D35" s="24">
        <v>136014.22872040447</v>
      </c>
      <c r="E35" s="24">
        <v>183175.02481025984</v>
      </c>
      <c r="F35" s="27">
        <v>101408</v>
      </c>
      <c r="G35" s="25">
        <v>53523</v>
      </c>
      <c r="H35" s="27">
        <v>121414.10084988727</v>
      </c>
      <c r="I35" s="25">
        <v>93150.216680009587</v>
      </c>
      <c r="J35" s="27">
        <v>407426.48182210315</v>
      </c>
      <c r="K35" s="25">
        <v>472416.79633845465</v>
      </c>
      <c r="L35" s="39"/>
      <c r="M35" s="40"/>
      <c r="N35" s="30">
        <v>83.52242391135259</v>
      </c>
      <c r="O35" s="31">
        <v>57.458803540804062</v>
      </c>
      <c r="P35" s="30">
        <v>76.766968413751044</v>
      </c>
      <c r="Q35" s="31">
        <v>60.859825249362196</v>
      </c>
      <c r="R35" s="36">
        <v>77.502087257283591</v>
      </c>
      <c r="S35" s="36">
        <v>61.14119851069659</v>
      </c>
      <c r="T35" s="27">
        <v>23553.347503418183</v>
      </c>
      <c r="U35" s="24">
        <v>19614.652496581821</v>
      </c>
      <c r="V35" s="24">
        <v>43168</v>
      </c>
      <c r="W35" s="8">
        <f t="shared" si="15"/>
        <v>33.383747691637069</v>
      </c>
      <c r="X35" s="9">
        <f t="shared" si="14"/>
        <v>38.774028830047641</v>
      </c>
      <c r="Y35" s="16">
        <f t="shared" si="17"/>
        <v>1.7965822287391076</v>
      </c>
      <c r="Z35" s="16">
        <f t="shared" si="16"/>
        <v>0.25883850478507497</v>
      </c>
      <c r="AA35" s="9">
        <f t="shared" si="22"/>
        <v>2.122105774529337</v>
      </c>
      <c r="AB35" s="9">
        <f t="shared" si="21"/>
        <v>1.1637746379807412</v>
      </c>
      <c r="AC35" s="9">
        <f t="shared" si="18"/>
        <v>1.7965822287391076</v>
      </c>
      <c r="AD35" s="10">
        <f t="shared" si="19"/>
        <v>0.25883850478507497</v>
      </c>
      <c r="AE35" s="15">
        <f t="shared" si="2"/>
        <v>1.6459352805247462</v>
      </c>
      <c r="AF35" s="14">
        <f t="shared" si="3"/>
        <v>0.30302644603281692</v>
      </c>
      <c r="AG35" s="15">
        <f t="shared" si="8"/>
        <v>4.0628020743955773</v>
      </c>
      <c r="AH35" s="15">
        <f t="shared" si="9"/>
        <v>2.3986934369276014</v>
      </c>
      <c r="AI35" s="8">
        <f t="shared" si="0"/>
        <v>68.794463630256445</v>
      </c>
      <c r="AJ35" s="9">
        <f>raw_data!AB48</f>
        <v>0</v>
      </c>
      <c r="AK35" s="8">
        <f t="shared" si="23"/>
        <v>79.278661782429523</v>
      </c>
      <c r="AL35" s="9">
        <f t="shared" si="12"/>
        <v>0.78889744359692171</v>
      </c>
      <c r="AM35" s="9">
        <f t="shared" si="6"/>
        <v>1.6005915038093121E-3</v>
      </c>
      <c r="AN35" s="9" t="e">
        <f t="shared" si="7"/>
        <v>#NUM!</v>
      </c>
      <c r="AO35" s="9">
        <f t="shared" si="24"/>
        <v>1.9703759700705703E-2</v>
      </c>
      <c r="AP35" s="10">
        <f t="shared" si="13"/>
        <v>-1.6571727386864021E-2</v>
      </c>
      <c r="AQ35" s="8">
        <f t="shared" si="4"/>
        <v>0.97196573844886558</v>
      </c>
      <c r="AR35" s="10">
        <f t="shared" si="5"/>
        <v>0.13605786033803469</v>
      </c>
      <c r="AS35" s="51">
        <f t="shared" si="20"/>
        <v>0.46242669379970197</v>
      </c>
      <c r="AT35" s="8">
        <f t="shared" si="10"/>
        <v>5.628255727462772</v>
      </c>
      <c r="AU35" s="10">
        <f t="shared" si="11"/>
        <v>2.0825302251505917</v>
      </c>
    </row>
    <row r="36" spans="1:47" x14ac:dyDescent="0.25">
      <c r="A36" s="147">
        <v>35885</v>
      </c>
      <c r="B36" s="168" t="s">
        <v>57</v>
      </c>
      <c r="C36" s="27">
        <v>320828</v>
      </c>
      <c r="D36" s="24">
        <v>138863.70617956502</v>
      </c>
      <c r="E36" s="24">
        <v>183121.67626566018</v>
      </c>
      <c r="F36" s="27">
        <v>102281</v>
      </c>
      <c r="G36" s="25">
        <v>54075</v>
      </c>
      <c r="H36" s="27">
        <v>122301.66503901729</v>
      </c>
      <c r="I36" s="25">
        <v>92939.669482474739</v>
      </c>
      <c r="J36" s="27">
        <v>409172.46465032815</v>
      </c>
      <c r="K36" s="25">
        <v>474974.24661130173</v>
      </c>
      <c r="L36" s="39"/>
      <c r="M36" s="40"/>
      <c r="N36" s="30">
        <v>83.630096096704648</v>
      </c>
      <c r="O36" s="31">
        <v>58.18290542790956</v>
      </c>
      <c r="P36" s="30">
        <v>76.016262927262929</v>
      </c>
      <c r="Q36" s="31">
        <v>61.891635283841865</v>
      </c>
      <c r="R36" s="36"/>
      <c r="S36" s="36"/>
      <c r="T36" s="27">
        <v>23654.14778061735</v>
      </c>
      <c r="U36" s="24">
        <v>19851.852219382647</v>
      </c>
      <c r="V36" s="24">
        <v>43506</v>
      </c>
      <c r="W36" s="8">
        <f t="shared" si="15"/>
        <v>33.937695758250882</v>
      </c>
      <c r="X36" s="9">
        <f t="shared" si="14"/>
        <v>38.554022154283032</v>
      </c>
      <c r="Y36" s="16">
        <f t="shared" si="17"/>
        <v>1.6593345712128782</v>
      </c>
      <c r="Z36" s="16">
        <f t="shared" si="16"/>
        <v>-0.56740731464591798</v>
      </c>
      <c r="AA36" s="9">
        <f t="shared" si="22"/>
        <v>3.8807160938609586</v>
      </c>
      <c r="AB36" s="9">
        <f t="shared" si="21"/>
        <v>-8.547381613024374E-2</v>
      </c>
      <c r="AC36" s="9">
        <f t="shared" si="18"/>
        <v>1.6593345712128782</v>
      </c>
      <c r="AD36" s="10">
        <f t="shared" si="19"/>
        <v>-0.56740731464591798</v>
      </c>
      <c r="AE36" s="15">
        <f t="shared" si="2"/>
        <v>2.0733417805747223</v>
      </c>
      <c r="AF36" s="14">
        <f t="shared" si="3"/>
        <v>-2.9128597019933977E-2</v>
      </c>
      <c r="AG36" s="15">
        <f t="shared" si="8"/>
        <v>5.1902046113124101</v>
      </c>
      <c r="AH36" s="15">
        <f t="shared" si="9"/>
        <v>0.93749653047670023</v>
      </c>
      <c r="AI36" s="8">
        <f t="shared" ref="AI36:AI67" si="25">O36/N36*100</f>
        <v>69.571730924032977</v>
      </c>
      <c r="AJ36" s="9">
        <f>raw_data!AB49</f>
        <v>0</v>
      </c>
      <c r="AK36" s="8">
        <f t="shared" si="23"/>
        <v>81.41893971170829</v>
      </c>
      <c r="AL36" s="9" t="e">
        <f t="shared" si="12"/>
        <v>#DIV/0!</v>
      </c>
      <c r="AM36" s="9">
        <f t="shared" si="6"/>
        <v>1.1235048737575859E-2</v>
      </c>
      <c r="AN36" s="9" t="e">
        <f t="shared" si="7"/>
        <v>#NUM!</v>
      </c>
      <c r="AO36" s="9">
        <f t="shared" si="24"/>
        <v>2.663891029205967E-2</v>
      </c>
      <c r="AP36" s="10"/>
      <c r="AQ36" s="8">
        <f t="shared" si="4"/>
        <v>0.72836331269723331</v>
      </c>
      <c r="AR36" s="10">
        <f t="shared" si="5"/>
        <v>-0.22628557813568762</v>
      </c>
      <c r="AS36" s="51">
        <f t="shared" si="20"/>
        <v>0.46351274589228364</v>
      </c>
      <c r="AT36" s="8">
        <f t="shared" si="10"/>
        <v>4.3562789358199794</v>
      </c>
      <c r="AU36" s="10">
        <f t="shared" si="11"/>
        <v>9.864170618669732E-2</v>
      </c>
    </row>
    <row r="37" spans="1:47" x14ac:dyDescent="0.25">
      <c r="A37" s="147">
        <v>35976</v>
      </c>
      <c r="B37" s="168" t="s">
        <v>58</v>
      </c>
      <c r="C37" s="27">
        <v>323408</v>
      </c>
      <c r="D37" s="24">
        <v>141525.55517762419</v>
      </c>
      <c r="E37" s="24">
        <v>182730.77095599513</v>
      </c>
      <c r="F37" s="27">
        <v>103719</v>
      </c>
      <c r="G37" s="25">
        <v>55155</v>
      </c>
      <c r="H37" s="27">
        <v>124125.21293733105</v>
      </c>
      <c r="I37" s="25">
        <v>94362.45130247678</v>
      </c>
      <c r="J37" s="27">
        <v>409645.01857466943</v>
      </c>
      <c r="K37" s="25">
        <v>474495.63495765161</v>
      </c>
      <c r="L37" s="39"/>
      <c r="M37" s="40"/>
      <c r="N37" s="30">
        <v>83.559977498178526</v>
      </c>
      <c r="O37" s="31">
        <v>58.450156008772872</v>
      </c>
      <c r="P37" s="30">
        <v>75.628744127281493</v>
      </c>
      <c r="Q37" s="31">
        <v>63.579877320157664</v>
      </c>
      <c r="R37" s="36"/>
      <c r="S37" s="36"/>
      <c r="T37" s="27">
        <v>23299.682945969878</v>
      </c>
      <c r="U37" s="24">
        <v>20329.317054030125</v>
      </c>
      <c r="V37" s="24">
        <v>43629</v>
      </c>
      <c r="W37" s="8">
        <f t="shared" si="15"/>
        <v>34.548340333797356</v>
      </c>
      <c r="X37" s="9">
        <f t="shared" si="14"/>
        <v>38.510527282786015</v>
      </c>
      <c r="Y37" s="16">
        <f t="shared" si="17"/>
        <v>1.7993106541360104</v>
      </c>
      <c r="Z37" s="16">
        <f t="shared" si="16"/>
        <v>-0.11281539270523444</v>
      </c>
      <c r="AA37" s="9">
        <f t="shared" si="22"/>
        <v>5.8373971711633832</v>
      </c>
      <c r="AB37" s="9">
        <f t="shared" si="21"/>
        <v>-0.40602152208289999</v>
      </c>
      <c r="AC37" s="9">
        <f t="shared" si="18"/>
        <v>1.7993106541360104</v>
      </c>
      <c r="AD37" s="10">
        <f t="shared" si="19"/>
        <v>-0.11281539270523444</v>
      </c>
      <c r="AE37" s="15">
        <f t="shared" ref="AE37:AE68" si="26">(LN(D37)-LN(D36))*100</f>
        <v>1.8987381725377617</v>
      </c>
      <c r="AF37" s="14">
        <f t="shared" ref="AF37:AF68" si="27">(LN(E37)-LN(E36))*100</f>
        <v>-0.21369569146916234</v>
      </c>
      <c r="AG37" s="15">
        <f t="shared" si="8"/>
        <v>6.5275508921745384</v>
      </c>
      <c r="AH37" s="15">
        <f t="shared" si="9"/>
        <v>8.5763985324405212E-2</v>
      </c>
      <c r="AI37" s="8">
        <f t="shared" si="25"/>
        <v>69.949942255605563</v>
      </c>
      <c r="AJ37" s="9">
        <f>raw_data!AB50</f>
        <v>0</v>
      </c>
      <c r="AK37" s="8">
        <f t="shared" si="23"/>
        <v>84.068402898710232</v>
      </c>
      <c r="AL37" s="9" t="e">
        <f t="shared" si="12"/>
        <v>#DIV/0!</v>
      </c>
      <c r="AM37" s="9">
        <f t="shared" si="6"/>
        <v>5.4215556530872178E-3</v>
      </c>
      <c r="AN37" s="9" t="e">
        <f t="shared" si="7"/>
        <v>#NUM!</v>
      </c>
      <c r="AO37" s="9">
        <f t="shared" si="24"/>
        <v>3.2022867152257106E-2</v>
      </c>
      <c r="AP37" s="10"/>
      <c r="AQ37" s="8">
        <f t="shared" ref="AQ37:AQ68" si="28">(LN(H37)-LN(H36))*100</f>
        <v>1.4800180887805325</v>
      </c>
      <c r="AR37" s="10">
        <f t="shared" ref="AR37:AR68" si="29">(LN(I37)-LN(I36))*100</f>
        <v>1.5192664992738969</v>
      </c>
      <c r="AS37" s="51">
        <f t="shared" si="20"/>
        <v>0.46306710744428065</v>
      </c>
      <c r="AT37" s="8">
        <f t="shared" si="10"/>
        <v>4.7073508664357888</v>
      </c>
      <c r="AU37" s="10">
        <f t="shared" si="11"/>
        <v>2.3853901578842596</v>
      </c>
    </row>
    <row r="38" spans="1:47" x14ac:dyDescent="0.25">
      <c r="A38" s="147">
        <v>36068</v>
      </c>
      <c r="B38" s="168" t="s">
        <v>59</v>
      </c>
      <c r="C38" s="27">
        <v>326075</v>
      </c>
      <c r="D38" s="24">
        <v>143222.64966791408</v>
      </c>
      <c r="E38" s="24">
        <v>183621.85022019566</v>
      </c>
      <c r="F38" s="27">
        <v>106960</v>
      </c>
      <c r="G38" s="25">
        <v>55691</v>
      </c>
      <c r="H38" s="27">
        <v>127971.88826446187</v>
      </c>
      <c r="I38" s="25">
        <v>94667.176345997475</v>
      </c>
      <c r="J38" s="27">
        <v>409728.73036636901</v>
      </c>
      <c r="K38" s="25">
        <v>477864.38713788451</v>
      </c>
      <c r="L38" s="39"/>
      <c r="M38" s="40"/>
      <c r="N38" s="30">
        <v>83.580856272871813</v>
      </c>
      <c r="O38" s="31">
        <v>58.828204399438192</v>
      </c>
      <c r="P38" s="30">
        <v>75.540426218101061</v>
      </c>
      <c r="Q38" s="31">
        <v>64.697638030299004</v>
      </c>
      <c r="R38" s="36"/>
      <c r="S38" s="36"/>
      <c r="T38" s="27">
        <v>23153.852275196343</v>
      </c>
      <c r="U38" s="24">
        <v>20293.147724803661</v>
      </c>
      <c r="V38" s="24">
        <v>43447</v>
      </c>
      <c r="W38" s="8">
        <f t="shared" si="15"/>
        <v>34.955481286325231</v>
      </c>
      <c r="X38" s="9">
        <f t="shared" si="14"/>
        <v>38.425514677914855</v>
      </c>
      <c r="Y38" s="16">
        <f t="shared" si="17"/>
        <v>1.1784674707791432</v>
      </c>
      <c r="Z38" s="16">
        <f t="shared" si="16"/>
        <v>-0.22075159928843791</v>
      </c>
      <c r="AA38" s="9">
        <f t="shared" si="22"/>
        <v>6.5892468987224007</v>
      </c>
      <c r="AB38" s="9">
        <f t="shared" si="21"/>
        <v>-0.64232201811204037</v>
      </c>
      <c r="AC38" s="9">
        <f t="shared" si="18"/>
        <v>1.1784674707791432</v>
      </c>
      <c r="AD38" s="10">
        <f t="shared" si="19"/>
        <v>-0.22075159928843791</v>
      </c>
      <c r="AE38" s="15">
        <f t="shared" si="26"/>
        <v>1.1920107352590747</v>
      </c>
      <c r="AF38" s="14">
        <f t="shared" si="27"/>
        <v>0.48646084123991074</v>
      </c>
      <c r="AG38" s="15">
        <f t="shared" si="8"/>
        <v>6.810025968896305</v>
      </c>
      <c r="AH38" s="15">
        <f t="shared" si="9"/>
        <v>0.54666299878363134</v>
      </c>
      <c r="AI38" s="8">
        <f t="shared" si="25"/>
        <v>70.384783098390329</v>
      </c>
      <c r="AJ38" s="9">
        <f>raw_data!AB51</f>
        <v>0</v>
      </c>
      <c r="AK38" s="8">
        <f t="shared" si="23"/>
        <v>85.646376740718082</v>
      </c>
      <c r="AL38" s="9" t="e">
        <f t="shared" si="12"/>
        <v>#DIV/0!</v>
      </c>
      <c r="AM38" s="9">
        <f t="shared" si="6"/>
        <v>6.1972150282265659E-3</v>
      </c>
      <c r="AN38" s="9" t="e">
        <f t="shared" si="7"/>
        <v>#NUM!</v>
      </c>
      <c r="AO38" s="9">
        <f t="shared" si="24"/>
        <v>1.8596133102496637E-2</v>
      </c>
      <c r="AP38" s="10"/>
      <c r="AQ38" s="8">
        <f t="shared" si="28"/>
        <v>3.051977899401237</v>
      </c>
      <c r="AR38" s="10">
        <f t="shared" si="29"/>
        <v>0.32241010181852658</v>
      </c>
      <c r="AS38" s="51">
        <f t="shared" si="20"/>
        <v>0.4627879733516862</v>
      </c>
      <c r="AT38" s="8">
        <f t="shared" si="10"/>
        <v>6.2323250393278684</v>
      </c>
      <c r="AU38" s="10">
        <f t="shared" si="11"/>
        <v>1.7514488832947706</v>
      </c>
    </row>
    <row r="39" spans="1:47" x14ac:dyDescent="0.25">
      <c r="A39" s="147">
        <v>36160</v>
      </c>
      <c r="B39" s="168" t="s">
        <v>60</v>
      </c>
      <c r="C39" s="27">
        <v>329342</v>
      </c>
      <c r="D39" s="24">
        <v>145115.9398746904</v>
      </c>
      <c r="E39" s="24">
        <v>184881.67111253622</v>
      </c>
      <c r="F39" s="27">
        <v>105868</v>
      </c>
      <c r="G39" s="25">
        <v>56549</v>
      </c>
      <c r="H39" s="27">
        <v>127396.24769855614</v>
      </c>
      <c r="I39" s="25">
        <v>94640.351424201261</v>
      </c>
      <c r="J39" s="27">
        <v>403951.81563866936</v>
      </c>
      <c r="K39" s="25">
        <v>479215.18060907716</v>
      </c>
      <c r="L39" s="39"/>
      <c r="M39" s="40"/>
      <c r="N39" s="30">
        <v>83.101348675907559</v>
      </c>
      <c r="O39" s="31">
        <v>59.751468743531511</v>
      </c>
      <c r="P39" s="30">
        <v>74.681664945686393</v>
      </c>
      <c r="Q39" s="31">
        <v>65.479719688552365</v>
      </c>
      <c r="R39" s="36">
        <v>75.459466126200866</v>
      </c>
      <c r="S39" s="36">
        <v>63.916686198382479</v>
      </c>
      <c r="T39" s="27">
        <v>24510.472728412577</v>
      </c>
      <c r="U39" s="24">
        <v>20501.527271587423</v>
      </c>
      <c r="V39" s="24">
        <v>45012</v>
      </c>
      <c r="W39" s="8">
        <f t="shared" si="15"/>
        <v>35.924071697822271</v>
      </c>
      <c r="X39" s="9">
        <f t="shared" si="14"/>
        <v>38.580094828705903</v>
      </c>
      <c r="Y39" s="16">
        <f t="shared" si="17"/>
        <v>2.7709256913477365</v>
      </c>
      <c r="Z39" s="16">
        <f t="shared" si="16"/>
        <v>0.40228517974774114</v>
      </c>
      <c r="AA39" s="9">
        <f t="shared" si="22"/>
        <v>7.6094632323787215</v>
      </c>
      <c r="AB39" s="9">
        <f t="shared" si="21"/>
        <v>-0.50016469062779123</v>
      </c>
      <c r="AC39" s="9">
        <f t="shared" si="18"/>
        <v>2.7709256913477365</v>
      </c>
      <c r="AD39" s="10">
        <f t="shared" si="19"/>
        <v>0.40228517974774114</v>
      </c>
      <c r="AE39" s="15">
        <f t="shared" si="26"/>
        <v>1.3132598173886123</v>
      </c>
      <c r="AF39" s="14">
        <f t="shared" si="27"/>
        <v>0.68375238098923319</v>
      </c>
      <c r="AG39" s="15">
        <f t="shared" si="8"/>
        <v>6.477350505760171</v>
      </c>
      <c r="AH39" s="15">
        <f t="shared" si="9"/>
        <v>0.92738893374004761</v>
      </c>
      <c r="AI39" s="8">
        <f t="shared" si="25"/>
        <v>71.901924211314807</v>
      </c>
      <c r="AJ39" s="9">
        <f>raw_data!AB52</f>
        <v>0</v>
      </c>
      <c r="AK39" s="8">
        <f t="shared" si="23"/>
        <v>87.678441202634787</v>
      </c>
      <c r="AL39" s="9">
        <f t="shared" si="12"/>
        <v>0.84703337406981027</v>
      </c>
      <c r="AM39" s="9">
        <f t="shared" si="6"/>
        <v>2.1325936066139306E-2</v>
      </c>
      <c r="AN39" s="9" t="e">
        <f t="shared" si="7"/>
        <v>#NUM!</v>
      </c>
      <c r="AO39" s="9">
        <f t="shared" si="24"/>
        <v>2.3449123997323795E-2</v>
      </c>
      <c r="AP39" s="10">
        <f t="shared" si="13"/>
        <v>7.1103766925122769E-2</v>
      </c>
      <c r="AQ39" s="8">
        <f t="shared" si="28"/>
        <v>-0.45083270763317529</v>
      </c>
      <c r="AR39" s="10">
        <f t="shared" si="29"/>
        <v>-2.8340047848729455E-2</v>
      </c>
      <c r="AS39" s="51">
        <f t="shared" si="20"/>
        <v>0.46332562238604746</v>
      </c>
      <c r="AT39" s="8">
        <f t="shared" si="10"/>
        <v>4.8095265932458275</v>
      </c>
      <c r="AU39" s="10">
        <f t="shared" si="11"/>
        <v>1.5870509751080064</v>
      </c>
    </row>
    <row r="40" spans="1:47" x14ac:dyDescent="0.25">
      <c r="A40" s="147">
        <v>36250</v>
      </c>
      <c r="B40" s="168" t="s">
        <v>61</v>
      </c>
      <c r="C40" s="27">
        <v>330975</v>
      </c>
      <c r="D40" s="24">
        <v>145241.06946150621</v>
      </c>
      <c r="E40" s="24">
        <v>186541.13524726292</v>
      </c>
      <c r="F40" s="27">
        <v>108677</v>
      </c>
      <c r="G40" s="25">
        <v>56702</v>
      </c>
      <c r="H40" s="27">
        <v>129357.23673202268</v>
      </c>
      <c r="I40" s="25">
        <v>94777.60694980422</v>
      </c>
      <c r="J40" s="27">
        <v>403278.84282827465</v>
      </c>
      <c r="K40" s="25">
        <v>485023.53462760634</v>
      </c>
      <c r="L40" s="39"/>
      <c r="M40" s="40"/>
      <c r="N40" s="30">
        <v>84.013080941993223</v>
      </c>
      <c r="O40" s="31">
        <v>59.826368089279057</v>
      </c>
      <c r="P40" s="30">
        <v>74.365329586495534</v>
      </c>
      <c r="Q40" s="31">
        <v>65.663265015321741</v>
      </c>
      <c r="R40" s="36"/>
      <c r="S40" s="36"/>
      <c r="T40" s="27">
        <v>24220.685517430564</v>
      </c>
      <c r="U40" s="24">
        <v>20696.31448256944</v>
      </c>
      <c r="V40" s="24">
        <v>44917</v>
      </c>
      <c r="W40" s="8">
        <f t="shared" si="15"/>
        <v>36.01504815945755</v>
      </c>
      <c r="X40" s="9">
        <f t="shared" si="14"/>
        <v>38.46022345915366</v>
      </c>
      <c r="Y40" s="16">
        <f t="shared" si="17"/>
        <v>0.25324652060749742</v>
      </c>
      <c r="Z40" s="16">
        <f t="shared" si="16"/>
        <v>-0.31070781470202702</v>
      </c>
      <c r="AA40" s="9">
        <f t="shared" si="22"/>
        <v>6.1210767401661981</v>
      </c>
      <c r="AB40" s="9">
        <f t="shared" si="21"/>
        <v>-0.24329159420517499</v>
      </c>
      <c r="AC40" s="9">
        <f t="shared" si="18"/>
        <v>0.25324652060749742</v>
      </c>
      <c r="AD40" s="10">
        <f t="shared" si="19"/>
        <v>-0.31070781470202702</v>
      </c>
      <c r="AE40" s="15">
        <f t="shared" si="26"/>
        <v>8.6190166270228019E-2</v>
      </c>
      <c r="AF40" s="14">
        <f t="shared" si="27"/>
        <v>0.89357742625377767</v>
      </c>
      <c r="AG40" s="15">
        <f t="shared" ref="AG40:AG71" si="30">(LN(D40)-LN(D36))*100</f>
        <v>4.4901988914556767</v>
      </c>
      <c r="AH40" s="15">
        <f t="shared" ref="AH40:AH71" si="31">(LN(E40)-LN(E36))*100</f>
        <v>1.8500949570137593</v>
      </c>
      <c r="AI40" s="8">
        <f t="shared" si="25"/>
        <v>71.210777439034928</v>
      </c>
      <c r="AJ40" s="9">
        <f>raw_data!AB53</f>
        <v>0</v>
      </c>
      <c r="AK40" s="8">
        <f t="shared" si="23"/>
        <v>88.298223621731836</v>
      </c>
      <c r="AL40" s="9" t="e">
        <f t="shared" si="12"/>
        <v>#DIV/0!</v>
      </c>
      <c r="AM40" s="9">
        <f t="shared" si="6"/>
        <v>-9.6588512073028099E-3</v>
      </c>
      <c r="AN40" s="9" t="e">
        <f t="shared" si="7"/>
        <v>#NUM!</v>
      </c>
      <c r="AO40" s="9">
        <f t="shared" si="24"/>
        <v>7.0439450863242214E-3</v>
      </c>
      <c r="AP40" s="10"/>
      <c r="AQ40" s="8">
        <f t="shared" si="28"/>
        <v>1.5275564182248402</v>
      </c>
      <c r="AR40" s="10">
        <f t="shared" si="29"/>
        <v>0.14492348117798315</v>
      </c>
      <c r="AS40" s="51">
        <f t="shared" si="20"/>
        <v>0.46161774160490321</v>
      </c>
      <c r="AT40" s="8">
        <f t="shared" ref="AT40:AT71" si="32">(LN(H40)-LN(H36))*100</f>
        <v>5.6087196987734345</v>
      </c>
      <c r="AU40" s="10">
        <f t="shared" ref="AU40:AU71" si="33">(LN(I40)-LN(I36))*100</f>
        <v>1.9582600344216772</v>
      </c>
    </row>
    <row r="41" spans="1:47" x14ac:dyDescent="0.25">
      <c r="A41" s="147">
        <v>36341</v>
      </c>
      <c r="B41" s="168" t="s">
        <v>62</v>
      </c>
      <c r="C41" s="27">
        <v>331249</v>
      </c>
      <c r="D41" s="24">
        <v>144997.9528854833</v>
      </c>
      <c r="E41" s="24">
        <v>187093.67320802526</v>
      </c>
      <c r="F41" s="27">
        <v>109220</v>
      </c>
      <c r="G41" s="25">
        <v>57409</v>
      </c>
      <c r="H41" s="27">
        <v>131490.51602885974</v>
      </c>
      <c r="I41" s="25">
        <v>95610.771960699494</v>
      </c>
      <c r="J41" s="27">
        <v>404280.09883284225</v>
      </c>
      <c r="K41" s="25">
        <v>486298.25865452806</v>
      </c>
      <c r="L41" s="39"/>
      <c r="M41" s="40"/>
      <c r="N41" s="30">
        <v>83.063024846619527</v>
      </c>
      <c r="O41" s="31">
        <v>60.044489572365123</v>
      </c>
      <c r="P41" s="30">
        <v>73.981734131599381</v>
      </c>
      <c r="Q41" s="31">
        <v>65.735520550314661</v>
      </c>
      <c r="R41" s="36"/>
      <c r="S41" s="36"/>
      <c r="T41" s="27">
        <v>23680.428241965077</v>
      </c>
      <c r="U41" s="24">
        <v>21327.571758034919</v>
      </c>
      <c r="V41" s="24">
        <v>45008</v>
      </c>
      <c r="W41" s="8">
        <f t="shared" si="15"/>
        <v>35.865716196293803</v>
      </c>
      <c r="X41" s="9">
        <f t="shared" si="14"/>
        <v>38.473029643509122</v>
      </c>
      <c r="Y41" s="16">
        <f t="shared" si="17"/>
        <v>-0.41463768839784532</v>
      </c>
      <c r="Z41" s="16">
        <f t="shared" si="16"/>
        <v>3.3297217758132547E-2</v>
      </c>
      <c r="AA41" s="9">
        <f t="shared" si="22"/>
        <v>3.813137909862796</v>
      </c>
      <c r="AB41" s="9">
        <f t="shared" si="21"/>
        <v>-9.7369841242489485E-2</v>
      </c>
      <c r="AC41" s="9">
        <f t="shared" si="18"/>
        <v>-0.41463768839784532</v>
      </c>
      <c r="AD41" s="10">
        <f t="shared" si="19"/>
        <v>3.3297217758132547E-2</v>
      </c>
      <c r="AE41" s="15">
        <f t="shared" si="26"/>
        <v>-0.16752856381447856</v>
      </c>
      <c r="AF41" s="14">
        <f t="shared" si="27"/>
        <v>0.29576385874197086</v>
      </c>
      <c r="AG41" s="15">
        <f t="shared" si="30"/>
        <v>2.4239321551034365</v>
      </c>
      <c r="AH41" s="15">
        <f t="shared" si="31"/>
        <v>2.3595545072248925</v>
      </c>
      <c r="AI41" s="8">
        <f t="shared" si="25"/>
        <v>72.287867776595661</v>
      </c>
      <c r="AJ41" s="9">
        <f>raw_data!AB54</f>
        <v>0</v>
      </c>
      <c r="AK41" s="8">
        <f t="shared" si="23"/>
        <v>88.853716828783334</v>
      </c>
      <c r="AL41" s="9" t="e">
        <f t="shared" si="12"/>
        <v>#DIV/0!</v>
      </c>
      <c r="AM41" s="9">
        <f t="shared" si="6"/>
        <v>1.5012135675585014E-2</v>
      </c>
      <c r="AN41" s="9" t="e">
        <f t="shared" si="7"/>
        <v>#NUM!</v>
      </c>
      <c r="AO41" s="9">
        <f t="shared" si="24"/>
        <v>6.2713964779135267E-3</v>
      </c>
      <c r="AP41" s="10"/>
      <c r="AQ41" s="8">
        <f t="shared" si="28"/>
        <v>1.6356873592410892</v>
      </c>
      <c r="AR41" s="10">
        <f t="shared" si="29"/>
        <v>0.87523233744200013</v>
      </c>
      <c r="AS41" s="51">
        <f t="shared" si="20"/>
        <v>0.45739007158885336</v>
      </c>
      <c r="AT41" s="8">
        <f t="shared" si="32"/>
        <v>5.7643889692339911</v>
      </c>
      <c r="AU41" s="10">
        <f t="shared" si="33"/>
        <v>1.3142258725897804</v>
      </c>
    </row>
    <row r="42" spans="1:47" x14ac:dyDescent="0.25">
      <c r="A42" s="147">
        <v>36433</v>
      </c>
      <c r="B42" s="168" t="s">
        <v>63</v>
      </c>
      <c r="C42" s="27">
        <v>336156</v>
      </c>
      <c r="D42" s="24">
        <v>147897.2915804784</v>
      </c>
      <c r="E42" s="24">
        <v>188981.32515212731</v>
      </c>
      <c r="F42" s="27">
        <v>109180</v>
      </c>
      <c r="G42" s="25">
        <v>58101</v>
      </c>
      <c r="H42" s="27">
        <v>133522.62625824523</v>
      </c>
      <c r="I42" s="25">
        <v>96025.336654287385</v>
      </c>
      <c r="J42" s="27">
        <v>405438.6069790927</v>
      </c>
      <c r="K42" s="25">
        <v>489361.60496750358</v>
      </c>
      <c r="L42" s="39"/>
      <c r="M42" s="40"/>
      <c r="N42" s="30">
        <v>81.768912924792005</v>
      </c>
      <c r="O42" s="31">
        <v>60.505906070578597</v>
      </c>
      <c r="P42" s="30">
        <v>74.395547629165108</v>
      </c>
      <c r="Q42" s="31">
        <v>65.513880750034687</v>
      </c>
      <c r="R42" s="36"/>
      <c r="S42" s="36"/>
      <c r="T42" s="27">
        <v>24246.488242838808</v>
      </c>
      <c r="U42" s="24">
        <v>22201.511757161195</v>
      </c>
      <c r="V42" s="24">
        <v>46448</v>
      </c>
      <c r="W42" s="8">
        <f t="shared" si="15"/>
        <v>36.478344448363067</v>
      </c>
      <c r="X42" s="9">
        <f t="shared" si="14"/>
        <v>38.617930633253657</v>
      </c>
      <c r="Y42" s="16">
        <f t="shared" si="17"/>
        <v>1.7081166000320058</v>
      </c>
      <c r="Z42" s="16">
        <f t="shared" si="16"/>
        <v>0.3766300473011519</v>
      </c>
      <c r="AA42" s="9">
        <f t="shared" si="22"/>
        <v>4.3565790142148231</v>
      </c>
      <c r="AB42" s="9">
        <f t="shared" si="21"/>
        <v>0.50075049599633825</v>
      </c>
      <c r="AC42" s="9">
        <f t="shared" si="18"/>
        <v>1.7081166000320058</v>
      </c>
      <c r="AD42" s="10">
        <f t="shared" si="19"/>
        <v>0.3766300473011519</v>
      </c>
      <c r="AE42" s="15">
        <f t="shared" si="26"/>
        <v>1.9798432754097206</v>
      </c>
      <c r="AF42" s="14">
        <f t="shared" si="27"/>
        <v>1.0038783779794613</v>
      </c>
      <c r="AG42" s="15">
        <f t="shared" si="30"/>
        <v>3.2117646952540824</v>
      </c>
      <c r="AH42" s="15">
        <f t="shared" si="31"/>
        <v>2.8769720439644431</v>
      </c>
      <c r="AI42" s="8">
        <f t="shared" si="25"/>
        <v>73.996221676848833</v>
      </c>
      <c r="AJ42" s="9">
        <f>raw_data!AB55</f>
        <v>0</v>
      </c>
      <c r="AK42" s="8">
        <f t="shared" si="23"/>
        <v>88.061561259818504</v>
      </c>
      <c r="AL42" s="9" t="e">
        <f t="shared" si="12"/>
        <v>#DIV/0!</v>
      </c>
      <c r="AM42" s="9">
        <f t="shared" si="6"/>
        <v>2.3357722315455298E-2</v>
      </c>
      <c r="AN42" s="9" t="e">
        <f t="shared" si="7"/>
        <v>#NUM!</v>
      </c>
      <c r="AO42" s="9">
        <f t="shared" si="24"/>
        <v>-8.9552566802941769E-3</v>
      </c>
      <c r="AP42" s="10"/>
      <c r="AQ42" s="8">
        <f t="shared" si="28"/>
        <v>1.5336220996415406</v>
      </c>
      <c r="AR42" s="10">
        <f t="shared" si="29"/>
        <v>0.43265890054140499</v>
      </c>
      <c r="AS42" s="51">
        <f t="shared" si="20"/>
        <v>0.45398825114402463</v>
      </c>
      <c r="AT42" s="8">
        <f t="shared" si="32"/>
        <v>4.2460331694742948</v>
      </c>
      <c r="AU42" s="10">
        <f t="shared" si="33"/>
        <v>1.4244746713126588</v>
      </c>
    </row>
    <row r="43" spans="1:47" x14ac:dyDescent="0.25">
      <c r="A43" s="147">
        <v>36525</v>
      </c>
      <c r="B43" s="168" t="s">
        <v>64</v>
      </c>
      <c r="C43" s="27">
        <v>340819</v>
      </c>
      <c r="D43" s="24">
        <v>150947.07253966056</v>
      </c>
      <c r="E43" s="24">
        <v>190474.39796498543</v>
      </c>
      <c r="F43" s="27">
        <v>110937</v>
      </c>
      <c r="G43" s="25">
        <v>58954</v>
      </c>
      <c r="H43" s="27">
        <v>134545.36941497296</v>
      </c>
      <c r="I43" s="25">
        <v>96982.608731793152</v>
      </c>
      <c r="J43" s="27">
        <v>406257.22559884132</v>
      </c>
      <c r="K43" s="25">
        <v>490740.55190379173</v>
      </c>
      <c r="L43" s="39"/>
      <c r="M43" s="40"/>
      <c r="N43" s="30">
        <v>82.453227846022259</v>
      </c>
      <c r="O43" s="31">
        <v>60.788218393916551</v>
      </c>
      <c r="P43" s="30">
        <v>74.82755253191344</v>
      </c>
      <c r="Q43" s="31">
        <v>65.700168283511061</v>
      </c>
      <c r="R43" s="36">
        <v>74.39693769473763</v>
      </c>
      <c r="S43" s="36">
        <v>65.653062848588831</v>
      </c>
      <c r="T43" s="27">
        <v>24179.465417996133</v>
      </c>
      <c r="U43" s="24">
        <v>22069.534582003864</v>
      </c>
      <c r="V43" s="24">
        <v>46249</v>
      </c>
      <c r="W43" s="8">
        <f t="shared" si="15"/>
        <v>37.15554161951404</v>
      </c>
      <c r="X43" s="9">
        <f t="shared" si="14"/>
        <v>38.813665841564152</v>
      </c>
      <c r="Y43" s="16">
        <f t="shared" si="17"/>
        <v>1.8564361442158672</v>
      </c>
      <c r="Z43" s="16">
        <f t="shared" si="16"/>
        <v>0.5068505875401641</v>
      </c>
      <c r="AA43" s="9">
        <f t="shared" si="22"/>
        <v>3.4279798015390828</v>
      </c>
      <c r="AB43" s="9">
        <f t="shared" si="21"/>
        <v>0.60541845191230959</v>
      </c>
      <c r="AC43" s="9">
        <f t="shared" si="18"/>
        <v>1.8564361442158672</v>
      </c>
      <c r="AD43" s="10">
        <f t="shared" si="19"/>
        <v>0.5068505875401641</v>
      </c>
      <c r="AE43" s="15">
        <f t="shared" si="26"/>
        <v>2.0411205344649019</v>
      </c>
      <c r="AF43" s="14">
        <f t="shared" si="27"/>
        <v>0.78695901916603361</v>
      </c>
      <c r="AG43" s="15">
        <f t="shared" si="30"/>
        <v>3.939625412330372</v>
      </c>
      <c r="AH43" s="15">
        <f t="shared" si="31"/>
        <v>2.9801786821412435</v>
      </c>
      <c r="AI43" s="8">
        <f t="shared" si="25"/>
        <v>73.724485968500659</v>
      </c>
      <c r="AJ43" s="9">
        <f>raw_data!AB56</f>
        <v>0</v>
      </c>
      <c r="AK43" s="8">
        <f t="shared" si="23"/>
        <v>87.802107726950425</v>
      </c>
      <c r="AL43" s="9">
        <f t="shared" si="12"/>
        <v>0.88246996291666879</v>
      </c>
      <c r="AM43" s="9">
        <f t="shared" si="6"/>
        <v>-3.6790510847692914E-3</v>
      </c>
      <c r="AN43" s="9" t="e">
        <f t="shared" si="7"/>
        <v>#NUM!</v>
      </c>
      <c r="AO43" s="9">
        <f t="shared" si="24"/>
        <v>-2.9506233163480999E-3</v>
      </c>
      <c r="AP43" s="10">
        <f t="shared" si="13"/>
        <v>4.0984655317540003E-2</v>
      </c>
      <c r="AQ43" s="8">
        <f t="shared" si="28"/>
        <v>0.76305126732183481</v>
      </c>
      <c r="AR43" s="10">
        <f t="shared" si="29"/>
        <v>0.99195908756186668</v>
      </c>
      <c r="AS43" s="51">
        <f t="shared" si="20"/>
        <v>0.45395230575045226</v>
      </c>
      <c r="AT43" s="8">
        <f t="shared" si="32"/>
        <v>5.4599171444293049</v>
      </c>
      <c r="AU43" s="10">
        <f t="shared" si="33"/>
        <v>2.4447738067232549</v>
      </c>
    </row>
    <row r="44" spans="1:47" x14ac:dyDescent="0.25">
      <c r="A44" s="147">
        <v>36616</v>
      </c>
      <c r="B44" s="168" t="s">
        <v>65</v>
      </c>
      <c r="C44" s="27">
        <v>344364</v>
      </c>
      <c r="D44" s="24">
        <v>151844.60542768546</v>
      </c>
      <c r="E44" s="24">
        <v>193037.42814609894</v>
      </c>
      <c r="F44" s="27">
        <v>114356</v>
      </c>
      <c r="G44" s="25">
        <v>59667</v>
      </c>
      <c r="H44" s="27">
        <v>137067.92631029859</v>
      </c>
      <c r="I44" s="25">
        <v>97726.299432951113</v>
      </c>
      <c r="J44" s="27">
        <v>399317.07482763962</v>
      </c>
      <c r="K44" s="25">
        <v>485083.90672768181</v>
      </c>
      <c r="L44" s="39"/>
      <c r="M44" s="40"/>
      <c r="N44" s="30">
        <v>83.43016712831664</v>
      </c>
      <c r="O44" s="31">
        <v>61.055212717776996</v>
      </c>
      <c r="P44" s="30">
        <v>75.620072031261131</v>
      </c>
      <c r="Q44" s="31">
        <v>66.051439466702561</v>
      </c>
      <c r="R44" s="36"/>
      <c r="S44" s="36"/>
      <c r="T44" s="27">
        <v>25354.855966852116</v>
      </c>
      <c r="U44" s="24">
        <v>22764.144033147888</v>
      </c>
      <c r="V44" s="24">
        <v>48119</v>
      </c>
      <c r="W44" s="8">
        <f t="shared" si="15"/>
        <v>38.026073764370665</v>
      </c>
      <c r="X44" s="9">
        <f t="shared" si="14"/>
        <v>39.794646960833312</v>
      </c>
      <c r="Y44" s="16">
        <f t="shared" si="17"/>
        <v>2.3429402638539987</v>
      </c>
      <c r="Z44" s="16">
        <f t="shared" si="16"/>
        <v>2.5274116680281677</v>
      </c>
      <c r="AA44" s="9">
        <f t="shared" si="22"/>
        <v>5.5838481626048209</v>
      </c>
      <c r="AB44" s="9">
        <f t="shared" si="21"/>
        <v>3.4696197308808241</v>
      </c>
      <c r="AC44" s="9">
        <f t="shared" si="18"/>
        <v>2.3429402638539987</v>
      </c>
      <c r="AD44" s="10">
        <f t="shared" si="19"/>
        <v>2.5274116680281677</v>
      </c>
      <c r="AE44" s="15">
        <f t="shared" si="26"/>
        <v>0.59284028066404204</v>
      </c>
      <c r="AF44" s="14">
        <f t="shared" si="27"/>
        <v>1.3366306670871353</v>
      </c>
      <c r="AG44" s="15">
        <f t="shared" si="30"/>
        <v>4.446275526724186</v>
      </c>
      <c r="AH44" s="15">
        <f t="shared" si="31"/>
        <v>3.4232319229746011</v>
      </c>
      <c r="AI44" s="8">
        <f t="shared" si="25"/>
        <v>73.181218280281428</v>
      </c>
      <c r="AJ44" s="9">
        <f>raw_data!AB57</f>
        <v>0</v>
      </c>
      <c r="AK44" s="8">
        <f t="shared" si="23"/>
        <v>87.346438177679957</v>
      </c>
      <c r="AL44" s="9" t="e">
        <f t="shared" si="12"/>
        <v>#DIV/0!</v>
      </c>
      <c r="AM44" s="9">
        <f t="shared" si="6"/>
        <v>-7.3961752206228581E-3</v>
      </c>
      <c r="AN44" s="9" t="e">
        <f t="shared" si="7"/>
        <v>#NUM!</v>
      </c>
      <c r="AO44" s="9">
        <f t="shared" si="24"/>
        <v>-5.2032470492351379E-3</v>
      </c>
      <c r="AP44" s="10"/>
      <c r="AQ44" s="8">
        <f t="shared" si="28"/>
        <v>1.8575154204622635</v>
      </c>
      <c r="AR44" s="10">
        <f t="shared" si="29"/>
        <v>0.76390374191248611</v>
      </c>
      <c r="AS44" s="51">
        <f t="shared" si="20"/>
        <v>0.4531051753967289</v>
      </c>
      <c r="AT44" s="8">
        <f t="shared" si="32"/>
        <v>5.7898761466667281</v>
      </c>
      <c r="AU44" s="10">
        <f t="shared" si="33"/>
        <v>3.0637540674577579</v>
      </c>
    </row>
    <row r="45" spans="1:47" x14ac:dyDescent="0.25">
      <c r="A45" s="147">
        <v>36707</v>
      </c>
      <c r="B45" s="168" t="s">
        <v>66</v>
      </c>
      <c r="C45" s="27">
        <v>347225</v>
      </c>
      <c r="D45" s="24">
        <v>153776.51737503623</v>
      </c>
      <c r="E45" s="24">
        <v>194011.4263518136</v>
      </c>
      <c r="F45" s="27">
        <v>115579</v>
      </c>
      <c r="G45" s="25">
        <v>59324</v>
      </c>
      <c r="H45" s="27">
        <v>138837.1351522248</v>
      </c>
      <c r="I45" s="25">
        <v>97080.673966385919</v>
      </c>
      <c r="J45" s="27">
        <v>401696.20606659731</v>
      </c>
      <c r="K45" s="25">
        <v>493610.76049588021</v>
      </c>
      <c r="L45" s="39"/>
      <c r="M45" s="40"/>
      <c r="N45" s="30">
        <v>83.247900407391768</v>
      </c>
      <c r="O45" s="31">
        <v>61.107940001056107</v>
      </c>
      <c r="P45" s="30">
        <v>74.973085597213625</v>
      </c>
      <c r="Q45" s="31">
        <v>66.357431838342109</v>
      </c>
      <c r="R45" s="36"/>
      <c r="S45" s="36"/>
      <c r="T45" s="27">
        <v>28135.977494691706</v>
      </c>
      <c r="U45" s="24">
        <v>22848.022505308294</v>
      </c>
      <c r="V45" s="24">
        <v>50984</v>
      </c>
      <c r="W45" s="8">
        <f t="shared" si="15"/>
        <v>38.281794812257097</v>
      </c>
      <c r="X45" s="9">
        <f t="shared" si="14"/>
        <v>39.304537477446836</v>
      </c>
      <c r="Y45" s="16">
        <f t="shared" si="17"/>
        <v>0.67248869675846645</v>
      </c>
      <c r="Z45" s="16">
        <f t="shared" si="16"/>
        <v>-1.2315965106283078</v>
      </c>
      <c r="AA45" s="9">
        <f t="shared" si="22"/>
        <v>6.7364571858541611</v>
      </c>
      <c r="AB45" s="9">
        <f t="shared" si="21"/>
        <v>2.1612746426326712</v>
      </c>
      <c r="AC45" s="9">
        <f t="shared" si="18"/>
        <v>0.67248869675846645</v>
      </c>
      <c r="AD45" s="10">
        <f t="shared" si="19"/>
        <v>-1.2315965106283078</v>
      </c>
      <c r="AE45" s="15">
        <f t="shared" si="26"/>
        <v>1.2642697352053034</v>
      </c>
      <c r="AF45" s="14">
        <f t="shared" si="27"/>
        <v>0.50329577281864601</v>
      </c>
      <c r="AG45" s="15">
        <f t="shared" si="30"/>
        <v>5.878073825743968</v>
      </c>
      <c r="AH45" s="15">
        <f t="shared" si="31"/>
        <v>3.6307638370512763</v>
      </c>
      <c r="AI45" s="8">
        <f t="shared" si="25"/>
        <v>73.404782225150498</v>
      </c>
      <c r="AJ45" s="9">
        <f>raw_data!AB58</f>
        <v>0</v>
      </c>
      <c r="AK45" s="8">
        <f t="shared" si="23"/>
        <v>88.508337771826064</v>
      </c>
      <c r="AL45" s="9" t="e">
        <f t="shared" si="12"/>
        <v>#DIV/0!</v>
      </c>
      <c r="AM45" s="9">
        <f t="shared" si="6"/>
        <v>3.0502792550253233E-3</v>
      </c>
      <c r="AN45" s="9" t="e">
        <f t="shared" si="7"/>
        <v>#NUM!</v>
      </c>
      <c r="AO45" s="9">
        <f t="shared" si="24"/>
        <v>1.3214500381820926E-2</v>
      </c>
      <c r="AP45" s="10"/>
      <c r="AQ45" s="8">
        <f t="shared" si="28"/>
        <v>1.2824941175828997</v>
      </c>
      <c r="AR45" s="10">
        <f t="shared" si="29"/>
        <v>-0.66283852073674154</v>
      </c>
      <c r="AS45" s="51">
        <f t="shared" si="20"/>
        <v>0.45290772818848907</v>
      </c>
      <c r="AT45" s="8">
        <f t="shared" si="32"/>
        <v>5.4366829050085386</v>
      </c>
      <c r="AU45" s="10">
        <f t="shared" si="33"/>
        <v>1.5256832092790162</v>
      </c>
    </row>
    <row r="46" spans="1:47" x14ac:dyDescent="0.25">
      <c r="A46" s="147">
        <v>36799</v>
      </c>
      <c r="B46" s="168" t="s">
        <v>67</v>
      </c>
      <c r="C46" s="27">
        <v>349109</v>
      </c>
      <c r="D46" s="24">
        <v>155109.83508731803</v>
      </c>
      <c r="E46" s="24">
        <v>194642.68280476046</v>
      </c>
      <c r="F46" s="27">
        <v>116090</v>
      </c>
      <c r="G46" s="25">
        <v>60337</v>
      </c>
      <c r="H46" s="27">
        <v>140208.85596680545</v>
      </c>
      <c r="I46" s="25">
        <v>97771.289872450972</v>
      </c>
      <c r="J46" s="27">
        <v>400318.25453927577</v>
      </c>
      <c r="K46" s="25">
        <v>495706.74278958893</v>
      </c>
      <c r="L46" s="39"/>
      <c r="M46" s="40"/>
      <c r="N46" s="30">
        <v>82.797908305795175</v>
      </c>
      <c r="O46" s="31">
        <v>61.712390292399292</v>
      </c>
      <c r="P46" s="30">
        <v>75.530349145203076</v>
      </c>
      <c r="Q46" s="31">
        <v>66.859949793508065</v>
      </c>
      <c r="R46" s="36"/>
      <c r="S46" s="36"/>
      <c r="T46" s="27">
        <v>24693.111029679883</v>
      </c>
      <c r="U46" s="24">
        <v>22285.888970320113</v>
      </c>
      <c r="V46" s="24">
        <v>46979</v>
      </c>
      <c r="W46" s="8">
        <f t="shared" si="15"/>
        <v>38.74663054419868</v>
      </c>
      <c r="X46" s="9">
        <f t="shared" si="14"/>
        <v>39.265691991480502</v>
      </c>
      <c r="Y46" s="16">
        <f t="shared" si="17"/>
        <v>1.2142474881892129</v>
      </c>
      <c r="Z46" s="16">
        <f t="shared" si="16"/>
        <v>-9.8832064843978884E-2</v>
      </c>
      <c r="AA46" s="9">
        <f t="shared" si="22"/>
        <v>6.2181717129363934</v>
      </c>
      <c r="AB46" s="9">
        <f t="shared" si="21"/>
        <v>1.6773590599105326</v>
      </c>
      <c r="AC46" s="9">
        <f t="shared" si="18"/>
        <v>1.2142474881892129</v>
      </c>
      <c r="AD46" s="10">
        <f t="shared" si="19"/>
        <v>-9.8832064843978884E-2</v>
      </c>
      <c r="AE46" s="15">
        <f t="shared" si="26"/>
        <v>0.86331168906319533</v>
      </c>
      <c r="AF46" s="14">
        <f t="shared" si="27"/>
        <v>0.32484257501650404</v>
      </c>
      <c r="AG46" s="15">
        <f t="shared" si="30"/>
        <v>4.7615422393974427</v>
      </c>
      <c r="AH46" s="15">
        <f t="shared" si="31"/>
        <v>2.951728034088319</v>
      </c>
      <c r="AI46" s="8">
        <f t="shared" si="25"/>
        <v>74.533755206084024</v>
      </c>
      <c r="AJ46" s="9">
        <f>raw_data!AB59</f>
        <v>0</v>
      </c>
      <c r="AK46" s="8">
        <f t="shared" si="23"/>
        <v>88.520641768745662</v>
      </c>
      <c r="AL46" s="9" t="e">
        <f t="shared" si="12"/>
        <v>#DIV/0!</v>
      </c>
      <c r="AM46" s="9">
        <f t="shared" si="6"/>
        <v>1.5263026356462817E-2</v>
      </c>
      <c r="AN46" s="9" t="e">
        <f t="shared" si="7"/>
        <v>#NUM!</v>
      </c>
      <c r="AO46" s="9">
        <f t="shared" si="24"/>
        <v>1.3900545516776219E-4</v>
      </c>
      <c r="AP46" s="10"/>
      <c r="AQ46" s="8">
        <f t="shared" si="28"/>
        <v>0.98315826597268341</v>
      </c>
      <c r="AR46" s="10">
        <f t="shared" si="29"/>
        <v>0.70886511416325959</v>
      </c>
      <c r="AS46" s="51">
        <f t="shared" si="20"/>
        <v>0.45151134288136396</v>
      </c>
      <c r="AT46" s="8">
        <f t="shared" si="32"/>
        <v>4.8862190713396814</v>
      </c>
      <c r="AU46" s="10">
        <f t="shared" si="33"/>
        <v>1.8018894229008708</v>
      </c>
    </row>
    <row r="47" spans="1:47" x14ac:dyDescent="0.25">
      <c r="A47" s="147">
        <v>36891</v>
      </c>
      <c r="B47" s="168" t="s">
        <v>68</v>
      </c>
      <c r="C47" s="27">
        <v>350605</v>
      </c>
      <c r="D47" s="24">
        <v>155799.71437342715</v>
      </c>
      <c r="E47" s="24">
        <v>195606.09351715958</v>
      </c>
      <c r="F47" s="27">
        <v>115933</v>
      </c>
      <c r="G47" s="25">
        <v>61525</v>
      </c>
      <c r="H47" s="27">
        <v>142934.91484689611</v>
      </c>
      <c r="I47" s="25">
        <v>99079.832562100608</v>
      </c>
      <c r="J47" s="27">
        <v>402396.69980867446</v>
      </c>
      <c r="K47" s="25">
        <v>500959.06306983199</v>
      </c>
      <c r="L47" s="39"/>
      <c r="M47" s="40"/>
      <c r="N47" s="30">
        <v>81.108943972283427</v>
      </c>
      <c r="O47" s="31">
        <v>62.096390767957509</v>
      </c>
      <c r="P47" s="30">
        <v>75.039290328724803</v>
      </c>
      <c r="Q47" s="31">
        <v>67.531638521481881</v>
      </c>
      <c r="R47" s="36">
        <v>75.289360429684749</v>
      </c>
      <c r="S47" s="36">
        <v>66.702763451517157</v>
      </c>
      <c r="T47" s="27">
        <v>27273.489213465476</v>
      </c>
      <c r="U47" s="24">
        <v>22718.510786534524</v>
      </c>
      <c r="V47" s="24">
        <v>49992</v>
      </c>
      <c r="W47" s="8">
        <f t="shared" si="15"/>
        <v>38.717940392529179</v>
      </c>
      <c r="X47" s="9">
        <f t="shared" si="14"/>
        <v>39.04632293076066</v>
      </c>
      <c r="Y47" s="16">
        <f t="shared" si="17"/>
        <v>-7.4045539616085509E-2</v>
      </c>
      <c r="Z47" s="16">
        <f t="shared" si="16"/>
        <v>-0.55867870803713027</v>
      </c>
      <c r="AA47" s="9">
        <f t="shared" si="22"/>
        <v>4.2050221983430003</v>
      </c>
      <c r="AB47" s="9">
        <f t="shared" si="21"/>
        <v>0.59942054982955462</v>
      </c>
      <c r="AC47" s="9">
        <f t="shared" si="18"/>
        <v>-7.4045539616085509E-2</v>
      </c>
      <c r="AD47" s="10">
        <f t="shared" si="19"/>
        <v>-0.55867870803713027</v>
      </c>
      <c r="AE47" s="15">
        <f t="shared" si="26"/>
        <v>0.44378207071904541</v>
      </c>
      <c r="AF47" s="14">
        <f t="shared" si="27"/>
        <v>0.49374282664675917</v>
      </c>
      <c r="AG47" s="15">
        <f t="shared" si="30"/>
        <v>3.1642037756515862</v>
      </c>
      <c r="AH47" s="15">
        <f t="shared" si="31"/>
        <v>2.6585118415690445</v>
      </c>
      <c r="AI47" s="8">
        <f t="shared" si="25"/>
        <v>76.559239618724547</v>
      </c>
      <c r="AJ47" s="9">
        <f>raw_data!AB60</f>
        <v>0</v>
      </c>
      <c r="AK47" s="8">
        <f t="shared" si="23"/>
        <v>89.995038899816166</v>
      </c>
      <c r="AL47" s="9">
        <f t="shared" si="12"/>
        <v>0.88595205312991199</v>
      </c>
      <c r="AM47" s="9">
        <f t="shared" si="6"/>
        <v>2.6812702474757977E-2</v>
      </c>
      <c r="AN47" s="9" t="e">
        <f t="shared" si="7"/>
        <v>#NUM!</v>
      </c>
      <c r="AO47" s="9">
        <f t="shared" si="24"/>
        <v>1.6518780333144356E-2</v>
      </c>
      <c r="AP47" s="10">
        <f t="shared" si="13"/>
        <v>3.9380811614050798E-3</v>
      </c>
      <c r="AQ47" s="8">
        <f t="shared" si="28"/>
        <v>1.9256246447822534</v>
      </c>
      <c r="AR47" s="10">
        <f t="shared" si="29"/>
        <v>1.3294940336084693</v>
      </c>
      <c r="AS47" s="51">
        <f t="shared" si="20"/>
        <v>0.44866869249203545</v>
      </c>
      <c r="AT47" s="8">
        <f t="shared" si="32"/>
        <v>6.0487924488000999</v>
      </c>
      <c r="AU47" s="10">
        <f t="shared" si="33"/>
        <v>2.1394243689474735</v>
      </c>
    </row>
    <row r="48" spans="1:47" x14ac:dyDescent="0.25">
      <c r="A48" s="147">
        <v>36981</v>
      </c>
      <c r="B48" s="168" t="s">
        <v>69</v>
      </c>
      <c r="C48" s="27">
        <v>354301</v>
      </c>
      <c r="D48" s="24">
        <v>157390.94272277565</v>
      </c>
      <c r="E48" s="24">
        <v>197394.41609425811</v>
      </c>
      <c r="F48" s="27">
        <v>117853</v>
      </c>
      <c r="G48" s="25">
        <v>61707</v>
      </c>
      <c r="H48" s="27">
        <v>143266.90163894158</v>
      </c>
      <c r="I48" s="25">
        <v>98847.862290602396</v>
      </c>
      <c r="J48" s="27">
        <v>399235.95757788658</v>
      </c>
      <c r="K48" s="25">
        <v>501288.70202154416</v>
      </c>
      <c r="L48" s="39"/>
      <c r="M48" s="40"/>
      <c r="N48" s="30">
        <v>82.261149401423367</v>
      </c>
      <c r="O48" s="31">
        <v>62.426236207908936</v>
      </c>
      <c r="P48" s="30">
        <v>74.919813021068165</v>
      </c>
      <c r="Q48" s="31">
        <v>67.483165246372351</v>
      </c>
      <c r="R48" s="36"/>
      <c r="S48" s="36"/>
      <c r="T48" s="27">
        <v>27402.545413492964</v>
      </c>
      <c r="U48" s="24">
        <v>22658.454586507036</v>
      </c>
      <c r="V48" s="24">
        <v>50061</v>
      </c>
      <c r="W48" s="8">
        <f t="shared" si="15"/>
        <v>39.423037864035685</v>
      </c>
      <c r="X48" s="9">
        <f t="shared" si="14"/>
        <v>39.377391770097105</v>
      </c>
      <c r="Y48" s="16">
        <f t="shared" si="17"/>
        <v>1.8211130663410957</v>
      </c>
      <c r="Z48" s="16">
        <f t="shared" si="16"/>
        <v>0.8478873668168907</v>
      </c>
      <c r="AA48" s="9">
        <f t="shared" si="22"/>
        <v>3.6737005990188143</v>
      </c>
      <c r="AB48" s="9">
        <f t="shared" si="21"/>
        <v>-1.0485209006801277</v>
      </c>
      <c r="AC48" s="9">
        <f t="shared" si="18"/>
        <v>1.8211130663410957</v>
      </c>
      <c r="AD48" s="10">
        <f t="shared" si="19"/>
        <v>0.8478873668168907</v>
      </c>
      <c r="AE48" s="15">
        <f t="shared" si="26"/>
        <v>1.0161491125277422</v>
      </c>
      <c r="AF48" s="14">
        <f t="shared" si="27"/>
        <v>0.91009292699713029</v>
      </c>
      <c r="AG48" s="15">
        <f t="shared" si="30"/>
        <v>3.5875126075152863</v>
      </c>
      <c r="AH48" s="15">
        <f t="shared" si="31"/>
        <v>2.2319741014790395</v>
      </c>
      <c r="AI48" s="8">
        <f t="shared" si="25"/>
        <v>75.887872540264766</v>
      </c>
      <c r="AJ48" s="9">
        <f>raw_data!AB61</f>
        <v>0</v>
      </c>
      <c r="AK48" s="8">
        <f t="shared" si="23"/>
        <v>90.073857001478956</v>
      </c>
      <c r="AL48" s="9" t="e">
        <f t="shared" si="12"/>
        <v>#DIV/0!</v>
      </c>
      <c r="AM48" s="9">
        <f t="shared" si="6"/>
        <v>-8.8079257036666192E-3</v>
      </c>
      <c r="AN48" s="9" t="e">
        <f t="shared" si="7"/>
        <v>#NUM!</v>
      </c>
      <c r="AO48" s="9">
        <f t="shared" si="24"/>
        <v>8.7542166904341912E-4</v>
      </c>
      <c r="AP48" s="10"/>
      <c r="AQ48" s="8">
        <f t="shared" si="28"/>
        <v>0.23199499222084086</v>
      </c>
      <c r="AR48" s="10">
        <f t="shared" si="29"/>
        <v>-0.2343991101197318</v>
      </c>
      <c r="AS48" s="51">
        <f t="shared" si="20"/>
        <v>0.44677130184164771</v>
      </c>
      <c r="AT48" s="8">
        <f t="shared" si="32"/>
        <v>4.4232720205586773</v>
      </c>
      <c r="AU48" s="10">
        <f t="shared" si="33"/>
        <v>1.1411215169152555</v>
      </c>
    </row>
    <row r="49" spans="1:47" x14ac:dyDescent="0.25">
      <c r="A49" s="147">
        <v>37072</v>
      </c>
      <c r="B49" s="168" t="s">
        <v>70</v>
      </c>
      <c r="C49" s="27">
        <v>356668</v>
      </c>
      <c r="D49" s="24">
        <v>158048.59319809856</v>
      </c>
      <c r="E49" s="24">
        <v>199261.41728864069</v>
      </c>
      <c r="F49" s="27">
        <v>118555</v>
      </c>
      <c r="G49" s="25">
        <v>62215</v>
      </c>
      <c r="H49" s="27">
        <v>144207.00459352176</v>
      </c>
      <c r="I49" s="25">
        <v>99045.134921266639</v>
      </c>
      <c r="J49" s="27">
        <v>400357.58586263302</v>
      </c>
      <c r="K49" s="25">
        <v>506058.56874483218</v>
      </c>
      <c r="L49" s="39"/>
      <c r="M49" s="40"/>
      <c r="N49" s="30">
        <v>82.211679199753561</v>
      </c>
      <c r="O49" s="31">
        <v>62.814796556596342</v>
      </c>
      <c r="P49" s="30">
        <v>75.182573660155512</v>
      </c>
      <c r="Q49" s="31">
        <v>68.565205376459275</v>
      </c>
      <c r="R49" s="36"/>
      <c r="S49" s="36"/>
      <c r="T49" s="27">
        <v>28393.728085133171</v>
      </c>
      <c r="U49" s="24">
        <v>23141.271914866833</v>
      </c>
      <c r="V49" s="24">
        <v>51535</v>
      </c>
      <c r="W49" s="8">
        <f t="shared" si="15"/>
        <v>39.476857384270154</v>
      </c>
      <c r="X49" s="9">
        <f t="shared" si="14"/>
        <v>39.375169119824434</v>
      </c>
      <c r="Y49" s="16">
        <f t="shared" si="17"/>
        <v>0.13651794268134676</v>
      </c>
      <c r="Z49" s="16">
        <f t="shared" si="16"/>
        <v>-5.6444832244095799E-3</v>
      </c>
      <c r="AA49" s="9">
        <f t="shared" si="22"/>
        <v>3.1217516782426902</v>
      </c>
      <c r="AB49" s="9">
        <f t="shared" si="21"/>
        <v>0.17970353274892048</v>
      </c>
      <c r="AC49" s="9">
        <f t="shared" si="18"/>
        <v>0.13651794268134676</v>
      </c>
      <c r="AD49" s="10">
        <f t="shared" si="19"/>
        <v>-5.6444832244095799E-3</v>
      </c>
      <c r="AE49" s="15">
        <f t="shared" si="26"/>
        <v>0.41697463589756012</v>
      </c>
      <c r="AF49" s="14">
        <f t="shared" si="27"/>
        <v>0.94137780156735573</v>
      </c>
      <c r="AG49" s="15">
        <f t="shared" si="30"/>
        <v>2.7402175082075431</v>
      </c>
      <c r="AH49" s="15">
        <f t="shared" si="31"/>
        <v>2.6700561302277492</v>
      </c>
      <c r="AI49" s="8">
        <f t="shared" si="25"/>
        <v>76.406171444293562</v>
      </c>
      <c r="AJ49" s="9">
        <f>raw_data!AB62</f>
        <v>0</v>
      </c>
      <c r="AK49" s="8">
        <f t="shared" si="23"/>
        <v>91.198268479596834</v>
      </c>
      <c r="AL49" s="9" t="e">
        <f t="shared" si="12"/>
        <v>#DIV/0!</v>
      </c>
      <c r="AM49" s="9">
        <f t="shared" si="6"/>
        <v>6.8065814199025354E-3</v>
      </c>
      <c r="AN49" s="9" t="e">
        <f t="shared" si="7"/>
        <v>#NUM!</v>
      </c>
      <c r="AO49" s="9">
        <f t="shared" si="24"/>
        <v>1.2405943786131246E-2</v>
      </c>
      <c r="AP49" s="10"/>
      <c r="AQ49" s="8">
        <f t="shared" si="28"/>
        <v>0.65404635723815829</v>
      </c>
      <c r="AR49" s="10">
        <f t="shared" si="29"/>
        <v>0.19937309433846195</v>
      </c>
      <c r="AS49" s="51">
        <f t="shared" si="20"/>
        <v>0.44544654093582547</v>
      </c>
      <c r="AT49" s="8">
        <f t="shared" si="32"/>
        <v>3.7948242602139359</v>
      </c>
      <c r="AU49" s="10">
        <f t="shared" si="33"/>
        <v>2.003333131990459</v>
      </c>
    </row>
    <row r="50" spans="1:47" x14ac:dyDescent="0.25">
      <c r="A50" s="147">
        <v>37164</v>
      </c>
      <c r="B50" s="168" t="s">
        <v>71</v>
      </c>
      <c r="C50" s="27">
        <v>358828</v>
      </c>
      <c r="D50" s="24">
        <v>159029.32012997917</v>
      </c>
      <c r="E50" s="24">
        <v>200501.83303506285</v>
      </c>
      <c r="F50" s="27">
        <v>120163</v>
      </c>
      <c r="G50" s="25">
        <v>62965</v>
      </c>
      <c r="H50" s="27">
        <v>146625.75277552064</v>
      </c>
      <c r="I50" s="25">
        <v>99561.52540870817</v>
      </c>
      <c r="J50" s="27">
        <v>397915.27636047947</v>
      </c>
      <c r="K50" s="25">
        <v>506939.2837838516</v>
      </c>
      <c r="L50" s="39"/>
      <c r="M50" s="40"/>
      <c r="N50" s="30">
        <v>81.952179426465236</v>
      </c>
      <c r="O50" s="31">
        <v>63.242301422686673</v>
      </c>
      <c r="P50" s="30">
        <v>75.443320704596744</v>
      </c>
      <c r="Q50" s="31">
        <v>68.932038130459617</v>
      </c>
      <c r="R50" s="36"/>
      <c r="S50" s="36"/>
      <c r="T50" s="27">
        <v>27387.284954534905</v>
      </c>
      <c r="U50" s="24">
        <v>23917.715045465095</v>
      </c>
      <c r="V50" s="24">
        <v>51305</v>
      </c>
      <c r="W50" s="8">
        <f t="shared" si="15"/>
        <v>39.965623231290898</v>
      </c>
      <c r="X50" s="9">
        <f t="shared" si="14"/>
        <v>39.551449147616793</v>
      </c>
      <c r="Y50" s="16">
        <f t="shared" si="17"/>
        <v>1.238107284637846</v>
      </c>
      <c r="Z50" s="16">
        <f t="shared" si="16"/>
        <v>0.44769338578816154</v>
      </c>
      <c r="AA50" s="9">
        <f t="shared" si="22"/>
        <v>3.1460611412434947</v>
      </c>
      <c r="AB50" s="9">
        <f t="shared" si="21"/>
        <v>0.72775275728820255</v>
      </c>
      <c r="AC50" s="9">
        <f t="shared" si="18"/>
        <v>1.238107284637846</v>
      </c>
      <c r="AD50" s="10">
        <f t="shared" si="19"/>
        <v>0.44769338578816154</v>
      </c>
      <c r="AE50" s="15">
        <f t="shared" si="26"/>
        <v>0.61860509239508588</v>
      </c>
      <c r="AF50" s="14">
        <f t="shared" si="27"/>
        <v>0.62057716725156808</v>
      </c>
      <c r="AG50" s="15">
        <f t="shared" si="30"/>
        <v>2.4955109115394336</v>
      </c>
      <c r="AH50" s="15">
        <f t="shared" si="31"/>
        <v>2.9657907224628133</v>
      </c>
      <c r="AI50" s="8">
        <f t="shared" si="25"/>
        <v>77.169761518585702</v>
      </c>
      <c r="AJ50" s="9">
        <f>raw_data!AB63</f>
        <v>0</v>
      </c>
      <c r="AK50" s="8">
        <f t="shared" si="23"/>
        <v>91.369305442383052</v>
      </c>
      <c r="AL50" s="9" t="e">
        <f t="shared" si="12"/>
        <v>#DIV/0!</v>
      </c>
      <c r="AM50" s="9">
        <f t="shared" si="6"/>
        <v>9.9442191495642263E-3</v>
      </c>
      <c r="AN50" s="9" t="e">
        <f t="shared" si="7"/>
        <v>#NUM!</v>
      </c>
      <c r="AO50" s="9">
        <f t="shared" si="24"/>
        <v>1.8736844572133649E-3</v>
      </c>
      <c r="AP50" s="10"/>
      <c r="AQ50" s="8">
        <f t="shared" si="28"/>
        <v>1.6633641763727169</v>
      </c>
      <c r="AR50" s="10">
        <f t="shared" si="29"/>
        <v>0.520014434810534</v>
      </c>
      <c r="AS50" s="51">
        <f t="shared" si="20"/>
        <v>0.44333706281344232</v>
      </c>
      <c r="AT50" s="8">
        <f t="shared" si="32"/>
        <v>4.4750301706139695</v>
      </c>
      <c r="AU50" s="10">
        <f t="shared" si="33"/>
        <v>1.8144824526377334</v>
      </c>
    </row>
    <row r="51" spans="1:47" x14ac:dyDescent="0.25">
      <c r="A51" s="147">
        <v>37256</v>
      </c>
      <c r="B51" s="168" t="s">
        <v>72</v>
      </c>
      <c r="C51" s="27">
        <v>359860</v>
      </c>
      <c r="D51" s="24">
        <v>158554.2230639733</v>
      </c>
      <c r="E51" s="24">
        <v>202116.63879056741</v>
      </c>
      <c r="F51" s="27">
        <v>119787</v>
      </c>
      <c r="G51" s="25">
        <v>63069</v>
      </c>
      <c r="H51" s="27">
        <v>149648.82389795099</v>
      </c>
      <c r="I51" s="25">
        <v>99079.878440660672</v>
      </c>
      <c r="J51" s="27">
        <v>394933.34732838342</v>
      </c>
      <c r="K51" s="25">
        <v>508596.14579695073</v>
      </c>
      <c r="L51" s="39"/>
      <c r="M51" s="40"/>
      <c r="N51" s="30">
        <v>80.045400210886754</v>
      </c>
      <c r="O51" s="31">
        <v>63.654700623974094</v>
      </c>
      <c r="P51" s="30">
        <v>74.693059390929236</v>
      </c>
      <c r="Q51" s="31">
        <v>69.348570626705566</v>
      </c>
      <c r="R51" s="36">
        <v>75.060138512550324</v>
      </c>
      <c r="S51" s="36">
        <v>68.588092526879592</v>
      </c>
      <c r="T51" s="27">
        <v>25663.794116460678</v>
      </c>
      <c r="U51" s="24">
        <v>24646.205883539322</v>
      </c>
      <c r="V51" s="24">
        <v>50310</v>
      </c>
      <c r="W51" s="8">
        <f t="shared" si="15"/>
        <v>40.147084093189257</v>
      </c>
      <c r="X51" s="9">
        <f t="shared" si="14"/>
        <v>39.74010429706626</v>
      </c>
      <c r="Y51" s="16">
        <f t="shared" si="17"/>
        <v>0.45404236748216587</v>
      </c>
      <c r="Z51" s="16">
        <f t="shared" si="16"/>
        <v>0.47698669332028043</v>
      </c>
      <c r="AA51" s="9">
        <f t="shared" si="22"/>
        <v>3.6911666430888834</v>
      </c>
      <c r="AB51" s="9">
        <f t="shared" si="21"/>
        <v>1.7768161358903356</v>
      </c>
      <c r="AC51" s="9">
        <f t="shared" si="18"/>
        <v>0.45404236748216587</v>
      </c>
      <c r="AD51" s="10">
        <f t="shared" si="19"/>
        <v>0.47698669332028043</v>
      </c>
      <c r="AE51" s="15">
        <f t="shared" si="26"/>
        <v>-0.29919523892303346</v>
      </c>
      <c r="AF51" s="14">
        <f t="shared" si="27"/>
        <v>0.80215614894996179</v>
      </c>
      <c r="AG51" s="15">
        <f t="shared" si="30"/>
        <v>1.7525336018973547</v>
      </c>
      <c r="AH51" s="15">
        <f t="shared" si="31"/>
        <v>3.2742040447660159</v>
      </c>
      <c r="AI51" s="8">
        <f t="shared" si="25"/>
        <v>79.523246128159897</v>
      </c>
      <c r="AJ51" s="9">
        <f>raw_data!AB64</f>
        <v>0</v>
      </c>
      <c r="AK51" s="8">
        <f t="shared" si="23"/>
        <v>92.84473174910184</v>
      </c>
      <c r="AL51" s="9">
        <f t="shared" si="12"/>
        <v>0.91377519261320594</v>
      </c>
      <c r="AM51" s="9">
        <f t="shared" si="6"/>
        <v>3.004169291999137E-2</v>
      </c>
      <c r="AN51" s="9" t="e">
        <f t="shared" si="7"/>
        <v>#NUM!</v>
      </c>
      <c r="AO51" s="9">
        <f t="shared" si="24"/>
        <v>1.601895142680565E-2</v>
      </c>
      <c r="AP51" s="10">
        <f t="shared" si="13"/>
        <v>3.0921748224697412E-2</v>
      </c>
      <c r="AQ51" s="8">
        <f t="shared" si="28"/>
        <v>2.0407934270433969</v>
      </c>
      <c r="AR51" s="10">
        <f t="shared" si="29"/>
        <v>-0.48494211439980006</v>
      </c>
      <c r="AS51" s="51">
        <f t="shared" si="20"/>
        <v>0.44169290653917442</v>
      </c>
      <c r="AT51" s="8">
        <f t="shared" si="32"/>
        <v>4.590198952875113</v>
      </c>
      <c r="AU51" s="10">
        <f t="shared" si="33"/>
        <v>4.6304629464088976E-5</v>
      </c>
    </row>
    <row r="52" spans="1:47" x14ac:dyDescent="0.25">
      <c r="A52" s="147">
        <v>37346</v>
      </c>
      <c r="B52" s="168" t="s">
        <v>73</v>
      </c>
      <c r="C52" s="27">
        <v>361781</v>
      </c>
      <c r="D52" s="24">
        <v>158624.45656323482</v>
      </c>
      <c r="E52" s="24">
        <v>204063.83883680395</v>
      </c>
      <c r="F52" s="27">
        <v>121450</v>
      </c>
      <c r="G52" s="25">
        <v>64075</v>
      </c>
      <c r="H52" s="27">
        <v>150537.69437470962</v>
      </c>
      <c r="I52" s="25">
        <v>99921.460343520215</v>
      </c>
      <c r="J52" s="27">
        <v>392534.63872974255</v>
      </c>
      <c r="K52" s="25">
        <v>508943.72243755485</v>
      </c>
      <c r="L52" s="39"/>
      <c r="M52" s="40"/>
      <c r="N52" s="30">
        <v>80.677467862430362</v>
      </c>
      <c r="O52" s="31">
        <v>64.125363840476723</v>
      </c>
      <c r="P52" s="30">
        <v>76.031150941671996</v>
      </c>
      <c r="Q52" s="31">
        <v>69.254798305064284</v>
      </c>
      <c r="R52" s="36"/>
      <c r="S52" s="36"/>
      <c r="T52" s="27">
        <v>26005.186096991561</v>
      </c>
      <c r="U52" s="24">
        <v>24369.813903008439</v>
      </c>
      <c r="V52" s="24">
        <v>50375</v>
      </c>
      <c r="W52" s="8">
        <f t="shared" si="15"/>
        <v>40.41030801168268</v>
      </c>
      <c r="X52" s="9">
        <f t="shared" si="14"/>
        <v>40.095560636734575</v>
      </c>
      <c r="Y52" s="16">
        <f t="shared" si="17"/>
        <v>0.65564890810607679</v>
      </c>
      <c r="Z52" s="16">
        <f t="shared" si="16"/>
        <v>0.89445245792814099</v>
      </c>
      <c r="AA52" s="9">
        <f t="shared" si="22"/>
        <v>2.5042974898381587</v>
      </c>
      <c r="AB52" s="9">
        <f t="shared" si="21"/>
        <v>1.8238101467727086</v>
      </c>
      <c r="AC52" s="9">
        <f t="shared" si="18"/>
        <v>0.65564890810607679</v>
      </c>
      <c r="AD52" s="10">
        <f t="shared" si="19"/>
        <v>0.89445245792814099</v>
      </c>
      <c r="AE52" s="15">
        <f t="shared" si="26"/>
        <v>4.4286394339110302E-2</v>
      </c>
      <c r="AF52" s="14">
        <f t="shared" si="27"/>
        <v>0.95879298508059208</v>
      </c>
      <c r="AG52" s="15">
        <f t="shared" si="30"/>
        <v>0.78067088370872284</v>
      </c>
      <c r="AH52" s="15">
        <f t="shared" si="31"/>
        <v>3.3229041028494777</v>
      </c>
      <c r="AI52" s="8">
        <f t="shared" si="25"/>
        <v>79.483609909302118</v>
      </c>
      <c r="AJ52" s="9">
        <f>raw_data!AB65</f>
        <v>0</v>
      </c>
      <c r="AK52" s="8">
        <f t="shared" si="23"/>
        <v>91.087399634649415</v>
      </c>
      <c r="AL52" s="9" t="e">
        <f t="shared" si="12"/>
        <v>#DIV/0!</v>
      </c>
      <c r="AM52" s="9">
        <f t="shared" si="6"/>
        <v>-4.9854730376353018E-4</v>
      </c>
      <c r="AN52" s="9" t="e">
        <f t="shared" si="7"/>
        <v>#NUM!</v>
      </c>
      <c r="AO52" s="9">
        <f t="shared" si="24"/>
        <v>-1.9109065675405823E-2</v>
      </c>
      <c r="AP52" s="10"/>
      <c r="AQ52" s="8">
        <f t="shared" si="28"/>
        <v>0.59221385405550109</v>
      </c>
      <c r="AR52" s="10">
        <f t="shared" si="29"/>
        <v>0.84581030981158989</v>
      </c>
      <c r="AS52" s="51">
        <f t="shared" si="20"/>
        <v>0.43975606013082258</v>
      </c>
      <c r="AT52" s="8">
        <f t="shared" si="32"/>
        <v>4.9504178147097733</v>
      </c>
      <c r="AU52" s="10">
        <f t="shared" si="33"/>
        <v>1.0802557245607858</v>
      </c>
    </row>
    <row r="53" spans="1:47" x14ac:dyDescent="0.25">
      <c r="A53" s="147">
        <v>37437</v>
      </c>
      <c r="B53" s="168" t="s">
        <v>74</v>
      </c>
      <c r="C53" s="27">
        <v>363515</v>
      </c>
      <c r="D53" s="24">
        <v>158803.85389093033</v>
      </c>
      <c r="E53" s="24">
        <v>205600.97969385344</v>
      </c>
      <c r="F53" s="27">
        <v>121799</v>
      </c>
      <c r="G53" s="25">
        <v>64827</v>
      </c>
      <c r="H53" s="27">
        <v>151223.36051422125</v>
      </c>
      <c r="I53" s="25">
        <v>100775.37581892358</v>
      </c>
      <c r="J53" s="27">
        <v>388947.20463460759</v>
      </c>
      <c r="K53" s="25">
        <v>508423.91689620586</v>
      </c>
      <c r="L53" s="39"/>
      <c r="M53" s="40"/>
      <c r="N53" s="30">
        <v>80.542450310476909</v>
      </c>
      <c r="O53" s="31">
        <v>64.328214579406009</v>
      </c>
      <c r="P53" s="30">
        <v>76.976091577700359</v>
      </c>
      <c r="Q53" s="31">
        <v>69.80997863615282</v>
      </c>
      <c r="R53" s="36"/>
      <c r="S53" s="36"/>
      <c r="T53" s="27">
        <v>25851.177166215435</v>
      </c>
      <c r="U53" s="24">
        <v>24703.822833784565</v>
      </c>
      <c r="V53" s="24">
        <v>50555</v>
      </c>
      <c r="W53" s="8">
        <f t="shared" si="15"/>
        <v>40.829154188192959</v>
      </c>
      <c r="X53" s="9">
        <f t="shared" si="14"/>
        <v>40.438888270440401</v>
      </c>
      <c r="Y53" s="16">
        <f t="shared" si="17"/>
        <v>1.0364835041326348</v>
      </c>
      <c r="Z53" s="16">
        <f t="shared" si="16"/>
        <v>0.8562734334016886</v>
      </c>
      <c r="AA53" s="9">
        <f t="shared" si="22"/>
        <v>3.4255432005629638</v>
      </c>
      <c r="AB53" s="9">
        <f t="shared" si="21"/>
        <v>2.7014973507260676</v>
      </c>
      <c r="AC53" s="9">
        <f t="shared" si="18"/>
        <v>1.0364835041326348</v>
      </c>
      <c r="AD53" s="10">
        <f t="shared" si="19"/>
        <v>0.8562734334016886</v>
      </c>
      <c r="AE53" s="15">
        <f t="shared" si="26"/>
        <v>0.11303172457353128</v>
      </c>
      <c r="AF53" s="14">
        <f t="shared" si="27"/>
        <v>0.75044182529282466</v>
      </c>
      <c r="AG53" s="15">
        <f t="shared" si="30"/>
        <v>0.476727972384694</v>
      </c>
      <c r="AH53" s="15">
        <f t="shared" si="31"/>
        <v>3.1319681265749466</v>
      </c>
      <c r="AI53" s="8">
        <f t="shared" si="25"/>
        <v>79.868708155056268</v>
      </c>
      <c r="AJ53" s="9">
        <f>raw_data!AB66</f>
        <v>0</v>
      </c>
      <c r="AK53" s="8">
        <f t="shared" si="23"/>
        <v>90.690469216257881</v>
      </c>
      <c r="AL53" s="9" t="e">
        <f t="shared" si="12"/>
        <v>#DIV/0!</v>
      </c>
      <c r="AM53" s="9">
        <f t="shared" si="6"/>
        <v>4.8333027108196092E-3</v>
      </c>
      <c r="AN53" s="9" t="e">
        <f t="shared" si="7"/>
        <v>#NUM!</v>
      </c>
      <c r="AO53" s="9">
        <f t="shared" si="24"/>
        <v>-4.367209845428377E-3</v>
      </c>
      <c r="AP53" s="10"/>
      <c r="AQ53" s="8">
        <f t="shared" si="28"/>
        <v>0.45444387765058991</v>
      </c>
      <c r="AR53" s="10">
        <f t="shared" si="29"/>
        <v>0.85095574457092482</v>
      </c>
      <c r="AS53" s="51">
        <f t="shared" si="20"/>
        <v>0.43710067057390428</v>
      </c>
      <c r="AT53" s="8">
        <f t="shared" si="32"/>
        <v>4.7508153351222049</v>
      </c>
      <c r="AU53" s="10">
        <f t="shared" si="33"/>
        <v>1.7318383747932486</v>
      </c>
    </row>
    <row r="54" spans="1:47" x14ac:dyDescent="0.25">
      <c r="A54" s="147">
        <v>37529</v>
      </c>
      <c r="B54" s="168" t="s">
        <v>75</v>
      </c>
      <c r="C54" s="27">
        <v>366073</v>
      </c>
      <c r="D54" s="24">
        <v>159278.65154905079</v>
      </c>
      <c r="E54" s="24">
        <v>207697.8886702169</v>
      </c>
      <c r="F54" s="27">
        <v>122862</v>
      </c>
      <c r="G54" s="25">
        <v>65237</v>
      </c>
      <c r="H54" s="27">
        <v>151827.62427706781</v>
      </c>
      <c r="I54" s="25">
        <v>100815.6309842284</v>
      </c>
      <c r="J54" s="27">
        <v>389438.14158168412</v>
      </c>
      <c r="K54" s="25">
        <v>514455.56409932754</v>
      </c>
      <c r="L54" s="39"/>
      <c r="M54" s="40"/>
      <c r="N54" s="30">
        <v>80.922032854700475</v>
      </c>
      <c r="O54" s="31">
        <v>64.709211620374305</v>
      </c>
      <c r="P54" s="30">
        <v>77.714746324230589</v>
      </c>
      <c r="Q54" s="31">
        <v>69.478799675777807</v>
      </c>
      <c r="R54" s="36"/>
      <c r="S54" s="36"/>
      <c r="T54" s="27">
        <v>26642.918490322849</v>
      </c>
      <c r="U54" s="24">
        <v>26771.081509677148</v>
      </c>
      <c r="V54" s="24">
        <v>53414</v>
      </c>
      <c r="W54" s="8">
        <f t="shared" si="15"/>
        <v>40.899602412374989</v>
      </c>
      <c r="X54" s="9">
        <f t="shared" si="14"/>
        <v>40.372367054449043</v>
      </c>
      <c r="Y54" s="16">
        <f t="shared" si="17"/>
        <v>0.17254392255425799</v>
      </c>
      <c r="Z54" s="16">
        <f t="shared" si="16"/>
        <v>-0.16449813245726919</v>
      </c>
      <c r="AA54" s="9">
        <f t="shared" si="22"/>
        <v>2.3369563779324087</v>
      </c>
      <c r="AB54" s="9">
        <f t="shared" si="21"/>
        <v>2.0755697313854737</v>
      </c>
      <c r="AC54" s="9">
        <f t="shared" si="18"/>
        <v>0.17254392255425799</v>
      </c>
      <c r="AD54" s="10">
        <f t="shared" si="19"/>
        <v>-0.16449813245726919</v>
      </c>
      <c r="AE54" s="15">
        <f t="shared" si="26"/>
        <v>0.29853764519280901</v>
      </c>
      <c r="AF54" s="14">
        <f t="shared" si="27"/>
        <v>1.0147266927392096</v>
      </c>
      <c r="AG54" s="15">
        <f t="shared" si="30"/>
        <v>0.15666052518241713</v>
      </c>
      <c r="AH54" s="15">
        <f t="shared" si="31"/>
        <v>3.5261176520625881</v>
      </c>
      <c r="AI54" s="8">
        <f t="shared" si="25"/>
        <v>79.964886369776337</v>
      </c>
      <c r="AJ54" s="9">
        <f>raw_data!AB67</f>
        <v>0</v>
      </c>
      <c r="AK54" s="8">
        <f t="shared" si="23"/>
        <v>89.402337345229284</v>
      </c>
      <c r="AL54" s="9" t="e">
        <f t="shared" si="12"/>
        <v>#DIV/0!</v>
      </c>
      <c r="AM54" s="9">
        <f t="shared" si="6"/>
        <v>1.2034794889572709E-3</v>
      </c>
      <c r="AN54" s="9" t="e">
        <f t="shared" si="7"/>
        <v>#NUM!</v>
      </c>
      <c r="AO54" s="9">
        <f t="shared" si="24"/>
        <v>-1.4305444654980626E-2</v>
      </c>
      <c r="AP54" s="10"/>
      <c r="AQ54" s="8">
        <f t="shared" si="28"/>
        <v>0.39878739484713321</v>
      </c>
      <c r="AR54" s="10">
        <f t="shared" si="29"/>
        <v>3.9937461971462085E-2</v>
      </c>
      <c r="AS54" s="51">
        <f t="shared" ref="AS54:AS85" si="34">J52/(J52+K52)</f>
        <v>0.43543434389424629</v>
      </c>
      <c r="AT54" s="8">
        <f t="shared" si="32"/>
        <v>3.4862385535966212</v>
      </c>
      <c r="AU54" s="10">
        <f t="shared" si="33"/>
        <v>1.2517614019541767</v>
      </c>
    </row>
    <row r="55" spans="1:47" x14ac:dyDescent="0.25">
      <c r="A55" s="147">
        <v>37621</v>
      </c>
      <c r="B55" s="168" t="s">
        <v>76</v>
      </c>
      <c r="C55" s="27">
        <v>368947</v>
      </c>
      <c r="D55" s="24">
        <v>160761.80413427885</v>
      </c>
      <c r="E55" s="24">
        <v>209040.13322325933</v>
      </c>
      <c r="F55" s="27">
        <v>124350</v>
      </c>
      <c r="G55" s="25">
        <v>66127</v>
      </c>
      <c r="H55" s="27">
        <v>153282.39047344655</v>
      </c>
      <c r="I55" s="25">
        <v>101528.39883928683</v>
      </c>
      <c r="J55" s="27">
        <v>388021.55801697948</v>
      </c>
      <c r="K55" s="25">
        <v>517247.79220812104</v>
      </c>
      <c r="L55" s="39"/>
      <c r="M55" s="40"/>
      <c r="N55" s="30">
        <v>81.12477866238747</v>
      </c>
      <c r="O55" s="31">
        <v>65.131530444673857</v>
      </c>
      <c r="P55" s="30">
        <v>78.443384409064691</v>
      </c>
      <c r="Q55" s="31">
        <v>70.078409222760783</v>
      </c>
      <c r="R55" s="36">
        <v>77.295551746879255</v>
      </c>
      <c r="S55" s="36">
        <v>69.65755341602636</v>
      </c>
      <c r="T55" s="27">
        <v>26818.830651374024</v>
      </c>
      <c r="U55" s="24">
        <v>29644.169348625976</v>
      </c>
      <c r="V55" s="24">
        <v>56463</v>
      </c>
      <c r="W55" s="8">
        <f t="shared" si="15"/>
        <v>41.431152680244651</v>
      </c>
      <c r="X55" s="9">
        <f t="shared" si="14"/>
        <v>40.413924693785731</v>
      </c>
      <c r="Y55" s="16">
        <f t="shared" si="17"/>
        <v>1.2996465405952895</v>
      </c>
      <c r="Z55" s="16">
        <f t="shared" si="16"/>
        <v>0.1029358503568556</v>
      </c>
      <c r="AA55" s="9">
        <f t="shared" si="22"/>
        <v>3.19841058462631</v>
      </c>
      <c r="AB55" s="9">
        <f t="shared" si="21"/>
        <v>1.6955677611777631</v>
      </c>
      <c r="AC55" s="9">
        <f t="shared" si="18"/>
        <v>1.2996465405952895</v>
      </c>
      <c r="AD55" s="10">
        <f t="shared" si="19"/>
        <v>0.1029358503568556</v>
      </c>
      <c r="AE55" s="15">
        <f t="shared" si="26"/>
        <v>0.9268598245188997</v>
      </c>
      <c r="AF55" s="14">
        <f t="shared" si="27"/>
        <v>0.64416929770700904</v>
      </c>
      <c r="AG55" s="15">
        <f t="shared" si="30"/>
        <v>1.3827155886243503</v>
      </c>
      <c r="AH55" s="15">
        <f t="shared" si="31"/>
        <v>3.3681308008196353</v>
      </c>
      <c r="AI55" s="8">
        <f t="shared" si="25"/>
        <v>80.285618671119181</v>
      </c>
      <c r="AJ55" s="9">
        <f>raw_data!AB68</f>
        <v>0</v>
      </c>
      <c r="AK55" s="8">
        <f t="shared" si="23"/>
        <v>89.336289797642536</v>
      </c>
      <c r="AL55" s="9">
        <f t="shared" si="12"/>
        <v>0.90118450339981859</v>
      </c>
      <c r="AM55" s="9">
        <f t="shared" si="6"/>
        <v>4.0028919662065121E-3</v>
      </c>
      <c r="AN55" s="9" t="e">
        <f t="shared" si="7"/>
        <v>#NUM!</v>
      </c>
      <c r="AO55" s="9">
        <f t="shared" si="24"/>
        <v>-7.3904059406348921E-4</v>
      </c>
      <c r="AP55" s="10">
        <f t="shared" si="13"/>
        <v>-1.3874568366299772E-2</v>
      </c>
      <c r="AQ55" s="8">
        <f t="shared" si="28"/>
        <v>0.95360830543480546</v>
      </c>
      <c r="AR55" s="10">
        <f t="shared" si="29"/>
        <v>0.70451379643117207</v>
      </c>
      <c r="AS55" s="51">
        <f t="shared" si="34"/>
        <v>0.43342959819244881</v>
      </c>
      <c r="AT55" s="8">
        <f t="shared" si="32"/>
        <v>2.3990534319880297</v>
      </c>
      <c r="AU55" s="10">
        <f t="shared" si="33"/>
        <v>2.4412173127851489</v>
      </c>
    </row>
    <row r="56" spans="1:47" x14ac:dyDescent="0.25">
      <c r="A56" s="147">
        <v>37711</v>
      </c>
      <c r="B56" s="168" t="s">
        <v>77</v>
      </c>
      <c r="C56" s="27">
        <v>371803</v>
      </c>
      <c r="D56" s="24">
        <v>162544.27177817977</v>
      </c>
      <c r="E56" s="24">
        <v>210117.18834229113</v>
      </c>
      <c r="F56" s="27">
        <v>125916</v>
      </c>
      <c r="G56" s="25">
        <v>66133</v>
      </c>
      <c r="H56" s="27">
        <v>154978.89430074653</v>
      </c>
      <c r="I56" s="25">
        <v>101548.49051369402</v>
      </c>
      <c r="J56" s="27">
        <v>385699.2016414901</v>
      </c>
      <c r="K56" s="25">
        <v>518857.49112669803</v>
      </c>
      <c r="L56" s="39"/>
      <c r="M56" s="40"/>
      <c r="N56" s="30">
        <v>81.247192121303883</v>
      </c>
      <c r="O56" s="31">
        <v>65.124552482719409</v>
      </c>
      <c r="P56" s="30">
        <v>79.35253490570247</v>
      </c>
      <c r="Q56" s="31">
        <v>70.433552422618646</v>
      </c>
      <c r="R56" s="36"/>
      <c r="S56" s="36"/>
      <c r="T56" s="27">
        <v>25960.463250273173</v>
      </c>
      <c r="U56" s="24">
        <v>29731.536749726827</v>
      </c>
      <c r="V56" s="24">
        <v>55692</v>
      </c>
      <c r="W56" s="8">
        <f t="shared" si="15"/>
        <v>42.142755568694625</v>
      </c>
      <c r="X56" s="9">
        <f t="shared" si="14"/>
        <v>40.496126958873056</v>
      </c>
      <c r="Y56" s="16">
        <f t="shared" si="17"/>
        <v>1.7175551304158709</v>
      </c>
      <c r="Z56" s="16">
        <f t="shared" si="16"/>
        <v>0.20340084688672544</v>
      </c>
      <c r="AA56" s="9">
        <f t="shared" si="22"/>
        <v>4.2871426679328639</v>
      </c>
      <c r="AB56" s="9">
        <f t="shared" si="21"/>
        <v>0.99902910890212748</v>
      </c>
      <c r="AC56" s="9">
        <f t="shared" si="18"/>
        <v>1.7175551304158709</v>
      </c>
      <c r="AD56" s="10">
        <f t="shared" si="19"/>
        <v>0.20340084688672544</v>
      </c>
      <c r="AE56" s="15">
        <f t="shared" si="26"/>
        <v>1.1026614325921003</v>
      </c>
      <c r="AF56" s="14">
        <f t="shared" si="27"/>
        <v>0.51391562743550168</v>
      </c>
      <c r="AG56" s="15">
        <f t="shared" si="30"/>
        <v>2.4410906268773402</v>
      </c>
      <c r="AH56" s="15">
        <f t="shared" si="31"/>
        <v>2.9232534431745449</v>
      </c>
      <c r="AI56" s="8">
        <f t="shared" si="25"/>
        <v>80.156065437297812</v>
      </c>
      <c r="AJ56" s="9">
        <f>raw_data!AB69</f>
        <v>0</v>
      </c>
      <c r="AK56" s="8">
        <f t="shared" si="23"/>
        <v>88.760305523090622</v>
      </c>
      <c r="AL56" s="9" t="e">
        <f t="shared" si="12"/>
        <v>#DIV/0!</v>
      </c>
      <c r="AM56" s="9">
        <f t="shared" si="6"/>
        <v>-1.6149576426904844E-3</v>
      </c>
      <c r="AN56" s="9" t="e">
        <f t="shared" si="7"/>
        <v>#NUM!</v>
      </c>
      <c r="AO56" s="9">
        <f t="shared" si="24"/>
        <v>-6.4682458605362925E-3</v>
      </c>
      <c r="AP56" s="10"/>
      <c r="AQ56" s="8">
        <f t="shared" si="28"/>
        <v>1.1007032276536322</v>
      </c>
      <c r="AR56" s="10">
        <f t="shared" si="29"/>
        <v>1.9787258448467071E-2</v>
      </c>
      <c r="AS56" s="51">
        <f t="shared" si="34"/>
        <v>0.43084506411987195</v>
      </c>
      <c r="AT56" s="8">
        <f t="shared" si="32"/>
        <v>2.9075428055861607</v>
      </c>
      <c r="AU56" s="10">
        <f t="shared" si="33"/>
        <v>1.615194261422026</v>
      </c>
    </row>
    <row r="57" spans="1:47" x14ac:dyDescent="0.25">
      <c r="A57" s="147">
        <v>37802</v>
      </c>
      <c r="B57" s="168" t="s">
        <v>78</v>
      </c>
      <c r="C57" s="27">
        <v>375400</v>
      </c>
      <c r="D57" s="24">
        <v>163540.39106186281</v>
      </c>
      <c r="E57" s="24">
        <v>212806.15763047451</v>
      </c>
      <c r="F57" s="27">
        <v>128229</v>
      </c>
      <c r="G57" s="25">
        <v>66559</v>
      </c>
      <c r="H57" s="27">
        <v>157822.9467545026</v>
      </c>
      <c r="I57" s="25">
        <v>102143.82030006322</v>
      </c>
      <c r="J57" s="27">
        <v>385764.47295834572</v>
      </c>
      <c r="K57" s="25">
        <v>521444.11114316824</v>
      </c>
      <c r="L57" s="39"/>
      <c r="M57" s="40"/>
      <c r="N57" s="30">
        <v>81.248641364847472</v>
      </c>
      <c r="O57" s="31">
        <v>65.162042896450004</v>
      </c>
      <c r="P57" s="30">
        <v>78.960921617921613</v>
      </c>
      <c r="Q57" s="31">
        <v>71.274723292254677</v>
      </c>
      <c r="R57" s="36"/>
      <c r="S57" s="36"/>
      <c r="T57" s="27">
        <v>24358.745890314247</v>
      </c>
      <c r="U57" s="24">
        <v>28933.254109685753</v>
      </c>
      <c r="V57" s="24">
        <v>53292</v>
      </c>
      <c r="W57" s="8">
        <f t="shared" si="15"/>
        <v>42.39384456730977</v>
      </c>
      <c r="X57" s="9">
        <f t="shared" si="14"/>
        <v>40.810923564547885</v>
      </c>
      <c r="Y57" s="16">
        <f t="shared" si="17"/>
        <v>0.59580583952527633</v>
      </c>
      <c r="Z57" s="16">
        <f t="shared" si="16"/>
        <v>0.77734990804065873</v>
      </c>
      <c r="AA57" s="9">
        <f t="shared" si="22"/>
        <v>3.8322870268257647</v>
      </c>
      <c r="AB57" s="9">
        <f t="shared" si="21"/>
        <v>0.91999387228316465</v>
      </c>
      <c r="AC57" s="9">
        <f t="shared" si="18"/>
        <v>0.59580583952527633</v>
      </c>
      <c r="AD57" s="10">
        <f t="shared" si="19"/>
        <v>0.77734990804065873</v>
      </c>
      <c r="AE57" s="15">
        <f t="shared" si="26"/>
        <v>0.61095935854726946</v>
      </c>
      <c r="AF57" s="14">
        <f t="shared" si="27"/>
        <v>1.2716278485878973</v>
      </c>
      <c r="AG57" s="15">
        <f t="shared" si="30"/>
        <v>2.9390182608510784</v>
      </c>
      <c r="AH57" s="15">
        <f t="shared" si="31"/>
        <v>3.4444394664696176</v>
      </c>
      <c r="AI57" s="8">
        <f t="shared" si="25"/>
        <v>80.200778501439174</v>
      </c>
      <c r="AJ57" s="9">
        <f>raw_data!AB70</f>
        <v>0</v>
      </c>
      <c r="AK57" s="8">
        <f t="shared" si="23"/>
        <v>90.265819891440557</v>
      </c>
      <c r="AL57" s="9" t="e">
        <f t="shared" si="12"/>
        <v>#DIV/0!</v>
      </c>
      <c r="AM57" s="9">
        <f t="shared" si="6"/>
        <v>5.5766955998759471E-4</v>
      </c>
      <c r="AN57" s="9" t="e">
        <f t="shared" si="7"/>
        <v>#NUM!</v>
      </c>
      <c r="AO57" s="9">
        <f t="shared" si="24"/>
        <v>1.6819331323083553E-2</v>
      </c>
      <c r="AP57" s="10"/>
      <c r="AQ57" s="8">
        <f t="shared" si="28"/>
        <v>1.8184872688784992</v>
      </c>
      <c r="AR57" s="10">
        <f t="shared" si="29"/>
        <v>0.58453996532996655</v>
      </c>
      <c r="AS57" s="51">
        <f t="shared" si="34"/>
        <v>0.42862553329624564</v>
      </c>
      <c r="AT57" s="8">
        <f t="shared" si="32"/>
        <v>4.27158619681407</v>
      </c>
      <c r="AU57" s="10">
        <f t="shared" si="33"/>
        <v>1.3487784821810678</v>
      </c>
    </row>
    <row r="58" spans="1:47" x14ac:dyDescent="0.25">
      <c r="A58" s="147">
        <v>37894</v>
      </c>
      <c r="B58" s="168" t="s">
        <v>79</v>
      </c>
      <c r="C58" s="27">
        <v>379653</v>
      </c>
      <c r="D58" s="24">
        <v>165570.6980935527</v>
      </c>
      <c r="E58" s="24">
        <v>215024.69931061091</v>
      </c>
      <c r="F58" s="27">
        <v>130210</v>
      </c>
      <c r="G58" s="25">
        <v>67385</v>
      </c>
      <c r="H58" s="27">
        <v>159235.09078260278</v>
      </c>
      <c r="I58" s="25">
        <v>102803.55311250164</v>
      </c>
      <c r="J58" s="27">
        <v>385534.41040955641</v>
      </c>
      <c r="K58" s="25">
        <v>522772.14960541355</v>
      </c>
      <c r="L58" s="39"/>
      <c r="M58" s="40"/>
      <c r="N58" s="30">
        <v>81.772176823618878</v>
      </c>
      <c r="O58" s="31">
        <v>65.54734535902486</v>
      </c>
      <c r="P58" s="30">
        <v>79.474811373718538</v>
      </c>
      <c r="Q58" s="31">
        <v>71.197867264007499</v>
      </c>
      <c r="R58" s="36"/>
      <c r="S58" s="36"/>
      <c r="T58" s="27">
        <v>24765.651905481551</v>
      </c>
      <c r="U58" s="24">
        <v>29127.348094518449</v>
      </c>
      <c r="V58" s="24">
        <v>53893</v>
      </c>
      <c r="W58" s="8">
        <f t="shared" si="15"/>
        <v>42.945764015633671</v>
      </c>
      <c r="X58" s="9">
        <f t="shared" si="14"/>
        <v>41.131628659428536</v>
      </c>
      <c r="Y58" s="16">
        <f t="shared" si="17"/>
        <v>1.3018858137473277</v>
      </c>
      <c r="Z58" s="16">
        <f t="shared" si="16"/>
        <v>0.78583150507096633</v>
      </c>
      <c r="AA58" s="9">
        <f t="shared" si="22"/>
        <v>5.0028887386924126</v>
      </c>
      <c r="AB58" s="9">
        <f t="shared" si="21"/>
        <v>1.8806467402703975</v>
      </c>
      <c r="AC58" s="9">
        <f t="shared" si="18"/>
        <v>1.3018858137473277</v>
      </c>
      <c r="AD58" s="10">
        <f t="shared" si="19"/>
        <v>0.78583150507096633</v>
      </c>
      <c r="AE58" s="15">
        <f t="shared" si="26"/>
        <v>1.2338282453594474</v>
      </c>
      <c r="AF58" s="14">
        <f t="shared" si="27"/>
        <v>1.037120876159392</v>
      </c>
      <c r="AG58" s="15">
        <f t="shared" si="30"/>
        <v>3.8743088610177168</v>
      </c>
      <c r="AH58" s="15">
        <f t="shared" si="31"/>
        <v>3.4668336498898</v>
      </c>
      <c r="AI58" s="8">
        <f t="shared" si="25"/>
        <v>80.158493885284855</v>
      </c>
      <c r="AJ58" s="9">
        <f>raw_data!AB71</f>
        <v>0</v>
      </c>
      <c r="AK58" s="8">
        <f t="shared" si="23"/>
        <v>89.585449821591979</v>
      </c>
      <c r="AL58" s="9" t="e">
        <f t="shared" si="12"/>
        <v>#DIV/0!</v>
      </c>
      <c r="AM58" s="9">
        <f t="shared" si="6"/>
        <v>-5.2737352203013899E-4</v>
      </c>
      <c r="AN58" s="9" t="e">
        <f t="shared" si="7"/>
        <v>#NUM!</v>
      </c>
      <c r="AO58" s="9">
        <f t="shared" si="24"/>
        <v>-7.5659550972844158E-3</v>
      </c>
      <c r="AP58" s="10"/>
      <c r="AQ58" s="8">
        <f t="shared" si="28"/>
        <v>0.89078540751952318</v>
      </c>
      <c r="AR58" s="10">
        <f t="shared" si="29"/>
        <v>0.6438092669602824</v>
      </c>
      <c r="AS58" s="51">
        <f t="shared" si="34"/>
        <v>0.42639582983035168</v>
      </c>
      <c r="AT58" s="8">
        <f t="shared" si="32"/>
        <v>4.76358420948646</v>
      </c>
      <c r="AU58" s="10">
        <f t="shared" si="33"/>
        <v>1.9526502871698881</v>
      </c>
    </row>
    <row r="59" spans="1:47" x14ac:dyDescent="0.25">
      <c r="A59" s="147">
        <v>37986</v>
      </c>
      <c r="B59" s="168" t="s">
        <v>80</v>
      </c>
      <c r="C59" s="27">
        <v>382956</v>
      </c>
      <c r="D59" s="24">
        <v>167635.08259669185</v>
      </c>
      <c r="E59" s="24">
        <v>216245.7782092331</v>
      </c>
      <c r="F59" s="27">
        <v>131351</v>
      </c>
      <c r="G59" s="25">
        <v>67966</v>
      </c>
      <c r="H59" s="27">
        <v>161154.21875708137</v>
      </c>
      <c r="I59" s="25">
        <v>102870.99056937614</v>
      </c>
      <c r="J59" s="27">
        <v>382545.37577810755</v>
      </c>
      <c r="K59" s="25">
        <v>521369.47385729069</v>
      </c>
      <c r="L59" s="39"/>
      <c r="M59" s="40"/>
      <c r="N59" s="30">
        <v>81.506398661517039</v>
      </c>
      <c r="O59" s="31">
        <v>66.069160629073338</v>
      </c>
      <c r="P59" s="30">
        <v>79.745240631771011</v>
      </c>
      <c r="Q59" s="31">
        <v>71.49133790275269</v>
      </c>
      <c r="R59" s="36">
        <v>79.385952752090247</v>
      </c>
      <c r="S59" s="36">
        <v>71.103300362983106</v>
      </c>
      <c r="T59" s="27">
        <v>25166.585091224875</v>
      </c>
      <c r="U59" s="24">
        <v>30025.414908775125</v>
      </c>
      <c r="V59" s="24">
        <v>55192</v>
      </c>
      <c r="W59" s="8">
        <f t="shared" si="15"/>
        <v>43.820966926006513</v>
      </c>
      <c r="X59" s="9">
        <f t="shared" si="14"/>
        <v>41.47649393612636</v>
      </c>
      <c r="Y59" s="16">
        <f t="shared" si="17"/>
        <v>2.0379260456380166</v>
      </c>
      <c r="Z59" s="16">
        <f t="shared" si="16"/>
        <v>0.83844303748175086</v>
      </c>
      <c r="AA59" s="9">
        <f t="shared" si="22"/>
        <v>5.768157753673564</v>
      </c>
      <c r="AB59" s="9">
        <f t="shared" si="21"/>
        <v>2.6292156735374217</v>
      </c>
      <c r="AC59" s="9">
        <f t="shared" si="18"/>
        <v>2.0379260456380166</v>
      </c>
      <c r="AD59" s="10">
        <f t="shared" si="19"/>
        <v>0.83844303748175086</v>
      </c>
      <c r="AE59" s="15">
        <f t="shared" si="26"/>
        <v>1.2391207096955625</v>
      </c>
      <c r="AF59" s="14">
        <f t="shared" si="27"/>
        <v>0.56627208456756506</v>
      </c>
      <c r="AG59" s="15">
        <f t="shared" si="30"/>
        <v>4.1865697461943796</v>
      </c>
      <c r="AH59" s="15">
        <f t="shared" si="31"/>
        <v>3.3889364367503561</v>
      </c>
      <c r="AI59" s="8">
        <f t="shared" si="25"/>
        <v>81.060090635887292</v>
      </c>
      <c r="AJ59" s="9">
        <f>raw_data!AB72</f>
        <v>0</v>
      </c>
      <c r="AK59" s="8">
        <f t="shared" si="23"/>
        <v>89.649661015970509</v>
      </c>
      <c r="AL59" s="9">
        <f t="shared" si="12"/>
        <v>0.8956660202218325</v>
      </c>
      <c r="AM59" s="9">
        <f t="shared" si="6"/>
        <v>1.1184891029047073E-2</v>
      </c>
      <c r="AN59" s="9" t="e">
        <f t="shared" si="7"/>
        <v>#NUM!</v>
      </c>
      <c r="AO59" s="9">
        <f t="shared" si="24"/>
        <v>7.1650244001286723E-4</v>
      </c>
      <c r="AP59" s="10">
        <f t="shared" si="13"/>
        <v>-6.1424146929507373E-3</v>
      </c>
      <c r="AQ59" s="8">
        <f t="shared" si="28"/>
        <v>1.1980118378289717</v>
      </c>
      <c r="AR59" s="10">
        <f t="shared" si="29"/>
        <v>6.5576865356398173E-2</v>
      </c>
      <c r="AS59" s="51">
        <f t="shared" si="34"/>
        <v>0.42522136553679241</v>
      </c>
      <c r="AT59" s="8">
        <f t="shared" si="32"/>
        <v>5.0079877418806262</v>
      </c>
      <c r="AU59" s="10">
        <f t="shared" si="33"/>
        <v>1.3137133560951142</v>
      </c>
    </row>
    <row r="60" spans="1:47" x14ac:dyDescent="0.25">
      <c r="A60" s="147">
        <v>38077</v>
      </c>
      <c r="B60" s="168" t="s">
        <v>81</v>
      </c>
      <c r="C60" s="27">
        <v>384454</v>
      </c>
      <c r="D60" s="24">
        <v>167586.96521823516</v>
      </c>
      <c r="E60" s="24">
        <v>217774.0868279369</v>
      </c>
      <c r="F60" s="27">
        <v>132840</v>
      </c>
      <c r="G60" s="25">
        <v>68638</v>
      </c>
      <c r="H60" s="27">
        <v>161481.90050996491</v>
      </c>
      <c r="I60" s="25">
        <v>103455.99278793774</v>
      </c>
      <c r="J60" s="27">
        <v>381829.02430989116</v>
      </c>
      <c r="K60" s="25">
        <v>531300.00460782077</v>
      </c>
      <c r="L60" s="39"/>
      <c r="M60" s="40"/>
      <c r="N60" s="30">
        <v>82.263089287707857</v>
      </c>
      <c r="O60" s="31">
        <v>66.345117523247737</v>
      </c>
      <c r="P60" s="30">
        <v>80.203731731144629</v>
      </c>
      <c r="Q60" s="31">
        <v>71.692643635492132</v>
      </c>
      <c r="R60" s="36"/>
      <c r="S60" s="36"/>
      <c r="T60" s="27">
        <v>25679.725129259776</v>
      </c>
      <c r="U60" s="24">
        <v>31249.274870740228</v>
      </c>
      <c r="V60" s="24">
        <v>56929</v>
      </c>
      <c r="W60" s="8">
        <f t="shared" si="15"/>
        <v>43.890577862991925</v>
      </c>
      <c r="X60" s="9">
        <f t="shared" si="14"/>
        <v>40.988911149866617</v>
      </c>
      <c r="Y60" s="16">
        <f t="shared" si="17"/>
        <v>0.15885303741232093</v>
      </c>
      <c r="Z60" s="16">
        <f t="shared" si="16"/>
        <v>-1.1755641328088595</v>
      </c>
      <c r="AA60" s="9">
        <f t="shared" si="22"/>
        <v>4.1473849317904099</v>
      </c>
      <c r="AB60" s="9">
        <f t="shared" si="21"/>
        <v>1.2168674586930717</v>
      </c>
      <c r="AC60" s="9">
        <f t="shared" si="18"/>
        <v>0.15885303741232093</v>
      </c>
      <c r="AD60" s="10">
        <f t="shared" si="19"/>
        <v>-1.1755641328088595</v>
      </c>
      <c r="AE60" s="15">
        <f t="shared" si="26"/>
        <v>-2.8707764958113557E-2</v>
      </c>
      <c r="AF60" s="14">
        <f t="shared" si="27"/>
        <v>0.70426036161084227</v>
      </c>
      <c r="AG60" s="15">
        <f t="shared" si="30"/>
        <v>3.0552005486441658</v>
      </c>
      <c r="AH60" s="15">
        <f t="shared" si="31"/>
        <v>3.5792811709256966</v>
      </c>
      <c r="AI60" s="8">
        <f t="shared" si="25"/>
        <v>80.649922216282903</v>
      </c>
      <c r="AJ60" s="9">
        <f>raw_data!AB73</f>
        <v>146.11299285294203</v>
      </c>
      <c r="AK60" s="8">
        <f t="shared" si="23"/>
        <v>89.388164475709203</v>
      </c>
      <c r="AL60" s="9" t="e">
        <f t="shared" si="12"/>
        <v>#DIV/0!</v>
      </c>
      <c r="AM60" s="9">
        <f t="shared" si="6"/>
        <v>-5.072899222333227E-3</v>
      </c>
      <c r="AN60" s="9" t="e">
        <f t="shared" si="7"/>
        <v>#NUM!</v>
      </c>
      <c r="AO60" s="9">
        <f t="shared" si="24"/>
        <v>-2.9211338496706318E-3</v>
      </c>
      <c r="AP60" s="10"/>
      <c r="AQ60" s="8">
        <f t="shared" si="28"/>
        <v>0.20312782480669256</v>
      </c>
      <c r="AR60" s="10">
        <f t="shared" si="29"/>
        <v>0.56706474031109622</v>
      </c>
      <c r="AS60" s="51">
        <f t="shared" si="34"/>
        <v>0.42445406361834753</v>
      </c>
      <c r="AT60" s="8">
        <f t="shared" si="32"/>
        <v>4.1104123390336866</v>
      </c>
      <c r="AU60" s="10">
        <f t="shared" si="33"/>
        <v>1.8609908379577433</v>
      </c>
    </row>
    <row r="61" spans="1:47" x14ac:dyDescent="0.25">
      <c r="A61" s="147">
        <v>38168</v>
      </c>
      <c r="B61" s="168" t="s">
        <v>82</v>
      </c>
      <c r="C61" s="27">
        <v>385848</v>
      </c>
      <c r="D61" s="24">
        <v>168185.30485488445</v>
      </c>
      <c r="E61" s="24">
        <v>218626.60501267677</v>
      </c>
      <c r="F61" s="27">
        <v>134954</v>
      </c>
      <c r="G61" s="25">
        <v>69299</v>
      </c>
      <c r="H61" s="27">
        <v>164117.36338377427</v>
      </c>
      <c r="I61" s="25">
        <v>104276.77116601489</v>
      </c>
      <c r="J61" s="27">
        <v>380099.08010374528</v>
      </c>
      <c r="K61" s="25">
        <v>529730.45464991487</v>
      </c>
      <c r="L61" s="39"/>
      <c r="M61" s="40"/>
      <c r="N61" s="30">
        <v>82.230177976002295</v>
      </c>
      <c r="O61" s="31">
        <v>66.456794955486131</v>
      </c>
      <c r="P61" s="30">
        <v>81.035617301758492</v>
      </c>
      <c r="Q61" s="31">
        <v>72.789402731096089</v>
      </c>
      <c r="R61" s="36"/>
      <c r="S61" s="36"/>
      <c r="T61" s="27">
        <v>24366.435468950367</v>
      </c>
      <c r="U61" s="24">
        <v>31368.564531049633</v>
      </c>
      <c r="V61" s="24">
        <v>55735</v>
      </c>
      <c r="W61" s="8">
        <f t="shared" si="15"/>
        <v>44.247753719630026</v>
      </c>
      <c r="X61" s="9">
        <f t="shared" si="14"/>
        <v>41.271292426855354</v>
      </c>
      <c r="Y61" s="16">
        <f t="shared" si="17"/>
        <v>0.81378709059847232</v>
      </c>
      <c r="Z61" s="16">
        <f t="shared" si="16"/>
        <v>0.68892114737146848</v>
      </c>
      <c r="AA61" s="9">
        <f t="shared" si="22"/>
        <v>4.3730621066385256</v>
      </c>
      <c r="AB61" s="9">
        <f t="shared" si="21"/>
        <v>1.1280530360439744</v>
      </c>
      <c r="AC61" s="9">
        <f t="shared" si="18"/>
        <v>0.81378709059847232</v>
      </c>
      <c r="AD61" s="10">
        <f t="shared" si="19"/>
        <v>0.68892114737146848</v>
      </c>
      <c r="AE61" s="15">
        <f t="shared" si="26"/>
        <v>0.35639647660818952</v>
      </c>
      <c r="AF61" s="14">
        <f t="shared" si="27"/>
        <v>0.39070482020537867</v>
      </c>
      <c r="AG61" s="15">
        <f t="shared" si="30"/>
        <v>2.8006376667050858</v>
      </c>
      <c r="AH61" s="15">
        <f t="shared" si="31"/>
        <v>2.698358142543178</v>
      </c>
      <c r="AI61" s="8">
        <f t="shared" si="25"/>
        <v>80.818011819067934</v>
      </c>
      <c r="AJ61" s="9">
        <f>raw_data!AB74</f>
        <v>149.71509892912698</v>
      </c>
      <c r="AK61" s="8">
        <f t="shared" si="23"/>
        <v>89.823962789158074</v>
      </c>
      <c r="AL61" s="9" t="e">
        <f t="shared" si="12"/>
        <v>#DIV/0!</v>
      </c>
      <c r="AM61" s="9">
        <f t="shared" si="6"/>
        <v>2.0820191266928134E-3</v>
      </c>
      <c r="AN61" s="9">
        <f t="shared" si="7"/>
        <v>2.4353901555300261E-2</v>
      </c>
      <c r="AO61" s="9">
        <f t="shared" si="24"/>
        <v>4.863500915008423E-3</v>
      </c>
      <c r="AP61" s="10"/>
      <c r="AQ61" s="8">
        <f t="shared" si="28"/>
        <v>1.6188737035195189</v>
      </c>
      <c r="AR61" s="10">
        <f t="shared" si="29"/>
        <v>0.79022936359258722</v>
      </c>
      <c r="AS61" s="51">
        <f t="shared" si="34"/>
        <v>0.42320952679603668</v>
      </c>
      <c r="AT61" s="8">
        <f t="shared" si="32"/>
        <v>3.9107987736747063</v>
      </c>
      <c r="AU61" s="10">
        <f t="shared" si="33"/>
        <v>2.066680236220364</v>
      </c>
    </row>
    <row r="62" spans="1:47" x14ac:dyDescent="0.25">
      <c r="A62" s="147">
        <v>38260</v>
      </c>
      <c r="B62" s="168" t="s">
        <v>83</v>
      </c>
      <c r="C62" s="27">
        <v>386764</v>
      </c>
      <c r="D62" s="24">
        <v>169122.75526349281</v>
      </c>
      <c r="E62" s="24">
        <v>218568.24797216224</v>
      </c>
      <c r="F62" s="27">
        <v>136170</v>
      </c>
      <c r="G62" s="25">
        <v>70248</v>
      </c>
      <c r="H62" s="27">
        <v>163665.25512822875</v>
      </c>
      <c r="I62" s="25">
        <v>105081.66029493148</v>
      </c>
      <c r="J62" s="27">
        <v>381019.31916434399</v>
      </c>
      <c r="K62" s="25">
        <v>530914.9103156958</v>
      </c>
      <c r="L62" s="39"/>
      <c r="M62" s="40"/>
      <c r="N62" s="30">
        <v>83.200310226696118</v>
      </c>
      <c r="O62" s="31">
        <v>66.850866081517708</v>
      </c>
      <c r="P62" s="30">
        <v>82.101311431255326</v>
      </c>
      <c r="Q62" s="31">
        <v>72.813870027575902</v>
      </c>
      <c r="R62" s="36"/>
      <c r="S62" s="36"/>
      <c r="T62" s="27">
        <v>24413.258883437087</v>
      </c>
      <c r="U62" s="24">
        <v>32293.741116562913</v>
      </c>
      <c r="V62" s="24">
        <v>56707</v>
      </c>
      <c r="W62" s="8">
        <f t="shared" si="15"/>
        <v>44.386923905699796</v>
      </c>
      <c r="X62" s="9">
        <f t="shared" si="14"/>
        <v>41.168225590461546</v>
      </c>
      <c r="Y62" s="16">
        <f t="shared" si="17"/>
        <v>0.31452486142371505</v>
      </c>
      <c r="Z62" s="16">
        <f t="shared" si="16"/>
        <v>-0.24973009162839732</v>
      </c>
      <c r="AA62" s="9">
        <f t="shared" si="22"/>
        <v>3.3557672638947489</v>
      </c>
      <c r="AB62" s="9">
        <f t="shared" si="21"/>
        <v>8.8975156651427412E-2</v>
      </c>
      <c r="AC62" s="9">
        <f t="shared" si="18"/>
        <v>0.31452486142371505</v>
      </c>
      <c r="AD62" s="10">
        <f t="shared" si="19"/>
        <v>-0.24973009162839732</v>
      </c>
      <c r="AE62" s="15">
        <f t="shared" si="26"/>
        <v>0.55584371266892418</v>
      </c>
      <c r="AF62" s="14">
        <f t="shared" si="27"/>
        <v>-2.6696124376890396E-2</v>
      </c>
      <c r="AG62" s="15">
        <f t="shared" si="30"/>
        <v>2.1226531340145627</v>
      </c>
      <c r="AH62" s="15">
        <f t="shared" si="31"/>
        <v>1.6345411420068956</v>
      </c>
      <c r="AI62" s="8">
        <f t="shared" si="25"/>
        <v>80.349299058343618</v>
      </c>
      <c r="AJ62" s="9">
        <f>raw_data!AB75</f>
        <v>152.88397103668697</v>
      </c>
      <c r="AK62" s="8">
        <f t="shared" si="23"/>
        <v>88.687828194491217</v>
      </c>
      <c r="AL62" s="9" t="e">
        <f t="shared" si="12"/>
        <v>#DIV/0!</v>
      </c>
      <c r="AM62" s="9">
        <f t="shared" si="6"/>
        <v>-5.8164906966844399E-3</v>
      </c>
      <c r="AN62" s="9">
        <f t="shared" si="7"/>
        <v>2.0945126865823838E-2</v>
      </c>
      <c r="AO62" s="9">
        <f t="shared" si="24"/>
        <v>-1.2729130429922186E-2</v>
      </c>
      <c r="AP62" s="10"/>
      <c r="AQ62" s="8">
        <f t="shared" si="28"/>
        <v>-0.27585876536253551</v>
      </c>
      <c r="AR62" s="10">
        <f t="shared" si="29"/>
        <v>0.76891395193268153</v>
      </c>
      <c r="AS62" s="51">
        <f t="shared" si="34"/>
        <v>0.41815451290871214</v>
      </c>
      <c r="AT62" s="8">
        <f t="shared" si="32"/>
        <v>2.7441546007926476</v>
      </c>
      <c r="AU62" s="10">
        <f t="shared" si="33"/>
        <v>2.1917849211927631</v>
      </c>
    </row>
    <row r="63" spans="1:47" x14ac:dyDescent="0.25">
      <c r="A63" s="147">
        <v>38352</v>
      </c>
      <c r="B63" s="168" t="s">
        <v>84</v>
      </c>
      <c r="C63" s="27">
        <v>388343</v>
      </c>
      <c r="D63" s="24">
        <v>170272.1127626469</v>
      </c>
      <c r="E63" s="24">
        <v>218986.5495877667</v>
      </c>
      <c r="F63" s="27">
        <v>138202</v>
      </c>
      <c r="G63" s="25">
        <v>71417</v>
      </c>
      <c r="H63" s="27">
        <v>166493.72995379832</v>
      </c>
      <c r="I63" s="25">
        <v>105750.41013140848</v>
      </c>
      <c r="J63" s="27">
        <v>385229.22246305447</v>
      </c>
      <c r="K63" s="25">
        <v>537788.45501045964</v>
      </c>
      <c r="L63" s="39"/>
      <c r="M63" s="40"/>
      <c r="N63" s="30">
        <v>83.007330088857273</v>
      </c>
      <c r="O63" s="31">
        <v>67.533544230471719</v>
      </c>
      <c r="P63" s="30">
        <v>82.235427591826706</v>
      </c>
      <c r="Q63" s="31">
        <v>73.174813842060587</v>
      </c>
      <c r="R63" s="36">
        <v>81.398659530020581</v>
      </c>
      <c r="S63" s="36">
        <v>72.618801265876698</v>
      </c>
      <c r="T63" s="27">
        <v>24435.90732725924</v>
      </c>
      <c r="U63" s="24">
        <v>32933.092672740764</v>
      </c>
      <c r="V63" s="24">
        <v>57369</v>
      </c>
      <c r="W63" s="8">
        <f t="shared" si="15"/>
        <v>44.200206742876809</v>
      </c>
      <c r="X63" s="9">
        <f t="shared" si="14"/>
        <v>40.719830920042263</v>
      </c>
      <c r="Y63" s="16">
        <f t="shared" si="17"/>
        <v>-0.420658037082422</v>
      </c>
      <c r="Z63" s="16">
        <f t="shared" si="16"/>
        <v>-1.0891765772950257</v>
      </c>
      <c r="AA63" s="9">
        <f t="shared" si="22"/>
        <v>0.86543005203572054</v>
      </c>
      <c r="AB63" s="9">
        <f t="shared" si="21"/>
        <v>-1.8243176900375357</v>
      </c>
      <c r="AC63" s="9">
        <f t="shared" si="18"/>
        <v>-0.420658037082422</v>
      </c>
      <c r="AD63" s="10">
        <f t="shared" si="19"/>
        <v>-1.0891765772950257</v>
      </c>
      <c r="AE63" s="15">
        <f t="shared" si="26"/>
        <v>0.67730069084497302</v>
      </c>
      <c r="AF63" s="14">
        <f t="shared" si="27"/>
        <v>0.19119970589756008</v>
      </c>
      <c r="AG63" s="15">
        <f t="shared" si="30"/>
        <v>1.5608331151639732</v>
      </c>
      <c r="AH63" s="15">
        <f t="shared" si="31"/>
        <v>1.2594687633368906</v>
      </c>
      <c r="AI63" s="8">
        <f t="shared" si="25"/>
        <v>81.358530816710712</v>
      </c>
      <c r="AJ63" s="9">
        <f>raw_data!AB76</f>
        <v>156.26835239719</v>
      </c>
      <c r="AK63" s="8">
        <f t="shared" si="23"/>
        <v>88.982104167150169</v>
      </c>
      <c r="AL63" s="9">
        <f t="shared" si="12"/>
        <v>0.89213755711903597</v>
      </c>
      <c r="AM63" s="9">
        <f t="shared" si="6"/>
        <v>1.2482325228349467E-2</v>
      </c>
      <c r="AN63" s="9">
        <f t="shared" si="7"/>
        <v>2.1895462605922233E-2</v>
      </c>
      <c r="AO63" s="9">
        <f t="shared" si="24"/>
        <v>3.3126172543527233E-3</v>
      </c>
      <c r="AP63" s="10">
        <f t="shared" si="13"/>
        <v>-3.947265492589308E-3</v>
      </c>
      <c r="AQ63" s="8">
        <f t="shared" si="28"/>
        <v>1.7134436158162458</v>
      </c>
      <c r="AR63" s="10">
        <f t="shared" si="29"/>
        <v>0.63439312431814443</v>
      </c>
      <c r="AS63" s="51">
        <f t="shared" si="34"/>
        <v>0.41776955526801901</v>
      </c>
      <c r="AT63" s="8">
        <f t="shared" si="32"/>
        <v>3.2595863787799217</v>
      </c>
      <c r="AU63" s="10">
        <f t="shared" si="33"/>
        <v>2.7606011801545094</v>
      </c>
    </row>
    <row r="64" spans="1:47" x14ac:dyDescent="0.25">
      <c r="A64" s="147">
        <v>38442</v>
      </c>
      <c r="B64" s="168" t="s">
        <v>85</v>
      </c>
      <c r="C64" s="27">
        <v>392153</v>
      </c>
      <c r="D64" s="24">
        <v>171640.14457905898</v>
      </c>
      <c r="E64" s="24">
        <v>221350.24781728338</v>
      </c>
      <c r="F64" s="27">
        <v>139921</v>
      </c>
      <c r="G64" s="25">
        <v>72199</v>
      </c>
      <c r="H64" s="27">
        <v>168577.32762910394</v>
      </c>
      <c r="I64" s="25">
        <v>105466.30412606674</v>
      </c>
      <c r="J64" s="27">
        <v>385713.76569556753</v>
      </c>
      <c r="K64" s="25">
        <v>538127.56305644102</v>
      </c>
      <c r="L64" s="39"/>
      <c r="M64" s="40"/>
      <c r="N64" s="30">
        <v>83.001078477081876</v>
      </c>
      <c r="O64" s="31">
        <v>68.45693569929081</v>
      </c>
      <c r="P64" s="30">
        <v>81.908577008477124</v>
      </c>
      <c r="Q64" s="31">
        <v>73.559890538006599</v>
      </c>
      <c r="R64" s="36"/>
      <c r="S64" s="36"/>
      <c r="T64" s="27">
        <v>24201.245551262939</v>
      </c>
      <c r="U64" s="24">
        <v>34428.754448737061</v>
      </c>
      <c r="V64" s="24">
        <v>58630</v>
      </c>
      <c r="W64" s="8">
        <f t="shared" si="15"/>
        <v>44.499356736603865</v>
      </c>
      <c r="X64" s="9">
        <f t="shared" si="14"/>
        <v>41.133415757420934</v>
      </c>
      <c r="Y64" s="16">
        <f t="shared" si="17"/>
        <v>0.67680677483543672</v>
      </c>
      <c r="Z64" s="16">
        <f t="shared" si="16"/>
        <v>1.0156840734206085</v>
      </c>
      <c r="AA64" s="9">
        <f t="shared" si="22"/>
        <v>1.3870377271228751</v>
      </c>
      <c r="AB64" s="9">
        <f t="shared" si="21"/>
        <v>0.35254561172890497</v>
      </c>
      <c r="AC64" s="9">
        <f t="shared" si="18"/>
        <v>0.67680677483543672</v>
      </c>
      <c r="AD64" s="10">
        <f t="shared" si="19"/>
        <v>1.0156840734206085</v>
      </c>
      <c r="AE64" s="15">
        <f t="shared" si="26"/>
        <v>0.8002281798102473</v>
      </c>
      <c r="AF64" s="14">
        <f t="shared" si="27"/>
        <v>1.0735968226702752</v>
      </c>
      <c r="AG64" s="15">
        <f t="shared" si="30"/>
        <v>2.389769059932334</v>
      </c>
      <c r="AH64" s="15">
        <f t="shared" si="31"/>
        <v>1.6288052243963236</v>
      </c>
      <c r="AI64" s="8">
        <f t="shared" si="25"/>
        <v>82.477164098768938</v>
      </c>
      <c r="AJ64" s="9">
        <f>raw_data!AB77</f>
        <v>159.43960223885534</v>
      </c>
      <c r="AK64" s="8">
        <f t="shared" ref="AK64:AK95" si="35">Q64/P64*100</f>
        <v>89.807311059003652</v>
      </c>
      <c r="AL64" s="9" t="e">
        <f t="shared" si="12"/>
        <v>#DIV/0!</v>
      </c>
      <c r="AM64" s="9">
        <f t="shared" si="6"/>
        <v>1.3655762453089082E-2</v>
      </c>
      <c r="AN64" s="9">
        <f t="shared" si="7"/>
        <v>2.0090444101499294E-2</v>
      </c>
      <c r="AO64" s="9">
        <f t="shared" si="24"/>
        <v>9.2311141651917339E-3</v>
      </c>
      <c r="AP64" s="10"/>
      <c r="AQ64" s="8">
        <f t="shared" si="28"/>
        <v>1.2436911425769637</v>
      </c>
      <c r="AR64" s="10">
        <f t="shared" si="29"/>
        <v>-0.26901865004624881</v>
      </c>
      <c r="AS64" s="51">
        <f t="shared" si="34"/>
        <v>0.41781447263098226</v>
      </c>
      <c r="AT64" s="8">
        <f t="shared" si="32"/>
        <v>4.3001496965501929</v>
      </c>
      <c r="AU64" s="10">
        <f t="shared" si="33"/>
        <v>1.9245177897971644</v>
      </c>
    </row>
    <row r="65" spans="1:47" x14ac:dyDescent="0.25">
      <c r="A65" s="147">
        <v>38533</v>
      </c>
      <c r="B65" s="168" t="s">
        <v>86</v>
      </c>
      <c r="C65" s="27">
        <v>397117</v>
      </c>
      <c r="D65" s="24">
        <v>174665.42144926341</v>
      </c>
      <c r="E65" s="24">
        <v>223237.64623153317</v>
      </c>
      <c r="F65" s="27">
        <v>140020</v>
      </c>
      <c r="G65" s="25">
        <v>73251</v>
      </c>
      <c r="H65" s="27">
        <v>167664.54779183172</v>
      </c>
      <c r="I65" s="25">
        <v>106257.277134255</v>
      </c>
      <c r="J65" s="27">
        <v>383147.74044366897</v>
      </c>
      <c r="K65" s="25">
        <v>539766.22424863989</v>
      </c>
      <c r="L65" s="39"/>
      <c r="M65" s="40"/>
      <c r="N65" s="30">
        <v>83.511989770100641</v>
      </c>
      <c r="O65" s="31">
        <v>68.937396078245158</v>
      </c>
      <c r="P65" s="30">
        <v>82.109554833473197</v>
      </c>
      <c r="Q65" s="31">
        <v>74.922846940667327</v>
      </c>
      <c r="R65" s="36"/>
      <c r="S65" s="36"/>
      <c r="T65" s="27">
        <v>26104.866355734444</v>
      </c>
      <c r="U65" s="24">
        <v>33735.133644265552</v>
      </c>
      <c r="V65" s="24">
        <v>59840</v>
      </c>
      <c r="W65" s="8">
        <f t="shared" si="15"/>
        <v>45.586963725013277</v>
      </c>
      <c r="X65" s="9">
        <f t="shared" si="14"/>
        <v>41.358209573465302</v>
      </c>
      <c r="Y65" s="16">
        <f t="shared" si="17"/>
        <v>2.4440959783914806</v>
      </c>
      <c r="Z65" s="16">
        <f t="shared" si="16"/>
        <v>0.54649926806482618</v>
      </c>
      <c r="AA65" s="9">
        <f t="shared" si="22"/>
        <v>3.0266169303621027</v>
      </c>
      <c r="AB65" s="9">
        <f t="shared" si="21"/>
        <v>0.21059952693265327</v>
      </c>
      <c r="AC65" s="9">
        <f t="shared" si="18"/>
        <v>2.4440959783914806</v>
      </c>
      <c r="AD65" s="10">
        <f t="shared" si="19"/>
        <v>0.54649926806482618</v>
      </c>
      <c r="AE65" s="15">
        <f t="shared" si="26"/>
        <v>1.7472164058320416</v>
      </c>
      <c r="AF65" s="14">
        <f t="shared" si="27"/>
        <v>0.84906034469280911</v>
      </c>
      <c r="AG65" s="15">
        <f t="shared" si="30"/>
        <v>3.7805889891561861</v>
      </c>
      <c r="AH65" s="15">
        <f t="shared" si="31"/>
        <v>2.087160748883754</v>
      </c>
      <c r="AI65" s="8">
        <f t="shared" si="25"/>
        <v>82.547902723934925</v>
      </c>
      <c r="AJ65" s="9">
        <f>raw_data!AB78</f>
        <v>162.61590375773565</v>
      </c>
      <c r="AK65" s="8">
        <f t="shared" si="35"/>
        <v>91.24741583682767</v>
      </c>
      <c r="AL65" s="9" t="e">
        <f t="shared" si="12"/>
        <v>#DIV/0!</v>
      </c>
      <c r="AM65" s="9">
        <f t="shared" si="6"/>
        <v>8.5730769101299842E-4</v>
      </c>
      <c r="AN65" s="9">
        <f t="shared" si="7"/>
        <v>1.9725820256190296E-2</v>
      </c>
      <c r="AO65" s="9">
        <f t="shared" si="24"/>
        <v>1.5908285560090718E-2</v>
      </c>
      <c r="AP65" s="10"/>
      <c r="AQ65" s="8">
        <f t="shared" si="28"/>
        <v>-0.54293182747322533</v>
      </c>
      <c r="AR65" s="10">
        <f t="shared" si="29"/>
        <v>0.74717864048938765</v>
      </c>
      <c r="AS65" s="51">
        <f t="shared" si="34"/>
        <v>0.41735844487562218</v>
      </c>
      <c r="AT65" s="8">
        <f t="shared" si="32"/>
        <v>2.1383441655574487</v>
      </c>
      <c r="AU65" s="10">
        <f t="shared" si="33"/>
        <v>1.8814670666939648</v>
      </c>
    </row>
    <row r="66" spans="1:47" x14ac:dyDescent="0.25">
      <c r="A66" s="147">
        <v>38625</v>
      </c>
      <c r="B66" s="168" t="s">
        <v>87</v>
      </c>
      <c r="C66" s="27">
        <v>401816</v>
      </c>
      <c r="D66" s="24">
        <v>177481.42462771543</v>
      </c>
      <c r="E66" s="24">
        <v>225090.70874337447</v>
      </c>
      <c r="F66" s="27">
        <v>141452</v>
      </c>
      <c r="G66" s="25">
        <v>74406</v>
      </c>
      <c r="H66" s="27">
        <v>169726.96360629302</v>
      </c>
      <c r="I66" s="25">
        <v>106383.84024175955</v>
      </c>
      <c r="J66" s="27">
        <v>383406.45564934885</v>
      </c>
      <c r="K66" s="25">
        <v>546059.46990446222</v>
      </c>
      <c r="L66" s="39"/>
      <c r="M66" s="40"/>
      <c r="N66" s="30">
        <v>83.340912365650382</v>
      </c>
      <c r="O66" s="31">
        <v>69.941073598124277</v>
      </c>
      <c r="P66" s="30">
        <v>82.134792587886395</v>
      </c>
      <c r="Q66" s="31">
        <v>75.484679464807655</v>
      </c>
      <c r="R66" s="36"/>
      <c r="S66" s="36"/>
      <c r="T66" s="27">
        <v>25916.552274401558</v>
      </c>
      <c r="U66" s="24">
        <v>34942.447725598438</v>
      </c>
      <c r="V66" s="24">
        <v>60859</v>
      </c>
      <c r="W66" s="8">
        <f t="shared" si="15"/>
        <v>46.290671952074334</v>
      </c>
      <c r="X66" s="9">
        <f t="shared" si="14"/>
        <v>41.220914781087124</v>
      </c>
      <c r="Y66" s="16">
        <f t="shared" si="17"/>
        <v>1.5436611029984837</v>
      </c>
      <c r="Z66" s="16">
        <f t="shared" si="16"/>
        <v>-0.33196502893650948</v>
      </c>
      <c r="AA66" s="9">
        <f t="shared" si="22"/>
        <v>4.2889839593729384</v>
      </c>
      <c r="AB66" s="9">
        <f t="shared" si="21"/>
        <v>0.12798509012685866</v>
      </c>
      <c r="AC66" s="9">
        <f t="shared" si="18"/>
        <v>1.5436611029984837</v>
      </c>
      <c r="AD66" s="10">
        <f t="shared" si="19"/>
        <v>-0.33196502893650948</v>
      </c>
      <c r="AE66" s="15">
        <f t="shared" si="26"/>
        <v>1.5993686934328011</v>
      </c>
      <c r="AF66" s="14">
        <f t="shared" si="27"/>
        <v>0.82665887353119416</v>
      </c>
      <c r="AG66" s="15">
        <f t="shared" si="30"/>
        <v>4.824113969920063</v>
      </c>
      <c r="AH66" s="15">
        <f t="shared" si="31"/>
        <v>2.9405157467918386</v>
      </c>
      <c r="AI66" s="8">
        <f t="shared" si="25"/>
        <v>83.921655778454181</v>
      </c>
      <c r="AJ66" s="9">
        <f>raw_data!AB79</f>
        <v>166.71481156041901</v>
      </c>
      <c r="AK66" s="8">
        <f t="shared" si="35"/>
        <v>91.903415211083725</v>
      </c>
      <c r="AL66" s="9" t="e">
        <f t="shared" si="12"/>
        <v>#DIV/0!</v>
      </c>
      <c r="AM66" s="9">
        <f t="shared" si="6"/>
        <v>1.6504930419569241E-2</v>
      </c>
      <c r="AN66" s="9">
        <f t="shared" si="7"/>
        <v>2.4893635982996543E-2</v>
      </c>
      <c r="AO66" s="9">
        <f t="shared" si="24"/>
        <v>7.1635184593175083E-3</v>
      </c>
      <c r="AP66" s="10"/>
      <c r="AQ66" s="8">
        <f t="shared" si="28"/>
        <v>1.2225805533836009</v>
      </c>
      <c r="AR66" s="10">
        <f t="shared" si="29"/>
        <v>0.11903918114395395</v>
      </c>
      <c r="AS66" s="51">
        <f t="shared" si="34"/>
        <v>0.4175108362132029</v>
      </c>
      <c r="AT66" s="8">
        <f t="shared" si="32"/>
        <v>3.6367834843035851</v>
      </c>
      <c r="AU66" s="10">
        <f t="shared" si="33"/>
        <v>1.2315922959052372</v>
      </c>
    </row>
    <row r="67" spans="1:47" x14ac:dyDescent="0.25">
      <c r="A67" s="147">
        <v>38717</v>
      </c>
      <c r="B67" s="168" t="s">
        <v>88</v>
      </c>
      <c r="C67" s="27">
        <v>407996</v>
      </c>
      <c r="D67" s="24">
        <v>181742.99281239198</v>
      </c>
      <c r="E67" s="24">
        <v>226886.38800829492</v>
      </c>
      <c r="F67" s="27">
        <v>144068</v>
      </c>
      <c r="G67" s="25">
        <v>74957</v>
      </c>
      <c r="H67" s="27">
        <v>170513.95284101935</v>
      </c>
      <c r="I67" s="25">
        <v>106488.45720954391</v>
      </c>
      <c r="J67" s="27">
        <v>381981.93654284166</v>
      </c>
      <c r="K67" s="25">
        <v>547288.79143001675</v>
      </c>
      <c r="L67" s="39"/>
      <c r="M67" s="40"/>
      <c r="N67" s="30">
        <v>84.490446441250157</v>
      </c>
      <c r="O67" s="31">
        <v>70.389788681511732</v>
      </c>
      <c r="P67" s="30">
        <v>82.825751722592003</v>
      </c>
      <c r="Q67" s="31">
        <v>76.643645979168426</v>
      </c>
      <c r="R67" s="36">
        <v>82.251500800457052</v>
      </c>
      <c r="S67" s="36">
        <v>75.162872397943161</v>
      </c>
      <c r="T67" s="27">
        <v>26403.270064543834</v>
      </c>
      <c r="U67" s="24">
        <v>35043.729935456169</v>
      </c>
      <c r="V67" s="24">
        <v>61447</v>
      </c>
      <c r="W67" s="8">
        <f t="shared" si="15"/>
        <v>47.578949532868386</v>
      </c>
      <c r="X67" s="9">
        <f t="shared" si="14"/>
        <v>41.456428774187216</v>
      </c>
      <c r="Y67" s="16">
        <f t="shared" si="17"/>
        <v>2.7830176717413613</v>
      </c>
      <c r="Z67" s="16">
        <f t="shared" si="16"/>
        <v>0.57134586738514237</v>
      </c>
      <c r="AA67" s="9">
        <f t="shared" si="22"/>
        <v>7.6441787018023177</v>
      </c>
      <c r="AB67" s="9">
        <f t="shared" si="21"/>
        <v>1.8089413376773056</v>
      </c>
      <c r="AC67" s="9">
        <f t="shared" si="18"/>
        <v>2.7830176717413613</v>
      </c>
      <c r="AD67" s="10">
        <f t="shared" si="19"/>
        <v>0.57134586738514237</v>
      </c>
      <c r="AE67" s="15">
        <f t="shared" si="26"/>
        <v>2.3727608226236541</v>
      </c>
      <c r="AF67" s="14">
        <f t="shared" si="27"/>
        <v>0.79459279054088228</v>
      </c>
      <c r="AG67" s="15">
        <f t="shared" si="30"/>
        <v>6.5195741016987441</v>
      </c>
      <c r="AH67" s="15">
        <f t="shared" si="31"/>
        <v>3.5439088314351608</v>
      </c>
      <c r="AI67" s="8">
        <f t="shared" si="25"/>
        <v>83.310944191136187</v>
      </c>
      <c r="AJ67" s="9">
        <f>raw_data!AB80</f>
        <v>171.84464921028803</v>
      </c>
      <c r="AK67" s="8">
        <f t="shared" si="35"/>
        <v>92.536010099697876</v>
      </c>
      <c r="AL67" s="9">
        <f t="shared" si="12"/>
        <v>0.91381764060803006</v>
      </c>
      <c r="AM67" s="9">
        <f t="shared" si="6"/>
        <v>-7.3037709429586428E-3</v>
      </c>
      <c r="AN67" s="9">
        <f t="shared" si="7"/>
        <v>3.030622901287483E-2</v>
      </c>
      <c r="AO67" s="9">
        <f t="shared" si="24"/>
        <v>6.8596762120378685E-3</v>
      </c>
      <c r="AP67" s="10">
        <f t="shared" si="13"/>
        <v>2.4010700906062429E-2</v>
      </c>
      <c r="AQ67" s="8">
        <f t="shared" si="28"/>
        <v>0.46260787588217056</v>
      </c>
      <c r="AR67" s="10">
        <f t="shared" si="29"/>
        <v>9.8290832071157297E-2</v>
      </c>
      <c r="AS67" s="51">
        <f t="shared" si="34"/>
        <v>0.4151500086699923</v>
      </c>
      <c r="AT67" s="8">
        <f t="shared" si="32"/>
        <v>2.3859477443695098</v>
      </c>
      <c r="AU67" s="10">
        <f t="shared" si="33"/>
        <v>0.69549000365825009</v>
      </c>
    </row>
    <row r="68" spans="1:47" x14ac:dyDescent="0.25">
      <c r="A68" s="147">
        <v>38807</v>
      </c>
      <c r="B68" s="168" t="s">
        <v>89</v>
      </c>
      <c r="C68" s="27">
        <v>409247</v>
      </c>
      <c r="D68" s="24">
        <v>182562.60469788889</v>
      </c>
      <c r="E68" s="24">
        <v>227124.84706779208</v>
      </c>
      <c r="F68" s="27">
        <v>143566</v>
      </c>
      <c r="G68" s="25">
        <v>75769</v>
      </c>
      <c r="H68" s="27">
        <v>170191.28073018091</v>
      </c>
      <c r="I68" s="25">
        <v>106510.66240196805</v>
      </c>
      <c r="J68" s="27">
        <v>381758.43282127741</v>
      </c>
      <c r="K68" s="25">
        <v>549953.16402751603</v>
      </c>
      <c r="L68" s="39"/>
      <c r="M68" s="40"/>
      <c r="N68" s="30">
        <v>84.355672854714399</v>
      </c>
      <c r="O68" s="31">
        <v>71.137478907088251</v>
      </c>
      <c r="P68" s="30">
        <v>82.956748043018749</v>
      </c>
      <c r="Q68" s="31">
        <v>77.677102385606048</v>
      </c>
      <c r="R68" s="36"/>
      <c r="S68" s="36"/>
      <c r="T68" s="27">
        <v>26706.802096311992</v>
      </c>
      <c r="U68" s="24">
        <v>35810.197903688</v>
      </c>
      <c r="V68" s="24">
        <v>62516.999999999993</v>
      </c>
      <c r="W68" s="8">
        <f t="shared" si="15"/>
        <v>47.821498885751325</v>
      </c>
      <c r="X68" s="9">
        <f t="shared" si="14"/>
        <v>41.298943605391869</v>
      </c>
      <c r="Y68" s="16">
        <f t="shared" si="17"/>
        <v>0.50978290875334231</v>
      </c>
      <c r="Z68" s="16">
        <f t="shared" si="16"/>
        <v>-0.37988117513249042</v>
      </c>
      <c r="AA68" s="9">
        <f t="shared" si="22"/>
        <v>7.4655958934677358</v>
      </c>
      <c r="AB68" s="9">
        <f t="shared" si="21"/>
        <v>0.40241697637539708</v>
      </c>
      <c r="AC68" s="9">
        <f t="shared" si="18"/>
        <v>0.50978290875334231</v>
      </c>
      <c r="AD68" s="10">
        <f t="shared" si="19"/>
        <v>-0.37988117513249042</v>
      </c>
      <c r="AE68" s="15">
        <f t="shared" si="26"/>
        <v>0.44995919576429344</v>
      </c>
      <c r="AF68" s="14">
        <f t="shared" si="27"/>
        <v>0.10504545394560694</v>
      </c>
      <c r="AG68" s="15">
        <f t="shared" si="30"/>
        <v>6.1693051176527902</v>
      </c>
      <c r="AH68" s="15">
        <f t="shared" si="31"/>
        <v>2.5753574627104925</v>
      </c>
      <c r="AI68" s="8">
        <f t="shared" ref="AI68:AI99" si="36">O68/N68*100</f>
        <v>84.33040304190115</v>
      </c>
      <c r="AJ68" s="9">
        <f>raw_data!AB81</f>
        <v>174.99850801057497</v>
      </c>
      <c r="AK68" s="8">
        <f t="shared" si="35"/>
        <v>93.635664630109602</v>
      </c>
      <c r="AL68" s="9" t="e">
        <f t="shared" si="12"/>
        <v>#DIV/0!</v>
      </c>
      <c r="AM68" s="9">
        <f t="shared" si="6"/>
        <v>1.2162529527414812E-2</v>
      </c>
      <c r="AN68" s="9">
        <f t="shared" si="7"/>
        <v>1.8186581818564029E-2</v>
      </c>
      <c r="AO68" s="9">
        <f t="shared" si="24"/>
        <v>1.1813476145572821E-2</v>
      </c>
      <c r="AP68" s="10"/>
      <c r="AQ68" s="8">
        <f t="shared" si="28"/>
        <v>-0.18941429453782632</v>
      </c>
      <c r="AR68" s="10">
        <f t="shared" si="29"/>
        <v>2.0850032192676338E-2</v>
      </c>
      <c r="AS68" s="51">
        <f t="shared" si="34"/>
        <v>0.4125018950220265</v>
      </c>
      <c r="AT68" s="8">
        <f t="shared" si="32"/>
        <v>0.95284230725471986</v>
      </c>
      <c r="AU68" s="10">
        <f t="shared" si="33"/>
        <v>0.98535868589717523</v>
      </c>
    </row>
    <row r="69" spans="1:47" x14ac:dyDescent="0.25">
      <c r="A69" s="147">
        <v>38898</v>
      </c>
      <c r="B69" s="168" t="s">
        <v>90</v>
      </c>
      <c r="C69" s="27">
        <v>409929</v>
      </c>
      <c r="D69" s="24">
        <v>183126.69250523145</v>
      </c>
      <c r="E69" s="24">
        <v>227306.98494868158</v>
      </c>
      <c r="F69" s="27">
        <v>146427</v>
      </c>
      <c r="G69" s="25">
        <v>77027</v>
      </c>
      <c r="H69" s="27">
        <v>172290.44038292623</v>
      </c>
      <c r="I69" s="25">
        <v>107299.0726905349</v>
      </c>
      <c r="J69" s="27">
        <v>382779.26936146023</v>
      </c>
      <c r="K69" s="25">
        <v>547723.54104914062</v>
      </c>
      <c r="L69" s="39"/>
      <c r="M69" s="40"/>
      <c r="N69" s="30">
        <v>84.988464638291532</v>
      </c>
      <c r="O69" s="31">
        <v>71.787200083412031</v>
      </c>
      <c r="P69" s="30">
        <v>83.31008326142387</v>
      </c>
      <c r="Q69" s="31">
        <v>78.504406734481663</v>
      </c>
      <c r="R69" s="36"/>
      <c r="S69" s="36"/>
      <c r="T69" s="27">
        <v>27278.467416210962</v>
      </c>
      <c r="U69" s="24">
        <v>36216.532583789034</v>
      </c>
      <c r="V69" s="24">
        <v>63495</v>
      </c>
      <c r="W69" s="8">
        <f t="shared" si="15"/>
        <v>47.841329759241496</v>
      </c>
      <c r="X69" s="9">
        <f t="shared" si="14"/>
        <v>41.500313189622076</v>
      </c>
      <c r="Y69" s="16">
        <f t="shared" si="17"/>
        <v>4.1468531836597045E-2</v>
      </c>
      <c r="Z69" s="16">
        <f t="shared" si="16"/>
        <v>0.48759015764248126</v>
      </c>
      <c r="AA69" s="9">
        <f t="shared" si="22"/>
        <v>4.9451989121865214</v>
      </c>
      <c r="AB69" s="9">
        <f t="shared" si="21"/>
        <v>0.34359228221509941</v>
      </c>
      <c r="AC69" s="9">
        <f t="shared" si="18"/>
        <v>4.1468531836597045E-2</v>
      </c>
      <c r="AD69" s="10">
        <f t="shared" si="19"/>
        <v>0.48759015764248126</v>
      </c>
      <c r="AE69" s="15">
        <f t="shared" ref="AE69:AE100" si="37">(LN(D69)-LN(D68))*100</f>
        <v>0.30850684395513639</v>
      </c>
      <c r="AF69" s="14">
        <f t="shared" ref="AF69:AF100" si="38">(LN(E69)-LN(E68))*100</f>
        <v>8.0160709620180626E-2</v>
      </c>
      <c r="AG69" s="15">
        <f t="shared" si="30"/>
        <v>4.730595555775885</v>
      </c>
      <c r="AH69" s="15">
        <f t="shared" si="31"/>
        <v>1.806457827637864</v>
      </c>
      <c r="AI69" s="8">
        <f t="shared" si="36"/>
        <v>84.466992537088757</v>
      </c>
      <c r="AJ69" s="9">
        <f>raw_data!AB82</f>
        <v>178.71701208186667</v>
      </c>
      <c r="AK69" s="8">
        <f t="shared" si="35"/>
        <v>94.231578773169417</v>
      </c>
      <c r="AL69" s="9" t="e">
        <f t="shared" si="12"/>
        <v>#DIV/0!</v>
      </c>
      <c r="AM69" s="9">
        <f t="shared" si="6"/>
        <v>1.6183842710564278E-3</v>
      </c>
      <c r="AN69" s="9">
        <f t="shared" si="7"/>
        <v>2.1026168516010912E-2</v>
      </c>
      <c r="AO69" s="9">
        <f t="shared" si="24"/>
        <v>6.3440132604810628E-3</v>
      </c>
      <c r="AP69" s="10"/>
      <c r="AQ69" s="8">
        <f t="shared" ref="AQ69:AQ100" si="39">(LN(H69)-LN(H68))*100</f>
        <v>1.225867432267691</v>
      </c>
      <c r="AR69" s="10">
        <f t="shared" ref="AR69:AR100" si="40">(LN(I69)-LN(I68))*100</f>
        <v>0.73749107976475159</v>
      </c>
      <c r="AS69" s="51">
        <f t="shared" si="34"/>
        <v>0.41105559988541723</v>
      </c>
      <c r="AT69" s="8">
        <f t="shared" si="32"/>
        <v>2.7216415669956362</v>
      </c>
      <c r="AU69" s="10">
        <f t="shared" si="33"/>
        <v>0.97567112517253918</v>
      </c>
    </row>
    <row r="70" spans="1:47" x14ac:dyDescent="0.25">
      <c r="A70" s="147">
        <v>38990</v>
      </c>
      <c r="B70" s="168" t="s">
        <v>91</v>
      </c>
      <c r="C70" s="27">
        <v>410205</v>
      </c>
      <c r="D70" s="24">
        <v>183591.01874461409</v>
      </c>
      <c r="E70" s="24">
        <v>227187.02239034948</v>
      </c>
      <c r="F70" s="27">
        <v>148818</v>
      </c>
      <c r="G70" s="25">
        <v>78266</v>
      </c>
      <c r="H70" s="27">
        <v>174331.27227501725</v>
      </c>
      <c r="I70" s="25">
        <v>108272.47958355087</v>
      </c>
      <c r="J70" s="27">
        <v>384584.06216178538</v>
      </c>
      <c r="K70" s="25">
        <v>547245.06081966381</v>
      </c>
      <c r="L70" s="39"/>
      <c r="M70" s="40"/>
      <c r="N70" s="30">
        <v>85.365062766955162</v>
      </c>
      <c r="O70" s="31">
        <v>72.286143534381978</v>
      </c>
      <c r="P70" s="30">
        <v>82.946868012010228</v>
      </c>
      <c r="Q70" s="31">
        <v>78.688473540024646</v>
      </c>
      <c r="R70" s="36"/>
      <c r="S70" s="36"/>
      <c r="T70" s="27">
        <v>28960.227013759984</v>
      </c>
      <c r="U70" s="24">
        <v>37119.772986240008</v>
      </c>
      <c r="V70" s="24">
        <v>66080</v>
      </c>
      <c r="W70" s="8">
        <f t="shared" si="15"/>
        <v>47.737552542513242</v>
      </c>
      <c r="X70" s="9">
        <f t="shared" si="14"/>
        <v>41.514677546850528</v>
      </c>
      <c r="Y70" s="16">
        <f t="shared" si="17"/>
        <v>-0.21691959076076683</v>
      </c>
      <c r="Z70" s="16">
        <f t="shared" si="16"/>
        <v>3.4612647771647964E-2</v>
      </c>
      <c r="AA70" s="9">
        <f t="shared" si="22"/>
        <v>3.1256417965522143</v>
      </c>
      <c r="AB70" s="9">
        <f t="shared" si="21"/>
        <v>0.71265464952317004</v>
      </c>
      <c r="AC70" s="9">
        <f t="shared" si="18"/>
        <v>-0.21691959076076683</v>
      </c>
      <c r="AD70" s="10">
        <f t="shared" si="19"/>
        <v>3.4612647771647964E-2</v>
      </c>
      <c r="AE70" s="15">
        <f t="shared" si="37"/>
        <v>0.2532337398886142</v>
      </c>
      <c r="AF70" s="14">
        <f t="shared" si="38"/>
        <v>-5.2789501811112416E-2</v>
      </c>
      <c r="AG70" s="15">
        <f t="shared" si="30"/>
        <v>3.3844606022316981</v>
      </c>
      <c r="AH70" s="15">
        <f t="shared" si="31"/>
        <v>0.92700945229555742</v>
      </c>
      <c r="AI70" s="8">
        <f t="shared" si="36"/>
        <v>84.678838381132152</v>
      </c>
      <c r="AJ70" s="9">
        <f>raw_data!AB83</f>
        <v>182.66161500238866</v>
      </c>
      <c r="AK70" s="8">
        <f t="shared" si="35"/>
        <v>94.866117824522334</v>
      </c>
      <c r="AL70" s="9" t="e">
        <f t="shared" si="12"/>
        <v>#DIV/0!</v>
      </c>
      <c r="AM70" s="9">
        <f t="shared" ref="AM70:AM123" si="41">(LN(AI70)-LN(AI69))</f>
        <v>2.5048912368923482E-3</v>
      </c>
      <c r="AN70" s="9">
        <f t="shared" ref="AN70:AN123" si="42">(LN(AJ70)-LN(AJ69))</f>
        <v>2.1831726051759759E-2</v>
      </c>
      <c r="AO70" s="9">
        <f t="shared" si="24"/>
        <v>6.7112550227159673E-3</v>
      </c>
      <c r="AP70" s="10"/>
      <c r="AQ70" s="8">
        <f t="shared" si="39"/>
        <v>1.1775693215415828</v>
      </c>
      <c r="AR70" s="10">
        <f t="shared" si="40"/>
        <v>0.9031001526670579</v>
      </c>
      <c r="AS70" s="51">
        <f t="shared" si="34"/>
        <v>0.40973884420076895</v>
      </c>
      <c r="AT70" s="8">
        <f t="shared" si="32"/>
        <v>2.676630335153618</v>
      </c>
      <c r="AU70" s="10">
        <f t="shared" si="33"/>
        <v>1.7597320966956431</v>
      </c>
    </row>
    <row r="71" spans="1:47" x14ac:dyDescent="0.25">
      <c r="A71" s="147">
        <v>39082</v>
      </c>
      <c r="B71" s="168" t="s">
        <v>92</v>
      </c>
      <c r="C71" s="27">
        <v>411298</v>
      </c>
      <c r="D71" s="24">
        <v>184612.0430303468</v>
      </c>
      <c r="E71" s="24">
        <v>227312.60693234179</v>
      </c>
      <c r="F71" s="27">
        <v>148935</v>
      </c>
      <c r="G71" s="25">
        <v>78916</v>
      </c>
      <c r="H71" s="27">
        <v>174656.41696477603</v>
      </c>
      <c r="I71" s="25">
        <v>107877.29543503103</v>
      </c>
      <c r="J71" s="27">
        <v>387238.50864229369</v>
      </c>
      <c r="K71" s="25">
        <v>548357.81676465971</v>
      </c>
      <c r="L71" s="39"/>
      <c r="M71" s="40"/>
      <c r="N71" s="30">
        <v>85.273133726335743</v>
      </c>
      <c r="O71" s="31">
        <v>73.153483948368972</v>
      </c>
      <c r="P71" s="30">
        <v>83.442551997909391</v>
      </c>
      <c r="Q71" s="31">
        <v>79.461936774040225</v>
      </c>
      <c r="R71" s="36">
        <v>83.16464840291772</v>
      </c>
      <c r="S71" s="36">
        <v>78.583152897759973</v>
      </c>
      <c r="T71" s="27">
        <v>29225.824201930038</v>
      </c>
      <c r="U71" s="24">
        <v>36990.175798069969</v>
      </c>
      <c r="V71" s="24">
        <v>66216</v>
      </c>
      <c r="W71" s="8">
        <f t="shared" si="15"/>
        <v>47.673988746010707</v>
      </c>
      <c r="X71" s="9">
        <f t="shared" si="14"/>
        <v>41.453335756841817</v>
      </c>
      <c r="Y71" s="16">
        <f t="shared" si="17"/>
        <v>-0.13315260862175604</v>
      </c>
      <c r="Z71" s="16">
        <f t="shared" si="16"/>
        <v>-0.14775928330283961</v>
      </c>
      <c r="AA71" s="9">
        <f t="shared" si="22"/>
        <v>0.19975054950860383</v>
      </c>
      <c r="AB71" s="9">
        <f t="shared" si="21"/>
        <v>-7.4608870972658892E-3</v>
      </c>
      <c r="AC71" s="9">
        <f t="shared" si="18"/>
        <v>-0.13315260862175604</v>
      </c>
      <c r="AD71" s="10">
        <f t="shared" si="19"/>
        <v>-0.14775928330283961</v>
      </c>
      <c r="AE71" s="15">
        <f t="shared" si="37"/>
        <v>0.55459989815069832</v>
      </c>
      <c r="AF71" s="14">
        <f t="shared" si="38"/>
        <v>5.5262771226338714E-2</v>
      </c>
      <c r="AG71" s="15">
        <f t="shared" si="30"/>
        <v>1.5662996777587423</v>
      </c>
      <c r="AH71" s="15">
        <f t="shared" si="31"/>
        <v>0.18767943298101386</v>
      </c>
      <c r="AI71" s="8">
        <f t="shared" si="36"/>
        <v>85.787258837159712</v>
      </c>
      <c r="AJ71" s="9">
        <f>raw_data!AB84</f>
        <v>187.54986871261767</v>
      </c>
      <c r="AK71" s="8">
        <f t="shared" si="35"/>
        <v>95.229514044622093</v>
      </c>
      <c r="AL71" s="9">
        <f t="shared" si="12"/>
        <v>0.94491054079900361</v>
      </c>
      <c r="AM71" s="9">
        <f t="shared" si="41"/>
        <v>1.3004768640572095E-2</v>
      </c>
      <c r="AN71" s="9">
        <f t="shared" si="42"/>
        <v>2.6409433713864949E-2</v>
      </c>
      <c r="AO71" s="9">
        <f t="shared" si="24"/>
        <v>3.8233036624051309E-3</v>
      </c>
      <c r="AP71" s="10">
        <f t="shared" si="13"/>
        <v>3.345922357801337E-2</v>
      </c>
      <c r="AQ71" s="8">
        <f t="shared" si="39"/>
        <v>0.18633596190475998</v>
      </c>
      <c r="AR71" s="10">
        <f t="shared" si="40"/>
        <v>-0.36565810795412546</v>
      </c>
      <c r="AS71" s="51">
        <f t="shared" si="34"/>
        <v>0.41136820338302049</v>
      </c>
      <c r="AT71" s="8">
        <f t="shared" si="32"/>
        <v>2.4003584211762075</v>
      </c>
      <c r="AU71" s="10">
        <f t="shared" si="33"/>
        <v>1.2957831566703604</v>
      </c>
    </row>
    <row r="72" spans="1:47" x14ac:dyDescent="0.25">
      <c r="A72" s="147">
        <v>39172</v>
      </c>
      <c r="B72" s="168" t="s">
        <v>93</v>
      </c>
      <c r="C72" s="27">
        <v>415177</v>
      </c>
      <c r="D72" s="24">
        <v>188097.98613893567</v>
      </c>
      <c r="E72" s="24">
        <v>227387.55245437106</v>
      </c>
      <c r="F72" s="27">
        <v>149443</v>
      </c>
      <c r="G72" s="25">
        <v>80708</v>
      </c>
      <c r="H72" s="27">
        <v>174639.85985500127</v>
      </c>
      <c r="I72" s="25">
        <v>109155.75263588109</v>
      </c>
      <c r="J72" s="27">
        <v>386629.1375546424</v>
      </c>
      <c r="K72" s="25">
        <v>550494.59534978692</v>
      </c>
      <c r="L72" s="39"/>
      <c r="M72" s="40"/>
      <c r="N72" s="30">
        <v>85.572102568152815</v>
      </c>
      <c r="O72" s="31">
        <v>73.938384419576721</v>
      </c>
      <c r="P72" s="30">
        <v>83.058305517743491</v>
      </c>
      <c r="Q72" s="31">
        <v>80.018891991245539</v>
      </c>
      <c r="R72" s="36"/>
      <c r="S72" s="36"/>
      <c r="T72" s="27">
        <v>30070.814926597428</v>
      </c>
      <c r="U72" s="24">
        <v>37182.185073402572</v>
      </c>
      <c r="V72" s="24">
        <v>67253</v>
      </c>
      <c r="W72" s="8">
        <f t="shared" si="15"/>
        <v>48.650752845121957</v>
      </c>
      <c r="X72" s="9">
        <f t="shared" si="14"/>
        <v>41.306046303667685</v>
      </c>
      <c r="Y72" s="16">
        <f t="shared" si="17"/>
        <v>2.0488407301413103</v>
      </c>
      <c r="Z72" s="16">
        <f t="shared" si="16"/>
        <v>-0.35531387398617387</v>
      </c>
      <c r="AA72" s="9">
        <f t="shared" si="22"/>
        <v>1.7340609949340502</v>
      </c>
      <c r="AB72" s="9">
        <f t="shared" si="21"/>
        <v>1.7198256555128744E-2</v>
      </c>
      <c r="AC72" s="9">
        <f t="shared" si="18"/>
        <v>2.0488407301413103</v>
      </c>
      <c r="AD72" s="10">
        <f t="shared" si="19"/>
        <v>-0.35531387398617387</v>
      </c>
      <c r="AE72" s="15">
        <f t="shared" si="37"/>
        <v>1.87064714591898</v>
      </c>
      <c r="AF72" s="14">
        <f t="shared" si="38"/>
        <v>3.29648103967628E-2</v>
      </c>
      <c r="AG72" s="15">
        <f t="shared" ref="AG72:AG103" si="43">(LN(D72)-LN(D68))*100</f>
        <v>2.9869876279134289</v>
      </c>
      <c r="AH72" s="15">
        <f t="shared" ref="AH72:AH103" si="44">(LN(E72)-LN(E68))*100</f>
        <v>0.11559878943216972</v>
      </c>
      <c r="AI72" s="8">
        <f t="shared" si="36"/>
        <v>86.404777024953233</v>
      </c>
      <c r="AJ72" s="9">
        <f>raw_data!AB85</f>
        <v>192.32976280313835</v>
      </c>
      <c r="AK72" s="8">
        <f t="shared" si="35"/>
        <v>96.340626614579023</v>
      </c>
      <c r="AL72" s="9" t="e">
        <f t="shared" si="12"/>
        <v>#DIV/0!</v>
      </c>
      <c r="AM72" s="9">
        <f t="shared" si="41"/>
        <v>7.1724668567219041E-3</v>
      </c>
      <c r="AN72" s="9">
        <f t="shared" si="42"/>
        <v>2.516663687094578E-2</v>
      </c>
      <c r="AO72" s="9">
        <f t="shared" si="24"/>
        <v>1.1600190152699419E-2</v>
      </c>
      <c r="AP72" s="10"/>
      <c r="AQ72" s="8">
        <f t="shared" si="39"/>
        <v>-9.4802669744709078E-3</v>
      </c>
      <c r="AR72" s="10">
        <f t="shared" si="40"/>
        <v>1.1781357721410757</v>
      </c>
      <c r="AS72" s="51">
        <f t="shared" si="34"/>
        <v>0.41271951334948959</v>
      </c>
      <c r="AT72" s="8">
        <f t="shared" ref="AT72:AT103" si="45">(LN(H72)-LN(H68))*100</f>
        <v>2.5802924487395629</v>
      </c>
      <c r="AU72" s="10">
        <f t="shared" ref="AU72:AU103" si="46">(LN(I72)-LN(I68))*100</f>
        <v>2.4530688966187597</v>
      </c>
    </row>
    <row r="73" spans="1:47" x14ac:dyDescent="0.25">
      <c r="A73" s="147">
        <v>39263</v>
      </c>
      <c r="B73" s="168" t="s">
        <v>94</v>
      </c>
      <c r="C73" s="27">
        <v>417634</v>
      </c>
      <c r="D73" s="24">
        <v>190981.69517628645</v>
      </c>
      <c r="E73" s="24">
        <v>226941.87203821857</v>
      </c>
      <c r="F73" s="27">
        <v>151787</v>
      </c>
      <c r="G73" s="25">
        <v>81759</v>
      </c>
      <c r="H73" s="27">
        <v>177216.89209602028</v>
      </c>
      <c r="I73" s="25">
        <v>109852.81882032398</v>
      </c>
      <c r="J73" s="27">
        <v>388781.03299127077</v>
      </c>
      <c r="K73" s="25">
        <v>552463.87232877547</v>
      </c>
      <c r="L73" s="39"/>
      <c r="M73" s="40"/>
      <c r="N73" s="30">
        <v>85.650413007896702</v>
      </c>
      <c r="O73" s="31">
        <v>74.425946350749143</v>
      </c>
      <c r="P73" s="30">
        <v>83.629480748179859</v>
      </c>
      <c r="Q73" s="31">
        <v>81.263540458035095</v>
      </c>
      <c r="R73" s="36"/>
      <c r="S73" s="36"/>
      <c r="T73" s="27">
        <v>30870.774630663745</v>
      </c>
      <c r="U73" s="24">
        <v>38959.225369336258</v>
      </c>
      <c r="V73" s="24">
        <v>69830</v>
      </c>
      <c r="W73" s="8">
        <f t="shared" si="15"/>
        <v>49.123202772233626</v>
      </c>
      <c r="X73" s="9">
        <f t="shared" si="14"/>
        <v>41.078138029478914</v>
      </c>
      <c r="Y73" s="16">
        <f t="shared" si="17"/>
        <v>0.97110506925903728</v>
      </c>
      <c r="Z73" s="16">
        <f t="shared" si="16"/>
        <v>-0.55175523823622896</v>
      </c>
      <c r="AA73" s="9">
        <f t="shared" si="22"/>
        <v>2.6794259679717936</v>
      </c>
      <c r="AB73" s="9">
        <f t="shared" si="21"/>
        <v>-1.0172818653540583</v>
      </c>
      <c r="AC73" s="9">
        <f t="shared" si="18"/>
        <v>0.97110506925903728</v>
      </c>
      <c r="AD73" s="10">
        <f t="shared" si="19"/>
        <v>-0.55175523823622896</v>
      </c>
      <c r="AE73" s="15">
        <f t="shared" si="37"/>
        <v>1.5214556763032405</v>
      </c>
      <c r="AF73" s="14">
        <f t="shared" si="38"/>
        <v>-0.19619268974615522</v>
      </c>
      <c r="AG73" s="15">
        <f t="shared" si="43"/>
        <v>4.199936460261533</v>
      </c>
      <c r="AH73" s="15">
        <f t="shared" si="44"/>
        <v>-0.16075460993416613</v>
      </c>
      <c r="AI73" s="8">
        <f t="shared" si="36"/>
        <v>86.895023312832478</v>
      </c>
      <c r="AJ73" s="9">
        <f>raw_data!AB86</f>
        <v>198.38702110628103</v>
      </c>
      <c r="AK73" s="8">
        <f t="shared" si="35"/>
        <v>97.170925528918517</v>
      </c>
      <c r="AL73" s="9" t="e">
        <f t="shared" si="12"/>
        <v>#DIV/0!</v>
      </c>
      <c r="AM73" s="9">
        <f t="shared" si="41"/>
        <v>5.6577975817910797E-3</v>
      </c>
      <c r="AN73" s="9">
        <f t="shared" si="42"/>
        <v>3.1008361513955585E-2</v>
      </c>
      <c r="AO73" s="9">
        <f t="shared" si="24"/>
        <v>8.5814412677924778E-3</v>
      </c>
      <c r="AP73" s="10"/>
      <c r="AQ73" s="8">
        <f t="shared" si="39"/>
        <v>1.4648451721226863</v>
      </c>
      <c r="AR73" s="10">
        <f t="shared" si="40"/>
        <v>0.63656735777151141</v>
      </c>
      <c r="AS73" s="51">
        <f t="shared" si="34"/>
        <v>0.41389485841969048</v>
      </c>
      <c r="AT73" s="8">
        <f t="shared" si="45"/>
        <v>2.8192701885945581</v>
      </c>
      <c r="AU73" s="10">
        <f t="shared" si="46"/>
        <v>2.3521451746255195</v>
      </c>
    </row>
    <row r="74" spans="1:47" x14ac:dyDescent="0.25">
      <c r="A74" s="147">
        <v>39355</v>
      </c>
      <c r="B74" s="168" t="s">
        <v>95</v>
      </c>
      <c r="C74" s="27">
        <v>421249</v>
      </c>
      <c r="D74" s="24">
        <v>194331.78705103116</v>
      </c>
      <c r="E74" s="24">
        <v>227147.12020196902</v>
      </c>
      <c r="F74" s="27">
        <v>154251</v>
      </c>
      <c r="G74" s="25">
        <v>82736</v>
      </c>
      <c r="H74" s="27">
        <v>178231.06178296823</v>
      </c>
      <c r="I74" s="25">
        <v>111017.98617661804</v>
      </c>
      <c r="J74" s="27">
        <v>388637.94740218716</v>
      </c>
      <c r="K74" s="25">
        <v>554486.68828883953</v>
      </c>
      <c r="L74" s="39"/>
      <c r="M74" s="40"/>
      <c r="N74" s="30">
        <v>86.545520436741413</v>
      </c>
      <c r="O74" s="31">
        <v>74.524861105276813</v>
      </c>
      <c r="P74" s="30">
        <v>84.743727466857649</v>
      </c>
      <c r="Q74" s="31">
        <v>82.19826860846176</v>
      </c>
      <c r="R74" s="36"/>
      <c r="S74" s="36"/>
      <c r="T74" s="27">
        <v>30425.431891837979</v>
      </c>
      <c r="U74" s="24">
        <v>37079.568108162021</v>
      </c>
      <c r="V74" s="24">
        <v>67505</v>
      </c>
      <c r="W74" s="8">
        <f t="shared" si="15"/>
        <v>50.003296988887278</v>
      </c>
      <c r="X74" s="9">
        <f t="shared" si="14"/>
        <v>40.965297273943762</v>
      </c>
      <c r="Y74" s="16">
        <f t="shared" si="17"/>
        <v>1.7916059356600345</v>
      </c>
      <c r="Z74" s="16">
        <f t="shared" si="16"/>
        <v>-0.27469783429369121</v>
      </c>
      <c r="AA74" s="9">
        <f t="shared" si="22"/>
        <v>4.7462517990553676</v>
      </c>
      <c r="AB74" s="9">
        <f t="shared" si="21"/>
        <v>-1.3233398532043861</v>
      </c>
      <c r="AC74" s="9">
        <f t="shared" si="18"/>
        <v>1.7916059356600345</v>
      </c>
      <c r="AD74" s="10">
        <f t="shared" si="19"/>
        <v>-0.27469783429369121</v>
      </c>
      <c r="AE74" s="15">
        <f t="shared" si="37"/>
        <v>1.7389354114346389</v>
      </c>
      <c r="AF74" s="14">
        <f t="shared" si="38"/>
        <v>9.039997940281097E-2</v>
      </c>
      <c r="AG74" s="15">
        <f t="shared" si="43"/>
        <v>5.6856381318075577</v>
      </c>
      <c r="AH74" s="15">
        <f t="shared" si="44"/>
        <v>-1.756512872024274E-2</v>
      </c>
      <c r="AI74" s="8">
        <f t="shared" si="36"/>
        <v>86.110593279925055</v>
      </c>
      <c r="AJ74" s="9">
        <f>raw_data!AB87</f>
        <v>202.87600342975702</v>
      </c>
      <c r="AK74" s="8">
        <f t="shared" si="35"/>
        <v>96.996286410234447</v>
      </c>
      <c r="AL74" s="9" t="e">
        <f t="shared" si="12"/>
        <v>#DIV/0!</v>
      </c>
      <c r="AM74" s="9">
        <f t="shared" si="41"/>
        <v>-9.0683230284529515E-3</v>
      </c>
      <c r="AN74" s="9">
        <f t="shared" si="42"/>
        <v>2.2375196971998967E-2</v>
      </c>
      <c r="AO74" s="9">
        <f t="shared" si="24"/>
        <v>-1.7988533082640146E-3</v>
      </c>
      <c r="AP74" s="10"/>
      <c r="AQ74" s="8">
        <f t="shared" si="39"/>
        <v>0.57064469099223913</v>
      </c>
      <c r="AR74" s="10">
        <f t="shared" si="40"/>
        <v>1.0550766680376356</v>
      </c>
      <c r="AS74" s="51">
        <f t="shared" si="34"/>
        <v>0.41256999900788127</v>
      </c>
      <c r="AT74" s="8">
        <f t="shared" si="45"/>
        <v>2.2123455580452145</v>
      </c>
      <c r="AU74" s="10">
        <f t="shared" si="46"/>
        <v>2.5041216899960972</v>
      </c>
    </row>
    <row r="75" spans="1:47" x14ac:dyDescent="0.25">
      <c r="A75" s="147">
        <v>39447</v>
      </c>
      <c r="B75" s="168" t="s">
        <v>96</v>
      </c>
      <c r="C75" s="27">
        <v>424391</v>
      </c>
      <c r="D75" s="24">
        <v>195637.28530075331</v>
      </c>
      <c r="E75" s="24">
        <v>229040.46233389829</v>
      </c>
      <c r="F75" s="27">
        <v>157308</v>
      </c>
      <c r="G75" s="25">
        <v>82386</v>
      </c>
      <c r="H75" s="27">
        <v>178983.86783306257</v>
      </c>
      <c r="I75" s="25">
        <v>109965.59508845443</v>
      </c>
      <c r="J75" s="27">
        <v>387643.45077865047</v>
      </c>
      <c r="K75" s="25">
        <v>555469.66982190148</v>
      </c>
      <c r="L75" s="39"/>
      <c r="M75" s="40"/>
      <c r="N75" s="30">
        <v>87.889485183502941</v>
      </c>
      <c r="O75" s="31">
        <v>74.919796445179159</v>
      </c>
      <c r="P75" s="30">
        <v>85.146857228118861</v>
      </c>
      <c r="Q75" s="31">
        <v>83.525853052596716</v>
      </c>
      <c r="R75" s="36">
        <v>84.157343330178307</v>
      </c>
      <c r="S75" s="36">
        <v>81.754980330283388</v>
      </c>
      <c r="T75" s="27">
        <v>30289.474695303972</v>
      </c>
      <c r="U75" s="24">
        <v>41824.525304696028</v>
      </c>
      <c r="V75" s="24">
        <v>72114</v>
      </c>
      <c r="W75" s="8">
        <f t="shared" si="15"/>
        <v>50.468358205918662</v>
      </c>
      <c r="X75" s="9">
        <f t="shared" si="14"/>
        <v>41.233657709400198</v>
      </c>
      <c r="Y75" s="16">
        <f t="shared" si="17"/>
        <v>0.93006110604014758</v>
      </c>
      <c r="Z75" s="16">
        <f t="shared" si="16"/>
        <v>0.65509212263701322</v>
      </c>
      <c r="AA75" s="9">
        <f t="shared" si="22"/>
        <v>5.8614131802465996</v>
      </c>
      <c r="AB75" s="9">
        <f t="shared" si="21"/>
        <v>-0.52994057879977019</v>
      </c>
      <c r="AC75" s="9">
        <f t="shared" si="18"/>
        <v>0.93006110604014758</v>
      </c>
      <c r="AD75" s="10">
        <f t="shared" si="19"/>
        <v>0.65509212263701322</v>
      </c>
      <c r="AE75" s="15">
        <f t="shared" si="37"/>
        <v>0.66954187870358339</v>
      </c>
      <c r="AF75" s="14">
        <f t="shared" si="38"/>
        <v>0.83007651929403181</v>
      </c>
      <c r="AG75" s="15">
        <f t="shared" si="43"/>
        <v>5.8005801123604428</v>
      </c>
      <c r="AH75" s="15">
        <f t="shared" si="44"/>
        <v>0.75724861934745036</v>
      </c>
      <c r="AI75" s="8">
        <f t="shared" si="36"/>
        <v>85.2431849939221</v>
      </c>
      <c r="AJ75" s="9">
        <f>raw_data!AB88</f>
        <v>206.75200293099365</v>
      </c>
      <c r="AK75" s="8">
        <f t="shared" si="35"/>
        <v>98.096225476438576</v>
      </c>
      <c r="AL75" s="9">
        <f t="shared" si="12"/>
        <v>0.97145391115223756</v>
      </c>
      <c r="AM75" s="9">
        <f t="shared" si="41"/>
        <v>-1.0124266927722836E-2</v>
      </c>
      <c r="AN75" s="9">
        <f t="shared" si="42"/>
        <v>1.892504968027886E-2</v>
      </c>
      <c r="AO75" s="9">
        <f t="shared" si="24"/>
        <v>1.1276196206114086E-2</v>
      </c>
      <c r="AP75" s="10">
        <f t="shared" si="13"/>
        <v>2.7703569586842228E-2</v>
      </c>
      <c r="AQ75" s="8">
        <f t="shared" si="39"/>
        <v>0.42148695485817456</v>
      </c>
      <c r="AR75" s="10">
        <f t="shared" si="40"/>
        <v>-0.95246808669102734</v>
      </c>
      <c r="AS75" s="51">
        <f t="shared" si="34"/>
        <v>0.41304981391540785</v>
      </c>
      <c r="AT75" s="8">
        <f t="shared" si="45"/>
        <v>2.4474965509986291</v>
      </c>
      <c r="AU75" s="10">
        <f t="shared" si="46"/>
        <v>1.9173117112591953</v>
      </c>
    </row>
    <row r="76" spans="1:47" x14ac:dyDescent="0.25">
      <c r="A76" s="147">
        <v>39538</v>
      </c>
      <c r="B76" s="168" t="s">
        <v>97</v>
      </c>
      <c r="C76" s="27">
        <v>426627</v>
      </c>
      <c r="D76" s="24">
        <v>195845.33329661441</v>
      </c>
      <c r="E76" s="24">
        <v>230932.76092491782</v>
      </c>
      <c r="F76" s="27">
        <v>158367</v>
      </c>
      <c r="G76" s="25">
        <v>84419</v>
      </c>
      <c r="H76" s="27">
        <v>180464.49204775013</v>
      </c>
      <c r="I76" s="25">
        <v>110878.45531398582</v>
      </c>
      <c r="J76" s="27">
        <v>393197.58374773321</v>
      </c>
      <c r="K76" s="25">
        <v>561866.85638469376</v>
      </c>
      <c r="L76" s="39"/>
      <c r="M76" s="40"/>
      <c r="N76" s="30">
        <v>87.755213340304522</v>
      </c>
      <c r="O76" s="31">
        <v>76.13652242984638</v>
      </c>
      <c r="P76" s="30">
        <v>83.751804160469874</v>
      </c>
      <c r="Q76" s="31">
        <v>84.313286352344036</v>
      </c>
      <c r="R76" s="36"/>
      <c r="S76" s="36"/>
      <c r="T76" s="27">
        <v>29676.587423418699</v>
      </c>
      <c r="U76" s="24">
        <v>40144.412576581301</v>
      </c>
      <c r="V76" s="24">
        <v>69821</v>
      </c>
      <c r="W76" s="8">
        <f t="shared" si="15"/>
        <v>49.808376600367005</v>
      </c>
      <c r="X76" s="9">
        <f t="shared" si="14"/>
        <v>41.100975845210726</v>
      </c>
      <c r="Y76" s="16">
        <f t="shared" si="17"/>
        <v>-1.3077136427914526</v>
      </c>
      <c r="Z76" s="16">
        <f t="shared" si="16"/>
        <v>-0.32178048604022402</v>
      </c>
      <c r="AA76" s="9">
        <f t="shared" si="22"/>
        <v>2.3794570228549361</v>
      </c>
      <c r="AB76" s="9">
        <f t="shared" si="21"/>
        <v>-0.496465957911707</v>
      </c>
      <c r="AC76" s="9">
        <f t="shared" si="18"/>
        <v>-1.3077136427914526</v>
      </c>
      <c r="AD76" s="10">
        <f t="shared" si="19"/>
        <v>-0.32178048604022402</v>
      </c>
      <c r="AE76" s="15">
        <f t="shared" si="37"/>
        <v>0.10628722991192774</v>
      </c>
      <c r="AF76" s="14">
        <f t="shared" si="38"/>
        <v>0.82279105426366073</v>
      </c>
      <c r="AG76" s="15">
        <f t="shared" si="43"/>
        <v>4.0362201963533906</v>
      </c>
      <c r="AH76" s="15">
        <f t="shared" si="44"/>
        <v>1.5470748632143483</v>
      </c>
      <c r="AI76" s="8">
        <f t="shared" si="36"/>
        <v>86.760113196463664</v>
      </c>
      <c r="AJ76" s="9">
        <f>raw_data!AB89</f>
        <v>209.12016417808968</v>
      </c>
      <c r="AK76" s="8">
        <f t="shared" si="35"/>
        <v>100.67041205559985</v>
      </c>
      <c r="AL76" s="9" t="e">
        <f t="shared" ref="AL76:AL123" si="47">S76/R76</f>
        <v>#DIV/0!</v>
      </c>
      <c r="AM76" s="9">
        <f t="shared" si="41"/>
        <v>1.7638819117922644E-2</v>
      </c>
      <c r="AN76" s="9">
        <f t="shared" si="42"/>
        <v>1.1389013413804605E-2</v>
      </c>
      <c r="AO76" s="9">
        <f t="shared" si="24"/>
        <v>2.5903044318912549E-2</v>
      </c>
      <c r="AP76" s="10"/>
      <c r="AQ76" s="8">
        <f t="shared" si="39"/>
        <v>0.82383605222453582</v>
      </c>
      <c r="AR76" s="10">
        <f t="shared" si="40"/>
        <v>0.8267059247696551</v>
      </c>
      <c r="AS76" s="51">
        <f t="shared" si="34"/>
        <v>0.41207485489702261</v>
      </c>
      <c r="AT76" s="8">
        <f t="shared" si="45"/>
        <v>3.2808128701976358</v>
      </c>
      <c r="AU76" s="10">
        <f t="shared" si="46"/>
        <v>1.5658818638877747</v>
      </c>
    </row>
    <row r="77" spans="1:47" x14ac:dyDescent="0.25">
      <c r="A77" s="147">
        <v>39629</v>
      </c>
      <c r="B77" s="168" t="s">
        <v>98</v>
      </c>
      <c r="C77" s="27">
        <v>424178</v>
      </c>
      <c r="D77" s="24">
        <v>194278.98969738116</v>
      </c>
      <c r="E77" s="24">
        <v>230111.17411976299</v>
      </c>
      <c r="F77" s="27">
        <v>157643</v>
      </c>
      <c r="G77" s="25">
        <v>84999</v>
      </c>
      <c r="H77" s="27">
        <v>179273.99245717199</v>
      </c>
      <c r="I77" s="25">
        <v>110714.33455860893</v>
      </c>
      <c r="J77" s="27">
        <v>386754.41557260929</v>
      </c>
      <c r="K77" s="25">
        <v>557812.3136358473</v>
      </c>
      <c r="L77" s="39"/>
      <c r="M77" s="40"/>
      <c r="N77" s="30">
        <v>87.934115729396964</v>
      </c>
      <c r="O77" s="31">
        <v>76.773256452175147</v>
      </c>
      <c r="P77" s="30">
        <v>85.267583621901565</v>
      </c>
      <c r="Q77" s="31">
        <v>85.364389952556181</v>
      </c>
      <c r="R77" s="36"/>
      <c r="S77" s="36"/>
      <c r="T77" s="27">
        <v>30335.467042866829</v>
      </c>
      <c r="U77" s="24">
        <v>41112.532957133175</v>
      </c>
      <c r="V77" s="24">
        <v>71448</v>
      </c>
      <c r="W77" s="8">
        <f t="shared" si="15"/>
        <v>50.233166545685428</v>
      </c>
      <c r="X77" s="9">
        <f t="shared" si="14"/>
        <v>41.252437153975208</v>
      </c>
      <c r="Y77" s="16">
        <f t="shared" si="17"/>
        <v>0.85284840485102542</v>
      </c>
      <c r="Z77" s="16">
        <f t="shared" si="16"/>
        <v>0.36851024981716662</v>
      </c>
      <c r="AA77" s="9">
        <f t="shared" si="22"/>
        <v>2.2595509063167096</v>
      </c>
      <c r="AB77" s="9">
        <f t="shared" si="21"/>
        <v>0.42431116125860591</v>
      </c>
      <c r="AC77" s="9">
        <f t="shared" si="18"/>
        <v>0.85284840485102542</v>
      </c>
      <c r="AD77" s="10">
        <f t="shared" si="19"/>
        <v>0.36851024981716662</v>
      </c>
      <c r="AE77" s="15">
        <f t="shared" si="37"/>
        <v>-0.80300146570593256</v>
      </c>
      <c r="AF77" s="14">
        <f t="shared" si="38"/>
        <v>-0.35640320254817226</v>
      </c>
      <c r="AG77" s="15">
        <f t="shared" si="43"/>
        <v>1.7117630543442175</v>
      </c>
      <c r="AH77" s="15">
        <f t="shared" si="44"/>
        <v>1.3868643504123312</v>
      </c>
      <c r="AI77" s="8">
        <f t="shared" si="36"/>
        <v>87.307702835646225</v>
      </c>
      <c r="AJ77" s="9">
        <f>raw_data!AB90</f>
        <v>213.85286945743201</v>
      </c>
      <c r="AK77" s="8">
        <f t="shared" si="35"/>
        <v>100.11353239595</v>
      </c>
      <c r="AL77" s="9" t="e">
        <f t="shared" si="47"/>
        <v>#DIV/0!</v>
      </c>
      <c r="AM77" s="9">
        <f t="shared" si="41"/>
        <v>6.2917023726587473E-3</v>
      </c>
      <c r="AN77" s="9">
        <f t="shared" si="42"/>
        <v>2.2379217701751664E-2</v>
      </c>
      <c r="AO77" s="9">
        <f t="shared" si="24"/>
        <v>-5.5470679102436193E-3</v>
      </c>
      <c r="AP77" s="10"/>
      <c r="AQ77" s="8">
        <f t="shared" si="39"/>
        <v>-0.66187188077755366</v>
      </c>
      <c r="AR77" s="10">
        <f t="shared" si="40"/>
        <v>-0.1481282721163879</v>
      </c>
      <c r="AS77" s="51">
        <f t="shared" si="34"/>
        <v>0.41102540332787263</v>
      </c>
      <c r="AT77" s="8">
        <f t="shared" si="45"/>
        <v>1.1540958172973959</v>
      </c>
      <c r="AU77" s="10">
        <f t="shared" si="46"/>
        <v>0.78118623399987541</v>
      </c>
    </row>
    <row r="78" spans="1:47" x14ac:dyDescent="0.25">
      <c r="A78" s="147">
        <v>39721</v>
      </c>
      <c r="B78" s="168" t="s">
        <v>99</v>
      </c>
      <c r="C78" s="27">
        <v>416904</v>
      </c>
      <c r="D78" s="24">
        <v>190667.9166715412</v>
      </c>
      <c r="E78" s="24">
        <v>226553.79954296019</v>
      </c>
      <c r="F78" s="27">
        <v>156629</v>
      </c>
      <c r="G78" s="25">
        <v>85443</v>
      </c>
      <c r="H78" s="27">
        <v>174540.98661771041</v>
      </c>
      <c r="I78" s="25">
        <v>110581.70993227452</v>
      </c>
      <c r="J78" s="27">
        <v>382966.07163908251</v>
      </c>
      <c r="K78" s="25">
        <v>562202.32998741139</v>
      </c>
      <c r="L78" s="39"/>
      <c r="M78" s="40"/>
      <c r="N78" s="30">
        <v>89.73766164336962</v>
      </c>
      <c r="O78" s="31">
        <v>77.266846436295239</v>
      </c>
      <c r="P78" s="30">
        <v>86.60502662567076</v>
      </c>
      <c r="Q78" s="31">
        <v>85.915575193472094</v>
      </c>
      <c r="R78" s="36"/>
      <c r="S78" s="36"/>
      <c r="T78" s="27">
        <v>28580.765409882159</v>
      </c>
      <c r="U78" s="24">
        <v>39702.234590117841</v>
      </c>
      <c r="V78" s="24">
        <v>68283</v>
      </c>
      <c r="W78" s="8">
        <f t="shared" si="15"/>
        <v>49.787156302251169</v>
      </c>
      <c r="X78" s="9">
        <f t="shared" si="14"/>
        <v>40.297556139269844</v>
      </c>
      <c r="Y78" s="16">
        <f t="shared" si="17"/>
        <v>-0.88788000857685789</v>
      </c>
      <c r="Z78" s="16">
        <f t="shared" si="16"/>
        <v>-2.314726306087711</v>
      </c>
      <c r="AA78" s="9">
        <f t="shared" si="22"/>
        <v>-0.43225287061400275</v>
      </c>
      <c r="AB78" s="9">
        <f t="shared" si="21"/>
        <v>-1.6300165728289184</v>
      </c>
      <c r="AC78" s="9">
        <f t="shared" si="18"/>
        <v>-0.88788000857685789</v>
      </c>
      <c r="AD78" s="10">
        <f t="shared" si="19"/>
        <v>-2.314726306087711</v>
      </c>
      <c r="AE78" s="15">
        <f t="shared" si="37"/>
        <v>-1.8761958564246228</v>
      </c>
      <c r="AF78" s="14">
        <f t="shared" si="38"/>
        <v>-1.5580115583368581</v>
      </c>
      <c r="AG78" s="15">
        <f t="shared" si="43"/>
        <v>-1.9033682135150443</v>
      </c>
      <c r="AH78" s="15">
        <f t="shared" si="44"/>
        <v>-0.26154718732733784</v>
      </c>
      <c r="AI78" s="8">
        <f t="shared" si="36"/>
        <v>86.103030791424899</v>
      </c>
      <c r="AJ78" s="9">
        <f>raw_data!AB91</f>
        <v>218.18714291215898</v>
      </c>
      <c r="AK78" s="8">
        <f t="shared" si="35"/>
        <v>99.203912914687209</v>
      </c>
      <c r="AL78" s="9" t="e">
        <f t="shared" si="47"/>
        <v>#DIV/0!</v>
      </c>
      <c r="AM78" s="9">
        <f t="shared" si="41"/>
        <v>-1.3894081394745683E-2</v>
      </c>
      <c r="AN78" s="9">
        <f t="shared" si="42"/>
        <v>2.0064895586246578E-2</v>
      </c>
      <c r="AO78" s="9">
        <f t="shared" si="24"/>
        <v>-9.127407737311799E-3</v>
      </c>
      <c r="AP78" s="10"/>
      <c r="AQ78" s="8">
        <f t="shared" si="39"/>
        <v>-2.6755725263054586</v>
      </c>
      <c r="AR78" s="10">
        <f t="shared" si="40"/>
        <v>-0.11986173771685316</v>
      </c>
      <c r="AS78" s="51">
        <f t="shared" si="34"/>
        <v>0.41169743864949399</v>
      </c>
      <c r="AT78" s="8">
        <f t="shared" si="45"/>
        <v>-2.0921214000003019</v>
      </c>
      <c r="AU78" s="10">
        <f t="shared" si="46"/>
        <v>-0.3937521717546133</v>
      </c>
    </row>
    <row r="79" spans="1:47" x14ac:dyDescent="0.25">
      <c r="A79" s="147">
        <v>39813</v>
      </c>
      <c r="B79" s="168" t="s">
        <v>100</v>
      </c>
      <c r="C79" s="27">
        <v>408291</v>
      </c>
      <c r="D79" s="24">
        <v>186452.46317462198</v>
      </c>
      <c r="E79" s="24">
        <v>222300.79914781911</v>
      </c>
      <c r="F79" s="27">
        <v>153098</v>
      </c>
      <c r="G79" s="25">
        <v>86227</v>
      </c>
      <c r="H79" s="27">
        <v>170022.71403497571</v>
      </c>
      <c r="I79" s="25">
        <v>110308.47045954395</v>
      </c>
      <c r="J79" s="27">
        <v>375788.29558090155</v>
      </c>
      <c r="K79" s="25">
        <v>563674.28803673713</v>
      </c>
      <c r="L79" s="39"/>
      <c r="M79" s="40"/>
      <c r="N79" s="30">
        <v>90.045615886654957</v>
      </c>
      <c r="O79" s="31">
        <v>78.168974368676501</v>
      </c>
      <c r="P79" s="30">
        <v>88.22087796498937</v>
      </c>
      <c r="Q79" s="31">
        <v>86.637565289152704</v>
      </c>
      <c r="R79" s="36">
        <v>85.930733383942652</v>
      </c>
      <c r="S79" s="36">
        <v>85.545912114449351</v>
      </c>
      <c r="T79" s="27">
        <v>28096.304240573721</v>
      </c>
      <c r="U79" s="24">
        <v>39983.695759426271</v>
      </c>
      <c r="V79" s="24">
        <v>68080</v>
      </c>
      <c r="W79" s="8">
        <f t="shared" si="15"/>
        <v>49.616357232840315</v>
      </c>
      <c r="X79" s="9">
        <f t="shared" si="14"/>
        <v>39.437810782905672</v>
      </c>
      <c r="Y79" s="16">
        <f t="shared" si="17"/>
        <v>-0.34305849559664869</v>
      </c>
      <c r="Z79" s="16">
        <f t="shared" si="16"/>
        <v>-2.133492545783322</v>
      </c>
      <c r="AA79" s="9">
        <f t="shared" si="22"/>
        <v>-1.6881884082736609</v>
      </c>
      <c r="AB79" s="9">
        <f t="shared" si="21"/>
        <v>-4.3552937727499241</v>
      </c>
      <c r="AC79" s="9">
        <f t="shared" si="18"/>
        <v>-0.34305849559664869</v>
      </c>
      <c r="AD79" s="10">
        <f t="shared" si="19"/>
        <v>-2.133492545783322</v>
      </c>
      <c r="AE79" s="15">
        <f t="shared" si="37"/>
        <v>-2.2356941209826786</v>
      </c>
      <c r="AF79" s="14">
        <f t="shared" si="38"/>
        <v>-1.8951026423680517</v>
      </c>
      <c r="AG79" s="15">
        <f t="shared" si="43"/>
        <v>-4.8086042132013063</v>
      </c>
      <c r="AH79" s="15">
        <f t="shared" si="44"/>
        <v>-2.9867263489894214</v>
      </c>
      <c r="AI79" s="8">
        <f t="shared" si="36"/>
        <v>86.810416697101402</v>
      </c>
      <c r="AJ79" s="9">
        <f>raw_data!AB92</f>
        <v>221.46340183199467</v>
      </c>
      <c r="AK79" s="8">
        <f t="shared" si="35"/>
        <v>98.205285741471528</v>
      </c>
      <c r="AL79" s="9">
        <f t="shared" si="47"/>
        <v>0.99552172715931675</v>
      </c>
      <c r="AM79" s="9">
        <f t="shared" si="41"/>
        <v>8.1820108533312563E-3</v>
      </c>
      <c r="AN79" s="9">
        <f t="shared" si="42"/>
        <v>1.4904198830025805E-2</v>
      </c>
      <c r="AO79" s="9">
        <f t="shared" si="24"/>
        <v>-1.0117418017678403E-2</v>
      </c>
      <c r="AP79" s="10">
        <f t="shared" ref="AP79:AP123" si="48">LN(AL79)-LN(AL75)</f>
        <v>2.4473121861245346E-2</v>
      </c>
      <c r="AQ79" s="8">
        <f t="shared" si="39"/>
        <v>-2.6227554297712175</v>
      </c>
      <c r="AR79" s="10">
        <f t="shared" si="40"/>
        <v>-0.24739860469296104</v>
      </c>
      <c r="AS79" s="51">
        <f t="shared" si="34"/>
        <v>0.40945166033606545</v>
      </c>
      <c r="AT79" s="8">
        <f t="shared" si="45"/>
        <v>-5.1363637846296939</v>
      </c>
      <c r="AU79" s="10">
        <f t="shared" si="46"/>
        <v>0.31131731024345299</v>
      </c>
    </row>
    <row r="80" spans="1:47" x14ac:dyDescent="0.25">
      <c r="A80" s="147">
        <v>39903</v>
      </c>
      <c r="B80" s="168" t="s">
        <v>101</v>
      </c>
      <c r="C80" s="27">
        <v>401693</v>
      </c>
      <c r="D80" s="24">
        <v>180193.07847242933</v>
      </c>
      <c r="E80" s="24">
        <v>221739.29023740964</v>
      </c>
      <c r="F80" s="27">
        <v>149546</v>
      </c>
      <c r="G80" s="25">
        <v>86697</v>
      </c>
      <c r="H80" s="27">
        <v>168644.76171415075</v>
      </c>
      <c r="I80" s="25">
        <v>110193.68738292213</v>
      </c>
      <c r="J80" s="27">
        <v>369520.75900513463</v>
      </c>
      <c r="K80" s="25">
        <v>554004.99291055475</v>
      </c>
      <c r="L80" s="39"/>
      <c r="M80" s="40"/>
      <c r="N80" s="30">
        <v>88.675152717448327</v>
      </c>
      <c r="O80" s="31">
        <v>78.67692066490946</v>
      </c>
      <c r="P80" s="30">
        <v>89.006748405455411</v>
      </c>
      <c r="Q80" s="31">
        <v>86.493016097714232</v>
      </c>
      <c r="R80" s="36"/>
      <c r="S80" s="36"/>
      <c r="T80" s="27">
        <v>26213.206280726263</v>
      </c>
      <c r="U80" s="24">
        <v>38065.793719273737</v>
      </c>
      <c r="V80" s="24">
        <v>64279</v>
      </c>
      <c r="W80" s="8">
        <f t="shared" si="15"/>
        <v>48.763993383637072</v>
      </c>
      <c r="X80" s="9">
        <f t="shared" si="14"/>
        <v>40.024781919828278</v>
      </c>
      <c r="Y80" s="16">
        <f t="shared" si="17"/>
        <v>-1.717908965390702</v>
      </c>
      <c r="Z80" s="16">
        <f t="shared" si="16"/>
        <v>1.4883461461735914</v>
      </c>
      <c r="AA80" s="9">
        <f t="shared" si="22"/>
        <v>-2.0968023613968545</v>
      </c>
      <c r="AB80" s="9">
        <f t="shared" si="21"/>
        <v>-2.6184145345732768</v>
      </c>
      <c r="AC80" s="9">
        <f t="shared" si="18"/>
        <v>-1.717908965390702</v>
      </c>
      <c r="AD80" s="10">
        <f t="shared" si="19"/>
        <v>1.4883461461735914</v>
      </c>
      <c r="AE80" s="15">
        <f t="shared" si="37"/>
        <v>-3.4147383266336817</v>
      </c>
      <c r="AF80" s="14">
        <f t="shared" si="38"/>
        <v>-0.25290924091372347</v>
      </c>
      <c r="AG80" s="15">
        <f t="shared" si="43"/>
        <v>-8.3296297697469157</v>
      </c>
      <c r="AH80" s="15">
        <f t="shared" si="44"/>
        <v>-4.0624266441668055</v>
      </c>
      <c r="AI80" s="8">
        <f t="shared" si="36"/>
        <v>88.72487754896018</v>
      </c>
      <c r="AJ80" s="9">
        <f>raw_data!AB93</f>
        <v>225.57092210176066</v>
      </c>
      <c r="AK80" s="8">
        <f t="shared" si="35"/>
        <v>97.175795821356942</v>
      </c>
      <c r="AL80" s="9" t="e">
        <f t="shared" si="47"/>
        <v>#DIV/0!</v>
      </c>
      <c r="AM80" s="9">
        <f t="shared" si="41"/>
        <v>2.1813695915776421E-2</v>
      </c>
      <c r="AN80" s="9">
        <f t="shared" si="42"/>
        <v>1.8377272839832592E-2</v>
      </c>
      <c r="AO80" s="9">
        <f t="shared" si="24"/>
        <v>-1.0538373926092248E-2</v>
      </c>
      <c r="AP80" s="10"/>
      <c r="AQ80" s="8">
        <f t="shared" si="39"/>
        <v>-0.81375391700451161</v>
      </c>
      <c r="AR80" s="10">
        <f t="shared" si="40"/>
        <v>-0.10411062468751453</v>
      </c>
      <c r="AS80" s="51">
        <f t="shared" si="34"/>
        <v>0.40518289754508824</v>
      </c>
      <c r="AT80" s="8">
        <f t="shared" si="45"/>
        <v>-6.7739537538587413</v>
      </c>
      <c r="AU80" s="10">
        <f t="shared" si="46"/>
        <v>-0.61949923921371663</v>
      </c>
    </row>
    <row r="81" spans="1:47" x14ac:dyDescent="0.25">
      <c r="A81" s="147">
        <v>39994</v>
      </c>
      <c r="B81" s="168" t="s">
        <v>102</v>
      </c>
      <c r="C81" s="27">
        <v>401078</v>
      </c>
      <c r="D81" s="24">
        <v>179100.92104256508</v>
      </c>
      <c r="E81" s="24">
        <v>222308.80676113133</v>
      </c>
      <c r="F81" s="27">
        <v>147554</v>
      </c>
      <c r="G81" s="25">
        <v>86174</v>
      </c>
      <c r="H81" s="27">
        <v>169148.16731722272</v>
      </c>
      <c r="I81" s="25">
        <v>108638.09901728177</v>
      </c>
      <c r="J81" s="27">
        <v>367875.99015614646</v>
      </c>
      <c r="K81" s="25">
        <v>552207.33074915118</v>
      </c>
      <c r="L81" s="39"/>
      <c r="M81" s="40"/>
      <c r="N81" s="30">
        <v>87.233578903208141</v>
      </c>
      <c r="O81" s="31">
        <v>79.322080172161094</v>
      </c>
      <c r="P81" s="30">
        <v>89.241305443657865</v>
      </c>
      <c r="Q81" s="31">
        <v>85.627736828499934</v>
      </c>
      <c r="R81" s="36"/>
      <c r="S81" s="36"/>
      <c r="T81" s="27">
        <v>25932.450374239979</v>
      </c>
      <c r="U81" s="24">
        <v>35765.549625760017</v>
      </c>
      <c r="V81" s="24">
        <v>61698</v>
      </c>
      <c r="W81" s="8">
        <f t="shared" si="15"/>
        <v>48.685134620105259</v>
      </c>
      <c r="X81" s="9">
        <f t="shared" si="14"/>
        <v>40.258213606026644</v>
      </c>
      <c r="Y81" s="16">
        <f t="shared" si="17"/>
        <v>-0.16171514689417021</v>
      </c>
      <c r="Z81" s="16">
        <f t="shared" si="16"/>
        <v>0.58321788402480035</v>
      </c>
      <c r="AA81" s="9">
        <f t="shared" si="22"/>
        <v>-3.0816928974053082</v>
      </c>
      <c r="AB81" s="9">
        <f t="shared" si="21"/>
        <v>-2.4100965095410376</v>
      </c>
      <c r="AC81" s="9">
        <f t="shared" si="18"/>
        <v>-0.16171514689417021</v>
      </c>
      <c r="AD81" s="10">
        <f t="shared" si="19"/>
        <v>0.58321788402480035</v>
      </c>
      <c r="AE81" s="15">
        <f t="shared" si="37"/>
        <v>-0.60794825139929287</v>
      </c>
      <c r="AF81" s="14">
        <f t="shared" si="38"/>
        <v>0.25651132832091861</v>
      </c>
      <c r="AG81" s="15">
        <f t="shared" si="43"/>
        <v>-8.134576555440276</v>
      </c>
      <c r="AH81" s="15">
        <f t="shared" si="44"/>
        <v>-3.4495121132977147</v>
      </c>
      <c r="AI81" s="8">
        <f t="shared" si="36"/>
        <v>90.930672763265378</v>
      </c>
      <c r="AJ81" s="9">
        <f>raw_data!AB94</f>
        <v>226.886297578598</v>
      </c>
      <c r="AK81" s="8">
        <f t="shared" si="35"/>
        <v>95.950789158458306</v>
      </c>
      <c r="AL81" s="9" t="e">
        <f t="shared" si="47"/>
        <v>#DIV/0!</v>
      </c>
      <c r="AM81" s="9">
        <f t="shared" si="41"/>
        <v>2.4557059991855645E-2</v>
      </c>
      <c r="AN81" s="9">
        <f t="shared" si="42"/>
        <v>5.8143803452095355E-3</v>
      </c>
      <c r="AO81" s="9">
        <f t="shared" si="24"/>
        <v>-1.2686219169459889E-2</v>
      </c>
      <c r="AP81" s="10"/>
      <c r="AQ81" s="8">
        <f t="shared" si="39"/>
        <v>0.29805595824186071</v>
      </c>
      <c r="AR81" s="10">
        <f t="shared" si="40"/>
        <v>-1.4217446144185075</v>
      </c>
      <c r="AS81" s="51">
        <f t="shared" si="34"/>
        <v>0.40000347234036032</v>
      </c>
      <c r="AT81" s="8">
        <f t="shared" si="45"/>
        <v>-5.814025914839327</v>
      </c>
      <c r="AU81" s="10">
        <f t="shared" si="46"/>
        <v>-1.8931155815158363</v>
      </c>
    </row>
    <row r="82" spans="1:47" x14ac:dyDescent="0.25">
      <c r="A82" s="147">
        <v>40086</v>
      </c>
      <c r="B82" s="168" t="s">
        <v>103</v>
      </c>
      <c r="C82" s="27">
        <v>402066</v>
      </c>
      <c r="D82" s="24">
        <v>177689.17135509738</v>
      </c>
      <c r="E82" s="24">
        <v>224724.16375851072</v>
      </c>
      <c r="F82" s="27">
        <v>149279</v>
      </c>
      <c r="G82" s="25">
        <v>86466</v>
      </c>
      <c r="H82" s="27">
        <v>171532.22114933355</v>
      </c>
      <c r="I82" s="25">
        <v>108937.11938455797</v>
      </c>
      <c r="J82" s="27">
        <v>365506.11309006147</v>
      </c>
      <c r="K82" s="25">
        <v>549738.14981972962</v>
      </c>
      <c r="L82" s="39"/>
      <c r="M82" s="40"/>
      <c r="N82" s="30">
        <v>87.026798230543406</v>
      </c>
      <c r="O82" s="31">
        <v>79.372394357856237</v>
      </c>
      <c r="P82" s="30">
        <v>90.617789914850022</v>
      </c>
      <c r="Q82" s="31">
        <v>85.576022081300039</v>
      </c>
      <c r="R82" s="36"/>
      <c r="S82" s="36"/>
      <c r="T82" s="27">
        <v>25647.043530436113</v>
      </c>
      <c r="U82" s="24">
        <v>36526.956469563891</v>
      </c>
      <c r="V82" s="24">
        <v>62174</v>
      </c>
      <c r="W82" s="8">
        <f t="shared" si="15"/>
        <v>48.614555267729379</v>
      </c>
      <c r="X82" s="9">
        <f t="shared" si="14"/>
        <v>40.878400713540145</v>
      </c>
      <c r="Y82" s="16">
        <f t="shared" si="17"/>
        <v>-0.14497105312867298</v>
      </c>
      <c r="Z82" s="16">
        <f t="shared" si="16"/>
        <v>1.5405231677261044</v>
      </c>
      <c r="AA82" s="9">
        <f t="shared" si="22"/>
        <v>-2.3552279776797969</v>
      </c>
      <c r="AB82" s="9">
        <f t="shared" si="21"/>
        <v>1.4413890814194419</v>
      </c>
      <c r="AC82" s="9">
        <f t="shared" si="18"/>
        <v>-0.14497105312867298</v>
      </c>
      <c r="AD82" s="10">
        <f t="shared" si="19"/>
        <v>1.5405231677261044</v>
      </c>
      <c r="AE82" s="15">
        <f t="shared" si="37"/>
        <v>-0.79136561536987671</v>
      </c>
      <c r="AF82" s="14">
        <f t="shared" si="38"/>
        <v>1.0806274530862581</v>
      </c>
      <c r="AG82" s="15">
        <f t="shared" si="43"/>
        <v>-7.0497463143855299</v>
      </c>
      <c r="AH82" s="15">
        <f t="shared" si="44"/>
        <v>-0.81087310187459849</v>
      </c>
      <c r="AI82" s="8">
        <f t="shared" si="36"/>
        <v>91.204543855089526</v>
      </c>
      <c r="AJ82" s="9">
        <f>raw_data!AB95</f>
        <v>229.94649969504667</v>
      </c>
      <c r="AK82" s="8">
        <f t="shared" si="35"/>
        <v>94.436227325464969</v>
      </c>
      <c r="AL82" s="9" t="e">
        <f t="shared" si="47"/>
        <v>#DIV/0!</v>
      </c>
      <c r="AM82" s="9">
        <f t="shared" si="41"/>
        <v>3.0073404069641541E-3</v>
      </c>
      <c r="AN82" s="9">
        <f t="shared" si="42"/>
        <v>1.3397671574752579E-2</v>
      </c>
      <c r="AO82" s="9">
        <f t="shared" si="24"/>
        <v>-1.5910683530370839E-2</v>
      </c>
      <c r="AP82" s="10"/>
      <c r="AQ82" s="8">
        <f t="shared" si="39"/>
        <v>1.3996066873028568</v>
      </c>
      <c r="AR82" s="10">
        <f t="shared" si="40"/>
        <v>0.27486637286600057</v>
      </c>
      <c r="AS82" s="51">
        <f t="shared" si="34"/>
        <v>0.40011960493644033</v>
      </c>
      <c r="AT82" s="8">
        <f t="shared" si="45"/>
        <v>-1.7388467012310116</v>
      </c>
      <c r="AU82" s="10">
        <f t="shared" si="46"/>
        <v>-1.4983874709329825</v>
      </c>
    </row>
    <row r="83" spans="1:47" x14ac:dyDescent="0.25">
      <c r="A83" s="147">
        <v>40178</v>
      </c>
      <c r="B83" s="168" t="s">
        <v>104</v>
      </c>
      <c r="C83" s="27">
        <v>403353</v>
      </c>
      <c r="D83" s="24">
        <v>178566.14411850067</v>
      </c>
      <c r="E83" s="24">
        <v>225058.69856554092</v>
      </c>
      <c r="F83" s="27">
        <v>150965</v>
      </c>
      <c r="G83" s="25">
        <v>86756</v>
      </c>
      <c r="H83" s="27">
        <v>172892.03870507461</v>
      </c>
      <c r="I83" s="25">
        <v>110198.94459483132</v>
      </c>
      <c r="J83" s="27">
        <v>364492.20598696743</v>
      </c>
      <c r="K83" s="25">
        <v>551084.94455950335</v>
      </c>
      <c r="L83" s="39"/>
      <c r="M83" s="40"/>
      <c r="N83" s="30">
        <v>87.317496589603792</v>
      </c>
      <c r="O83" s="31">
        <v>78.726706792860824</v>
      </c>
      <c r="P83" s="30">
        <v>91.233419864791273</v>
      </c>
      <c r="Q83" s="31">
        <v>84.992937939830327</v>
      </c>
      <c r="R83" s="36">
        <v>90.021188827533024</v>
      </c>
      <c r="S83" s="36">
        <v>85.669554406610828</v>
      </c>
      <c r="T83" s="27">
        <v>24246.114597558051</v>
      </c>
      <c r="U83" s="24">
        <v>36444.885402441949</v>
      </c>
      <c r="V83" s="24">
        <v>60691</v>
      </c>
      <c r="W83" s="8">
        <f t="shared" si="15"/>
        <v>48.990387499502631</v>
      </c>
      <c r="X83" s="9">
        <f t="shared" si="14"/>
        <v>40.839202882857968</v>
      </c>
      <c r="Y83" s="16">
        <f t="shared" si="17"/>
        <v>0.7730858170016619</v>
      </c>
      <c r="Z83" s="16">
        <f t="shared" si="16"/>
        <v>-9.5888855723247346E-2</v>
      </c>
      <c r="AA83" s="9">
        <f t="shared" si="22"/>
        <v>-1.2616196920707479</v>
      </c>
      <c r="AB83" s="9">
        <f t="shared" si="21"/>
        <v>3.5534226472827779</v>
      </c>
      <c r="AC83" s="9">
        <f t="shared" si="18"/>
        <v>0.7730858170016619</v>
      </c>
      <c r="AD83" s="10">
        <f t="shared" si="19"/>
        <v>-9.5888855723247346E-2</v>
      </c>
      <c r="AE83" s="15">
        <f t="shared" si="37"/>
        <v>0.49232923507940285</v>
      </c>
      <c r="AF83" s="14">
        <f t="shared" si="38"/>
        <v>0.14875394184166169</v>
      </c>
      <c r="AG83" s="15">
        <f t="shared" si="43"/>
        <v>-4.3217229583234484</v>
      </c>
      <c r="AH83" s="15">
        <f t="shared" si="44"/>
        <v>1.2329834823351149</v>
      </c>
      <c r="AI83" s="8">
        <f t="shared" si="36"/>
        <v>90.16143369624983</v>
      </c>
      <c r="AJ83" s="9">
        <f>raw_data!AB96</f>
        <v>231.94227850221466</v>
      </c>
      <c r="AK83" s="8">
        <f t="shared" si="35"/>
        <v>93.15987284680395</v>
      </c>
      <c r="AL83" s="9">
        <f t="shared" si="47"/>
        <v>0.95165988721545025</v>
      </c>
      <c r="AM83" s="9">
        <f t="shared" si="41"/>
        <v>-1.1502947517882056E-2</v>
      </c>
      <c r="AN83" s="9">
        <f t="shared" si="42"/>
        <v>8.6418693073939679E-3</v>
      </c>
      <c r="AO83" s="9">
        <f t="shared" si="24"/>
        <v>-1.3607683449071928E-2</v>
      </c>
      <c r="AP83" s="10">
        <f t="shared" si="48"/>
        <v>-4.50592390095539E-2</v>
      </c>
      <c r="AQ83" s="8">
        <f t="shared" si="39"/>
        <v>0.78962185864863699</v>
      </c>
      <c r="AR83" s="10">
        <f t="shared" si="40"/>
        <v>1.1516490107593924</v>
      </c>
      <c r="AS83" s="51">
        <f t="shared" si="34"/>
        <v>0.39982899569810942</v>
      </c>
      <c r="AT83" s="8">
        <f t="shared" si="45"/>
        <v>1.6735305871888428</v>
      </c>
      <c r="AU83" s="10">
        <f t="shared" si="46"/>
        <v>-9.9339855480629069E-2</v>
      </c>
    </row>
    <row r="84" spans="1:47" x14ac:dyDescent="0.25">
      <c r="A84" s="147">
        <v>40268</v>
      </c>
      <c r="B84" s="168" t="s">
        <v>105</v>
      </c>
      <c r="C84" s="27">
        <v>406059</v>
      </c>
      <c r="D84" s="24">
        <v>180638.10531319136</v>
      </c>
      <c r="E84" s="24">
        <v>225777.94613447742</v>
      </c>
      <c r="F84" s="27">
        <v>150281</v>
      </c>
      <c r="G84" s="25">
        <v>87485</v>
      </c>
      <c r="H84" s="27">
        <v>168547.15532746477</v>
      </c>
      <c r="I84" s="25">
        <v>111522.99982663651</v>
      </c>
      <c r="J84" s="27">
        <v>363836.50868736318</v>
      </c>
      <c r="K84" s="25">
        <v>550595.20603341016</v>
      </c>
      <c r="L84" s="39"/>
      <c r="M84" s="40"/>
      <c r="N84" s="30">
        <v>89.162584623884015</v>
      </c>
      <c r="O84" s="31">
        <v>78.44570190543314</v>
      </c>
      <c r="P84" s="30">
        <v>91.970628075375316</v>
      </c>
      <c r="Q84" s="31">
        <v>84.948066577664775</v>
      </c>
      <c r="R84" s="36"/>
      <c r="S84" s="36"/>
      <c r="T84" s="27">
        <v>26498.732771320658</v>
      </c>
      <c r="U84" s="24">
        <v>36002.267228679339</v>
      </c>
      <c r="V84" s="24">
        <v>62501</v>
      </c>
      <c r="W84" s="8">
        <f t="shared" si="15"/>
        <v>49.648152672993511</v>
      </c>
      <c r="X84" s="9">
        <f t="shared" ref="X84:X115" si="49">E84/K84*100</f>
        <v>41.00615909118126</v>
      </c>
      <c r="Y84" s="16">
        <f t="shared" si="17"/>
        <v>1.3426412956981659</v>
      </c>
      <c r="Z84" s="16">
        <f t="shared" si="16"/>
        <v>0.40881358238598065</v>
      </c>
      <c r="AA84" s="9">
        <f t="shared" si="22"/>
        <v>1.8131396303017411</v>
      </c>
      <c r="AB84" s="9">
        <f t="shared" si="21"/>
        <v>2.4519238438793556</v>
      </c>
      <c r="AC84" s="9">
        <f t="shared" si="18"/>
        <v>1.3426412956981659</v>
      </c>
      <c r="AD84" s="10">
        <f t="shared" si="19"/>
        <v>0.40881358238598065</v>
      </c>
      <c r="AE84" s="15">
        <f t="shared" si="37"/>
        <v>1.1536523735074411</v>
      </c>
      <c r="AF84" s="14">
        <f t="shared" si="38"/>
        <v>0.31907263422237264</v>
      </c>
      <c r="AG84" s="15">
        <f t="shared" si="43"/>
        <v>0.24666774181767437</v>
      </c>
      <c r="AH84" s="15">
        <f t="shared" si="44"/>
        <v>1.804965357471211</v>
      </c>
      <c r="AI84" s="8">
        <f t="shared" si="36"/>
        <v>87.980515859137469</v>
      </c>
      <c r="AJ84" s="9">
        <f>raw_data!AB97</f>
        <v>232.18549483498134</v>
      </c>
      <c r="AK84" s="8">
        <f t="shared" si="35"/>
        <v>92.364343220582185</v>
      </c>
      <c r="AL84" s="9" t="e">
        <f t="shared" si="47"/>
        <v>#DIV/0!</v>
      </c>
      <c r="AM84" s="9">
        <f t="shared" si="41"/>
        <v>-2.4486392022132542E-2</v>
      </c>
      <c r="AN84" s="9">
        <f t="shared" si="42"/>
        <v>1.0480577504798916E-3</v>
      </c>
      <c r="AO84" s="9">
        <f t="shared" si="24"/>
        <v>-8.5760718352236864E-3</v>
      </c>
      <c r="AP84" s="10"/>
      <c r="AQ84" s="8">
        <f t="shared" si="39"/>
        <v>-2.5451781751142377</v>
      </c>
      <c r="AR84" s="10">
        <f t="shared" si="40"/>
        <v>1.1943526606620125</v>
      </c>
      <c r="AS84" s="51">
        <f t="shared" si="34"/>
        <v>0.39935362383810619</v>
      </c>
      <c r="AT84" s="8">
        <f t="shared" si="45"/>
        <v>-5.7893670920883267E-2</v>
      </c>
      <c r="AU84" s="10">
        <f t="shared" si="46"/>
        <v>1.199123429868898</v>
      </c>
    </row>
    <row r="85" spans="1:47" x14ac:dyDescent="0.25">
      <c r="A85" s="147">
        <v>40359</v>
      </c>
      <c r="B85" s="168" t="s">
        <v>106</v>
      </c>
      <c r="C85" s="27">
        <v>410920</v>
      </c>
      <c r="D85" s="24">
        <v>182088.70369800166</v>
      </c>
      <c r="E85" s="24">
        <v>229146.83904217038</v>
      </c>
      <c r="F85" s="27">
        <v>154828</v>
      </c>
      <c r="G85" s="25">
        <v>88702</v>
      </c>
      <c r="H85" s="27">
        <v>172159.41789875165</v>
      </c>
      <c r="I85" s="25">
        <v>112754.75603414212</v>
      </c>
      <c r="J85" s="27">
        <v>367486.79973851587</v>
      </c>
      <c r="K85" s="25">
        <v>554779.81323192897</v>
      </c>
      <c r="L85" s="39"/>
      <c r="M85" s="40"/>
      <c r="N85" s="30">
        <v>89.932924895840202</v>
      </c>
      <c r="O85" s="31">
        <v>78.668078509381061</v>
      </c>
      <c r="P85" s="30">
        <v>92.366520593691178</v>
      </c>
      <c r="Q85" s="31">
        <v>83.983702679216861</v>
      </c>
      <c r="R85" s="36"/>
      <c r="S85" s="36"/>
      <c r="T85" s="27">
        <v>25637.803275728296</v>
      </c>
      <c r="U85" s="24">
        <v>37065.196724271707</v>
      </c>
      <c r="V85" s="24">
        <v>62703</v>
      </c>
      <c r="W85" s="8">
        <f t="shared" ref="W85:W115" si="50">D85/J85*100</f>
        <v>49.54972636501946</v>
      </c>
      <c r="X85" s="9">
        <f t="shared" si="49"/>
        <v>41.30410544450978</v>
      </c>
      <c r="Y85" s="16">
        <f t="shared" si="17"/>
        <v>-0.19824767423338718</v>
      </c>
      <c r="Z85" s="16">
        <f t="shared" ref="Z85:Z115" si="51">(X85/X84-1)*100</f>
        <v>0.72658927325039979</v>
      </c>
      <c r="AA85" s="9">
        <f t="shared" si="22"/>
        <v>1.7758844699941712</v>
      </c>
      <c r="AB85" s="9">
        <f t="shared" si="21"/>
        <v>2.5979588878890736</v>
      </c>
      <c r="AC85" s="9">
        <f t="shared" si="18"/>
        <v>-0.19824767423338718</v>
      </c>
      <c r="AD85" s="10">
        <f t="shared" si="19"/>
        <v>0.72658927325039979</v>
      </c>
      <c r="AE85" s="15">
        <f t="shared" si="37"/>
        <v>0.79983396985205957</v>
      </c>
      <c r="AF85" s="14">
        <f t="shared" si="38"/>
        <v>1.4811039550009397</v>
      </c>
      <c r="AG85" s="15">
        <f t="shared" si="43"/>
        <v>1.6544499630690268</v>
      </c>
      <c r="AH85" s="15">
        <f t="shared" si="44"/>
        <v>3.0295579841512321</v>
      </c>
      <c r="AI85" s="8">
        <f t="shared" si="36"/>
        <v>87.474168776890082</v>
      </c>
      <c r="AJ85" s="9">
        <f>raw_data!AB98</f>
        <v>234.38073059352368</v>
      </c>
      <c r="AK85" s="8">
        <f t="shared" si="35"/>
        <v>90.924397865597555</v>
      </c>
      <c r="AL85" s="9" t="e">
        <f t="shared" si="47"/>
        <v>#DIV/0!</v>
      </c>
      <c r="AM85" s="9">
        <f t="shared" si="41"/>
        <v>-5.7718434706757193E-3</v>
      </c>
      <c r="AN85" s="9">
        <f t="shared" si="42"/>
        <v>9.4102480565076974E-3</v>
      </c>
      <c r="AO85" s="9">
        <f t="shared" si="24"/>
        <v>-1.571263975791215E-2</v>
      </c>
      <c r="AP85" s="10"/>
      <c r="AQ85" s="8">
        <f t="shared" si="39"/>
        <v>2.1205331587220044</v>
      </c>
      <c r="AR85" s="10">
        <f t="shared" si="40"/>
        <v>1.0984313513956678</v>
      </c>
      <c r="AS85" s="51">
        <f t="shared" si="34"/>
        <v>0.39810102924632496</v>
      </c>
      <c r="AT85" s="8">
        <f t="shared" si="45"/>
        <v>1.7645835295592605</v>
      </c>
      <c r="AU85" s="10">
        <f t="shared" si="46"/>
        <v>3.7192993956830733</v>
      </c>
    </row>
    <row r="86" spans="1:47" x14ac:dyDescent="0.25">
      <c r="A86" s="147">
        <v>40451</v>
      </c>
      <c r="B86" s="168" t="s">
        <v>107</v>
      </c>
      <c r="C86" s="27">
        <v>414431</v>
      </c>
      <c r="D86" s="24">
        <v>185097.55900179283</v>
      </c>
      <c r="E86" s="24">
        <v>229568.09034591343</v>
      </c>
      <c r="F86" s="27">
        <v>155540</v>
      </c>
      <c r="G86" s="25">
        <v>89458</v>
      </c>
      <c r="H86" s="27">
        <v>171889.39483696711</v>
      </c>
      <c r="I86" s="25">
        <v>112357.25306551832</v>
      </c>
      <c r="J86" s="27">
        <v>370603.38711417647</v>
      </c>
      <c r="K86" s="25">
        <v>556343.56283151323</v>
      </c>
      <c r="L86" s="39"/>
      <c r="M86" s="40"/>
      <c r="N86" s="30">
        <v>90.488421433751569</v>
      </c>
      <c r="O86" s="31">
        <v>79.619248031842503</v>
      </c>
      <c r="P86" s="30">
        <v>92.175715833371655</v>
      </c>
      <c r="Q86" s="31">
        <v>84.533961016788382</v>
      </c>
      <c r="R86" s="36"/>
      <c r="S86" s="36"/>
      <c r="T86" s="27">
        <v>26854.129237787449</v>
      </c>
      <c r="U86" s="24">
        <v>37976.870762212551</v>
      </c>
      <c r="V86" s="24">
        <v>64831</v>
      </c>
      <c r="W86" s="8">
        <f t="shared" si="50"/>
        <v>49.944918324442483</v>
      </c>
      <c r="X86" s="9">
        <f t="shared" si="49"/>
        <v>41.263727251111796</v>
      </c>
      <c r="Y86" s="16">
        <f t="shared" ref="Y86:Y115" si="52">(W86/W85-1)*100</f>
        <v>0.79756638111732059</v>
      </c>
      <c r="Z86" s="16">
        <f t="shared" si="51"/>
        <v>-9.7758305048467609E-2</v>
      </c>
      <c r="AA86" s="9">
        <f t="shared" si="22"/>
        <v>2.736552971402384</v>
      </c>
      <c r="AB86" s="9">
        <f t="shared" si="21"/>
        <v>0.94261646944524546</v>
      </c>
      <c r="AC86" s="9">
        <f t="shared" ref="AC86:AC115" si="53">(W86/W85-1)*100</f>
        <v>0.79756638111732059</v>
      </c>
      <c r="AD86" s="10">
        <f t="shared" ref="AD86:AD115" si="54">(X86/X85-1)*100</f>
        <v>-9.7758305048467609E-2</v>
      </c>
      <c r="AE86" s="15">
        <f t="shared" si="37"/>
        <v>1.6389080735594419</v>
      </c>
      <c r="AF86" s="14">
        <f t="shared" si="38"/>
        <v>0.18366588710012621</v>
      </c>
      <c r="AG86" s="15">
        <f t="shared" si="43"/>
        <v>4.0847236519983454</v>
      </c>
      <c r="AH86" s="15">
        <f t="shared" si="44"/>
        <v>2.1325964181651003</v>
      </c>
      <c r="AI86" s="8">
        <f t="shared" si="36"/>
        <v>87.988326871337222</v>
      </c>
      <c r="AJ86" s="9">
        <f>raw_data!AB99</f>
        <v>236.61216459374899</v>
      </c>
      <c r="AK86" s="8">
        <f t="shared" si="35"/>
        <v>91.709579093047168</v>
      </c>
      <c r="AL86" s="9" t="e">
        <f t="shared" si="47"/>
        <v>#DIV/0!</v>
      </c>
      <c r="AM86" s="9">
        <f t="shared" si="41"/>
        <v>5.8606206892299895E-3</v>
      </c>
      <c r="AN86" s="9">
        <f t="shared" si="42"/>
        <v>9.4755174392533448E-3</v>
      </c>
      <c r="AO86" s="9">
        <f t="shared" si="24"/>
        <v>8.5984664861058491E-3</v>
      </c>
      <c r="AP86" s="10"/>
      <c r="AQ86" s="8">
        <f t="shared" si="39"/>
        <v>-0.15696791108190666</v>
      </c>
      <c r="AR86" s="10">
        <f t="shared" si="40"/>
        <v>-0.35316052960414623</v>
      </c>
      <c r="AS86" s="51">
        <f t="shared" ref="AS86:AS115" si="55">J84/(J84+K84)</f>
        <v>0.39788264430271064</v>
      </c>
      <c r="AT86" s="8">
        <f t="shared" si="45"/>
        <v>0.20800893117449704</v>
      </c>
      <c r="AU86" s="10">
        <f t="shared" si="46"/>
        <v>3.0912724932129265</v>
      </c>
    </row>
    <row r="87" spans="1:47" x14ac:dyDescent="0.25">
      <c r="A87" s="147">
        <v>40543</v>
      </c>
      <c r="B87" s="168" t="s">
        <v>108</v>
      </c>
      <c r="C87" s="27">
        <v>414456</v>
      </c>
      <c r="D87" s="24">
        <v>184672.07191373469</v>
      </c>
      <c r="E87" s="24">
        <v>230103.65571084421</v>
      </c>
      <c r="F87" s="27">
        <v>156971</v>
      </c>
      <c r="G87" s="25">
        <v>89859</v>
      </c>
      <c r="H87" s="27">
        <v>171429.16662621847</v>
      </c>
      <c r="I87" s="25">
        <v>114054.60019753805</v>
      </c>
      <c r="J87" s="27">
        <v>374071.69044723775</v>
      </c>
      <c r="K87" s="25">
        <v>556796.15480082436</v>
      </c>
      <c r="L87" s="39"/>
      <c r="M87" s="40"/>
      <c r="N87" s="30">
        <v>91.566098750428608</v>
      </c>
      <c r="O87" s="31">
        <v>78.785949750705157</v>
      </c>
      <c r="P87" s="30">
        <v>91.161050101089657</v>
      </c>
      <c r="Q87" s="31">
        <v>84.694438859719327</v>
      </c>
      <c r="R87" s="36">
        <v>91.916760724100726</v>
      </c>
      <c r="S87" s="36">
        <v>84.538698059273756</v>
      </c>
      <c r="T87" s="27">
        <v>28344.283417692342</v>
      </c>
      <c r="U87" s="24">
        <v>38226.716582307665</v>
      </c>
      <c r="V87" s="24">
        <v>66571</v>
      </c>
      <c r="W87" s="8">
        <f t="shared" si="50"/>
        <v>49.368096177751895</v>
      </c>
      <c r="X87" s="9">
        <f t="shared" si="49"/>
        <v>41.326372987104456</v>
      </c>
      <c r="Y87" s="16">
        <f t="shared" si="52"/>
        <v>-1.1549165881973189</v>
      </c>
      <c r="Z87" s="16">
        <f t="shared" si="51"/>
        <v>0.15181792864087384</v>
      </c>
      <c r="AA87" s="9">
        <f t="shared" si="22"/>
        <v>0.77098528410926015</v>
      </c>
      <c r="AB87" s="9">
        <f t="shared" si="21"/>
        <v>1.1928981710144448</v>
      </c>
      <c r="AC87" s="9">
        <f t="shared" si="53"/>
        <v>-1.1549165881973189</v>
      </c>
      <c r="AD87" s="10">
        <f t="shared" si="54"/>
        <v>0.15181792864087384</v>
      </c>
      <c r="AE87" s="15">
        <f t="shared" si="37"/>
        <v>-0.23013640941584868</v>
      </c>
      <c r="AF87" s="14">
        <f t="shared" si="38"/>
        <v>0.2330208945243939</v>
      </c>
      <c r="AG87" s="15">
        <f t="shared" si="43"/>
        <v>3.3622580075030939</v>
      </c>
      <c r="AH87" s="15">
        <f t="shared" si="44"/>
        <v>2.2168633708478325</v>
      </c>
      <c r="AI87" s="8">
        <f t="shared" si="36"/>
        <v>86.042706663132108</v>
      </c>
      <c r="AJ87" s="9">
        <f>raw_data!AB100</f>
        <v>238.428357737043</v>
      </c>
      <c r="AK87" s="8">
        <f t="shared" si="35"/>
        <v>92.906387942877558</v>
      </c>
      <c r="AL87" s="9">
        <f t="shared" si="47"/>
        <v>0.9197310413606381</v>
      </c>
      <c r="AM87" s="9">
        <f t="shared" si="41"/>
        <v>-2.236039439004589E-2</v>
      </c>
      <c r="AN87" s="9">
        <f t="shared" si="42"/>
        <v>7.6465139590640163E-3</v>
      </c>
      <c r="AO87" s="9">
        <f t="shared" si="24"/>
        <v>1.2965569933033549E-2</v>
      </c>
      <c r="AP87" s="10">
        <f t="shared" si="48"/>
        <v>-3.4126428675594837E-2</v>
      </c>
      <c r="AQ87" s="8">
        <f t="shared" si="39"/>
        <v>-0.26810579915430566</v>
      </c>
      <c r="AR87" s="10">
        <f t="shared" si="40"/>
        <v>1.4993728518096106</v>
      </c>
      <c r="AS87" s="51">
        <f t="shared" si="55"/>
        <v>0.3984604826525282</v>
      </c>
      <c r="AT87" s="8">
        <f t="shared" si="45"/>
        <v>-0.84971872662844561</v>
      </c>
      <c r="AU87" s="10">
        <f t="shared" si="46"/>
        <v>3.4389963342631447</v>
      </c>
    </row>
    <row r="88" spans="1:47" x14ac:dyDescent="0.25">
      <c r="A88" s="147">
        <v>40633</v>
      </c>
      <c r="B88" s="168" t="s">
        <v>109</v>
      </c>
      <c r="C88" s="27">
        <v>416073</v>
      </c>
      <c r="D88" s="24">
        <v>186525.96862006257</v>
      </c>
      <c r="E88" s="24">
        <v>229583.51902499495</v>
      </c>
      <c r="F88" s="27">
        <v>160291</v>
      </c>
      <c r="G88" s="25">
        <v>89992</v>
      </c>
      <c r="H88" s="27">
        <v>171634.99262347701</v>
      </c>
      <c r="I88" s="25">
        <v>111773.42429372937</v>
      </c>
      <c r="J88" s="27">
        <v>375117.68399179477</v>
      </c>
      <c r="K88" s="25">
        <v>556176.41649092594</v>
      </c>
      <c r="L88" s="39"/>
      <c r="M88" s="40"/>
      <c r="N88" s="30">
        <v>93.390629468920238</v>
      </c>
      <c r="O88" s="31">
        <v>80.512877339706463</v>
      </c>
      <c r="P88" s="30">
        <v>92.43753096449791</v>
      </c>
      <c r="Q88" s="31">
        <v>85.622870855376433</v>
      </c>
      <c r="R88" s="36"/>
      <c r="S88" s="36"/>
      <c r="T88" s="27">
        <v>25548.212845242317</v>
      </c>
      <c r="U88" s="24">
        <v>38270.78715475768</v>
      </c>
      <c r="V88" s="24">
        <v>63819</v>
      </c>
      <c r="W88" s="8">
        <f t="shared" si="50"/>
        <v>49.724653510108205</v>
      </c>
      <c r="X88" s="9">
        <f t="shared" si="49"/>
        <v>41.278902200402925</v>
      </c>
      <c r="Y88" s="16">
        <f t="shared" si="52"/>
        <v>0.7222424196236199</v>
      </c>
      <c r="Z88" s="16">
        <f t="shared" si="51"/>
        <v>-0.11486802075842961</v>
      </c>
      <c r="AA88" s="9">
        <f t="shared" si="22"/>
        <v>0.15408596895551963</v>
      </c>
      <c r="AB88" s="9">
        <f t="shared" ref="AB88:AB115" si="56">(X88/X84-1)*100</f>
        <v>0.66512717910300889</v>
      </c>
      <c r="AC88" s="9">
        <f t="shared" si="53"/>
        <v>0.7222424196236199</v>
      </c>
      <c r="AD88" s="10">
        <f t="shared" si="54"/>
        <v>-0.11486802075842961</v>
      </c>
      <c r="AE88" s="15">
        <f t="shared" si="37"/>
        <v>0.99888033794535147</v>
      </c>
      <c r="AF88" s="14">
        <f t="shared" si="38"/>
        <v>-0.22630037834954209</v>
      </c>
      <c r="AG88" s="15">
        <f t="shared" si="43"/>
        <v>3.2074859719410043</v>
      </c>
      <c r="AH88" s="15">
        <f t="shared" si="44"/>
        <v>1.6714903582759177</v>
      </c>
      <c r="AI88" s="8">
        <f t="shared" si="36"/>
        <v>86.210873400848627</v>
      </c>
      <c r="AJ88" s="9">
        <f>raw_data!AB101</f>
        <v>241.05097175439801</v>
      </c>
      <c r="AK88" s="8">
        <f t="shared" si="35"/>
        <v>92.627821147950442</v>
      </c>
      <c r="AL88" s="9" t="e">
        <f t="shared" si="47"/>
        <v>#DIV/0!</v>
      </c>
      <c r="AM88" s="9">
        <f t="shared" si="41"/>
        <v>1.9525491555105745E-3</v>
      </c>
      <c r="AN88" s="9">
        <f t="shared" si="42"/>
        <v>1.0939533826602954E-2</v>
      </c>
      <c r="AO88" s="9">
        <f t="shared" si="24"/>
        <v>-3.0028640606634127E-3</v>
      </c>
      <c r="AP88" s="10"/>
      <c r="AQ88" s="8">
        <f t="shared" si="39"/>
        <v>0.1199927281268387</v>
      </c>
      <c r="AR88" s="10">
        <f t="shared" si="40"/>
        <v>-2.0203457941622815</v>
      </c>
      <c r="AS88" s="51">
        <f t="shared" si="55"/>
        <v>0.39981078435598749</v>
      </c>
      <c r="AT88" s="8">
        <f t="shared" si="45"/>
        <v>1.8154521766126308</v>
      </c>
      <c r="AU88" s="10">
        <f t="shared" si="46"/>
        <v>0.2242978794388506</v>
      </c>
    </row>
    <row r="89" spans="1:47" x14ac:dyDescent="0.25">
      <c r="A89" s="147">
        <v>40724</v>
      </c>
      <c r="B89" s="168" t="s">
        <v>110</v>
      </c>
      <c r="C89" s="27">
        <v>416826</v>
      </c>
      <c r="D89" s="24">
        <v>187471.75073970584</v>
      </c>
      <c r="E89" s="24">
        <v>229464.46661045647</v>
      </c>
      <c r="F89" s="27">
        <v>161097</v>
      </c>
      <c r="G89" s="25">
        <v>90066</v>
      </c>
      <c r="H89" s="27">
        <v>172519.14554315736</v>
      </c>
      <c r="I89" s="25">
        <v>110618.77387894104</v>
      </c>
      <c r="J89" s="27">
        <v>370527.75122239912</v>
      </c>
      <c r="K89" s="25">
        <v>550846.71333379752</v>
      </c>
      <c r="L89" s="39"/>
      <c r="M89" s="40"/>
      <c r="N89" s="30">
        <v>93.379201185354816</v>
      </c>
      <c r="O89" s="31">
        <v>81.420175655324485</v>
      </c>
      <c r="P89" s="30">
        <v>92.506203903108712</v>
      </c>
      <c r="Q89" s="31">
        <v>85.131699424131341</v>
      </c>
      <c r="R89" s="36"/>
      <c r="S89" s="36"/>
      <c r="T89" s="27">
        <v>26737.244082994086</v>
      </c>
      <c r="U89" s="24">
        <v>36649.75591700591</v>
      </c>
      <c r="V89" s="24">
        <v>63387</v>
      </c>
      <c r="W89" s="8">
        <f t="shared" si="50"/>
        <v>50.595873081360935</v>
      </c>
      <c r="X89" s="9">
        <f t="shared" si="49"/>
        <v>41.65668253182578</v>
      </c>
      <c r="Y89" s="16">
        <f t="shared" si="52"/>
        <v>1.7520877668370849</v>
      </c>
      <c r="Z89" s="16">
        <f t="shared" si="51"/>
        <v>0.91518987009098218</v>
      </c>
      <c r="AA89" s="9">
        <f t="shared" ref="AA89:AA115" si="57">(W89/W85-1)*100</f>
        <v>2.1113067479622272</v>
      </c>
      <c r="AB89" s="9">
        <f t="shared" si="56"/>
        <v>0.85361269423851471</v>
      </c>
      <c r="AC89" s="9">
        <f t="shared" si="53"/>
        <v>1.7520877668370849</v>
      </c>
      <c r="AD89" s="10">
        <f t="shared" si="54"/>
        <v>0.91518987009098218</v>
      </c>
      <c r="AE89" s="15">
        <f t="shared" si="37"/>
        <v>0.50577000168861019</v>
      </c>
      <c r="AF89" s="14">
        <f t="shared" si="38"/>
        <v>-5.1869268979842786E-2</v>
      </c>
      <c r="AG89" s="15">
        <f t="shared" si="43"/>
        <v>2.9134220037775549</v>
      </c>
      <c r="AH89" s="15">
        <f t="shared" si="44"/>
        <v>0.13851713429513524</v>
      </c>
      <c r="AI89" s="8">
        <f t="shared" si="36"/>
        <v>87.193052223383191</v>
      </c>
      <c r="AJ89" s="9">
        <f>raw_data!AB102</f>
        <v>242.633581750959</v>
      </c>
      <c r="AK89" s="8">
        <f t="shared" si="35"/>
        <v>92.02809739474182</v>
      </c>
      <c r="AL89" s="9" t="e">
        <f t="shared" si="47"/>
        <v>#DIV/0!</v>
      </c>
      <c r="AM89" s="9">
        <f t="shared" si="41"/>
        <v>1.1328340147617411E-2</v>
      </c>
      <c r="AN89" s="9">
        <f t="shared" si="42"/>
        <v>6.5439991121687413E-3</v>
      </c>
      <c r="AO89" s="9">
        <f t="shared" si="24"/>
        <v>-6.4956040035166751E-3</v>
      </c>
      <c r="AP89" s="10"/>
      <c r="AQ89" s="8">
        <f t="shared" si="39"/>
        <v>0.5138132986319377</v>
      </c>
      <c r="AR89" s="10">
        <f t="shared" si="40"/>
        <v>-1.0384004470639141</v>
      </c>
      <c r="AS89" s="51">
        <f t="shared" si="55"/>
        <v>0.40185262855175036</v>
      </c>
      <c r="AT89" s="8">
        <f t="shared" si="45"/>
        <v>0.20873231652256408</v>
      </c>
      <c r="AU89" s="10">
        <f t="shared" si="46"/>
        <v>-1.9125339190207313</v>
      </c>
    </row>
    <row r="90" spans="1:47" x14ac:dyDescent="0.25">
      <c r="A90" s="147">
        <v>40816</v>
      </c>
      <c r="B90" s="168" t="s">
        <v>111</v>
      </c>
      <c r="C90" s="27">
        <v>418561</v>
      </c>
      <c r="D90" s="24">
        <v>189219.09325246664</v>
      </c>
      <c r="E90" s="24">
        <v>229451.4993669159</v>
      </c>
      <c r="F90" s="27">
        <v>162568</v>
      </c>
      <c r="G90" s="25">
        <v>90936</v>
      </c>
      <c r="H90" s="27">
        <v>172208.21253461397</v>
      </c>
      <c r="I90" s="25">
        <v>111914.2368498404</v>
      </c>
      <c r="J90" s="27">
        <v>370661.27306303615</v>
      </c>
      <c r="K90" s="25">
        <v>556320.59793968557</v>
      </c>
      <c r="L90" s="39"/>
      <c r="M90" s="40"/>
      <c r="N90" s="30">
        <v>94.402001860000567</v>
      </c>
      <c r="O90" s="31">
        <v>81.255077601978655</v>
      </c>
      <c r="P90" s="30">
        <v>91.534103151475804</v>
      </c>
      <c r="Q90" s="31">
        <v>85.725306020101542</v>
      </c>
      <c r="R90" s="36"/>
      <c r="S90" s="36"/>
      <c r="T90" s="27">
        <v>27600.604196961936</v>
      </c>
      <c r="U90" s="24">
        <v>37365.395803038067</v>
      </c>
      <c r="V90" s="24">
        <v>64966</v>
      </c>
      <c r="W90" s="8">
        <f t="shared" si="50"/>
        <v>51.049059344348414</v>
      </c>
      <c r="X90" s="9">
        <f t="shared" si="49"/>
        <v>41.244473099986187</v>
      </c>
      <c r="Y90" s="16">
        <f t="shared" si="52"/>
        <v>0.895698078494922</v>
      </c>
      <c r="Z90" s="16">
        <f t="shared" si="51"/>
        <v>-0.98953974917388443</v>
      </c>
      <c r="AA90" s="9">
        <f t="shared" si="57"/>
        <v>2.2107174402276941</v>
      </c>
      <c r="AB90" s="9">
        <f t="shared" si="56"/>
        <v>-4.6661202000575219E-2</v>
      </c>
      <c r="AC90" s="9">
        <f t="shared" si="53"/>
        <v>0.895698078494922</v>
      </c>
      <c r="AD90" s="10">
        <f t="shared" si="54"/>
        <v>-0.98953974917388443</v>
      </c>
      <c r="AE90" s="15">
        <f t="shared" si="37"/>
        <v>0.92773958987137917</v>
      </c>
      <c r="AF90" s="14">
        <f t="shared" si="38"/>
        <v>-5.6512496863447836E-3</v>
      </c>
      <c r="AG90" s="15">
        <f t="shared" si="43"/>
        <v>2.2022535200894922</v>
      </c>
      <c r="AH90" s="15">
        <f t="shared" si="44"/>
        <v>-5.0800002491335761E-2</v>
      </c>
      <c r="AI90" s="8">
        <f t="shared" si="36"/>
        <v>86.073468783512681</v>
      </c>
      <c r="AJ90" s="9">
        <f>raw_data!AB103</f>
        <v>245.373712774664</v>
      </c>
      <c r="AK90" s="8">
        <f t="shared" si="35"/>
        <v>93.653953082643369</v>
      </c>
      <c r="AL90" s="9" t="e">
        <f t="shared" si="47"/>
        <v>#DIV/0!</v>
      </c>
      <c r="AM90" s="9">
        <f t="shared" si="41"/>
        <v>-1.2923431665828211E-2</v>
      </c>
      <c r="AN90" s="9">
        <f t="shared" si="42"/>
        <v>1.122999533619673E-2</v>
      </c>
      <c r="AO90" s="9">
        <f t="shared" si="24"/>
        <v>1.751270235284963E-2</v>
      </c>
      <c r="AP90" s="10"/>
      <c r="AQ90" s="8">
        <f t="shared" si="39"/>
        <v>-0.18039362735624564</v>
      </c>
      <c r="AR90" s="10">
        <f t="shared" si="40"/>
        <v>1.1643015128548484</v>
      </c>
      <c r="AS90" s="51">
        <f t="shared" si="55"/>
        <v>0.40279186112889453</v>
      </c>
      <c r="AT90" s="8">
        <f t="shared" si="45"/>
        <v>0.1853066002482251</v>
      </c>
      <c r="AU90" s="10">
        <f t="shared" si="46"/>
        <v>-0.3950718765617367</v>
      </c>
    </row>
    <row r="91" spans="1:47" x14ac:dyDescent="0.25">
      <c r="A91" s="147">
        <v>40908</v>
      </c>
      <c r="B91" s="168" t="s">
        <v>112</v>
      </c>
      <c r="C91" s="27">
        <v>419592</v>
      </c>
      <c r="D91" s="24">
        <v>189433.88207452299</v>
      </c>
      <c r="E91" s="24">
        <v>230343.94554656988</v>
      </c>
      <c r="F91" s="27">
        <v>164671</v>
      </c>
      <c r="G91" s="25">
        <v>92518</v>
      </c>
      <c r="H91" s="27">
        <v>173434.54170572513</v>
      </c>
      <c r="I91" s="25">
        <v>111916.24602111388</v>
      </c>
      <c r="J91" s="27">
        <v>371732.77781636984</v>
      </c>
      <c r="K91" s="25">
        <v>554296.11222642288</v>
      </c>
      <c r="L91" s="39"/>
      <c r="M91" s="40"/>
      <c r="N91" s="30">
        <v>94.947060937494982</v>
      </c>
      <c r="O91" s="31">
        <v>82.667175936678348</v>
      </c>
      <c r="P91" s="30">
        <v>91.998853685234465</v>
      </c>
      <c r="Q91" s="31">
        <v>86.797158712200087</v>
      </c>
      <c r="R91" s="36">
        <v>92.117100920042247</v>
      </c>
      <c r="S91" s="36">
        <v>85.820170638745395</v>
      </c>
      <c r="T91" s="27">
        <v>28411.905116194499</v>
      </c>
      <c r="U91" s="24">
        <v>38317.094883805497</v>
      </c>
      <c r="V91" s="24">
        <v>66729</v>
      </c>
      <c r="W91" s="8">
        <f t="shared" si="50"/>
        <v>50.959692924388911</v>
      </c>
      <c r="X91" s="9">
        <f t="shared" si="49"/>
        <v>41.556117834086002</v>
      </c>
      <c r="Y91" s="16">
        <f t="shared" si="52"/>
        <v>-0.17505987594538253</v>
      </c>
      <c r="Z91" s="16">
        <f t="shared" si="51"/>
        <v>0.75560362559201621</v>
      </c>
      <c r="AA91" s="9">
        <f t="shared" si="57"/>
        <v>3.223937866484472</v>
      </c>
      <c r="AB91" s="9">
        <f t="shared" si="56"/>
        <v>0.55592792295910964</v>
      </c>
      <c r="AC91" s="9">
        <f t="shared" si="53"/>
        <v>-0.17505987594538253</v>
      </c>
      <c r="AD91" s="10">
        <f t="shared" si="54"/>
        <v>0.75560362559201621</v>
      </c>
      <c r="AE91" s="15">
        <f t="shared" si="37"/>
        <v>0.11344891448850092</v>
      </c>
      <c r="AF91" s="14">
        <f t="shared" si="38"/>
        <v>0.38819318905627398</v>
      </c>
      <c r="AG91" s="15">
        <f t="shared" si="43"/>
        <v>2.5458388439938417</v>
      </c>
      <c r="AH91" s="15">
        <f t="shared" si="44"/>
        <v>0.10437229204054432</v>
      </c>
      <c r="AI91" s="8">
        <f t="shared" si="36"/>
        <v>87.066598081534451</v>
      </c>
      <c r="AJ91" s="9">
        <f>raw_data!AB104</f>
        <v>248.04701675770332</v>
      </c>
      <c r="AK91" s="8">
        <f t="shared" si="35"/>
        <v>94.345913275363742</v>
      </c>
      <c r="AL91" s="9">
        <f t="shared" si="47"/>
        <v>0.93164211402220964</v>
      </c>
      <c r="AM91" s="9">
        <f t="shared" si="41"/>
        <v>1.1472101265199264E-2</v>
      </c>
      <c r="AN91" s="9">
        <f t="shared" si="42"/>
        <v>1.0835905265261125E-2</v>
      </c>
      <c r="AO91" s="9">
        <f t="shared" si="24"/>
        <v>7.3613171204973682E-3</v>
      </c>
      <c r="AP91" s="10">
        <f t="shared" si="48"/>
        <v>1.286746215486799E-2</v>
      </c>
      <c r="AQ91" s="8">
        <f t="shared" si="39"/>
        <v>0.70959642683767754</v>
      </c>
      <c r="AR91" s="10">
        <f t="shared" si="40"/>
        <v>1.7952615280591999E-3</v>
      </c>
      <c r="AS91" s="51">
        <f t="shared" si="55"/>
        <v>0.40214675517502341</v>
      </c>
      <c r="AT91" s="8">
        <f t="shared" si="45"/>
        <v>1.1630088262402083</v>
      </c>
      <c r="AU91" s="10">
        <f t="shared" si="46"/>
        <v>-1.8926494668432881</v>
      </c>
    </row>
    <row r="92" spans="1:47" x14ac:dyDescent="0.25">
      <c r="A92" s="147">
        <v>40999</v>
      </c>
      <c r="B92" s="168" t="s">
        <v>113</v>
      </c>
      <c r="C92" s="27">
        <v>421783</v>
      </c>
      <c r="D92" s="24">
        <v>191202.07187113431</v>
      </c>
      <c r="E92" s="24">
        <v>230571.21463055821</v>
      </c>
      <c r="F92" s="27">
        <v>165308</v>
      </c>
      <c r="G92" s="25">
        <v>93455</v>
      </c>
      <c r="H92" s="27">
        <v>173345.72682042004</v>
      </c>
      <c r="I92" s="25">
        <v>112640.13039721866</v>
      </c>
      <c r="J92" s="27">
        <v>376451.92393293348</v>
      </c>
      <c r="K92" s="25">
        <v>558409.08804514701</v>
      </c>
      <c r="L92" s="39"/>
      <c r="M92" s="40"/>
      <c r="N92" s="30">
        <v>95.363181447935645</v>
      </c>
      <c r="O92" s="31">
        <v>82.967766168626184</v>
      </c>
      <c r="P92" s="30">
        <v>91.490640393217106</v>
      </c>
      <c r="Q92" s="31">
        <v>88.353179873911657</v>
      </c>
      <c r="R92" s="36"/>
      <c r="S92" s="36"/>
      <c r="T92" s="27">
        <v>29277.291972876952</v>
      </c>
      <c r="U92" s="24">
        <v>38376.708027123044</v>
      </c>
      <c r="V92" s="24">
        <v>67654</v>
      </c>
      <c r="W92" s="8">
        <f t="shared" si="50"/>
        <v>50.790568387478288</v>
      </c>
      <c r="X92" s="9">
        <f t="shared" si="49"/>
        <v>41.290734618544867</v>
      </c>
      <c r="Y92" s="16">
        <f t="shared" si="52"/>
        <v>-0.33187903459614976</v>
      </c>
      <c r="Z92" s="16">
        <f t="shared" si="51"/>
        <v>-0.63861407025720407</v>
      </c>
      <c r="AA92" s="9">
        <f t="shared" si="57"/>
        <v>2.1436345999945594</v>
      </c>
      <c r="AB92" s="9">
        <f t="shared" si="56"/>
        <v>2.8664565943392617E-2</v>
      </c>
      <c r="AC92" s="9">
        <f t="shared" si="53"/>
        <v>-0.33187903459614976</v>
      </c>
      <c r="AD92" s="10">
        <f t="shared" si="54"/>
        <v>-0.63861407025720407</v>
      </c>
      <c r="AE92" s="15">
        <f t="shared" si="37"/>
        <v>0.92907803229618224</v>
      </c>
      <c r="AF92" s="14">
        <f t="shared" si="38"/>
        <v>9.8616457883338171E-2</v>
      </c>
      <c r="AG92" s="15">
        <f t="shared" si="43"/>
        <v>2.4760365383446725</v>
      </c>
      <c r="AH92" s="15">
        <f t="shared" si="44"/>
        <v>0.42928912827342458</v>
      </c>
      <c r="AI92" s="8">
        <f t="shared" si="36"/>
        <v>87.00188574761755</v>
      </c>
      <c r="AJ92" s="9">
        <f>raw_data!AB105</f>
        <v>250.12126033157935</v>
      </c>
      <c r="AK92" s="8">
        <f t="shared" si="35"/>
        <v>96.570730617010682</v>
      </c>
      <c r="AL92" s="9" t="e">
        <f t="shared" si="47"/>
        <v>#DIV/0!</v>
      </c>
      <c r="AM92" s="9">
        <f t="shared" si="41"/>
        <v>-7.4352732297722213E-4</v>
      </c>
      <c r="AN92" s="9">
        <f t="shared" si="42"/>
        <v>8.3275296973637225E-3</v>
      </c>
      <c r="AO92" s="9">
        <f t="shared" si="24"/>
        <v>2.3307743262975578E-2</v>
      </c>
      <c r="AP92" s="10"/>
      <c r="AQ92" s="8">
        <f t="shared" si="39"/>
        <v>-5.1222572509246334E-2</v>
      </c>
      <c r="AR92" s="10">
        <f t="shared" si="40"/>
        <v>0.6447261887062794</v>
      </c>
      <c r="AS92" s="51">
        <f t="shared" si="55"/>
        <v>0.39985816838261323</v>
      </c>
      <c r="AT92" s="8">
        <f t="shared" si="45"/>
        <v>0.99179352560412326</v>
      </c>
      <c r="AU92" s="10">
        <f t="shared" si="46"/>
        <v>0.7724225160252729</v>
      </c>
    </row>
    <row r="93" spans="1:47" x14ac:dyDescent="0.25">
      <c r="A93" s="147">
        <v>41090</v>
      </c>
      <c r="B93" s="168" t="s">
        <v>114</v>
      </c>
      <c r="C93" s="27">
        <v>421117</v>
      </c>
      <c r="D93" s="24">
        <v>190147.8289071719</v>
      </c>
      <c r="E93" s="24">
        <v>231035.85739694594</v>
      </c>
      <c r="F93" s="27">
        <v>166865</v>
      </c>
      <c r="G93" s="25">
        <v>94792</v>
      </c>
      <c r="H93" s="27">
        <v>172936.02135082078</v>
      </c>
      <c r="I93" s="25">
        <v>114344.33215013065</v>
      </c>
      <c r="J93" s="27">
        <v>378743.00036511215</v>
      </c>
      <c r="K93" s="25">
        <v>562583.41498729936</v>
      </c>
      <c r="L93" s="39"/>
      <c r="M93" s="40"/>
      <c r="N93" s="30">
        <v>96.489440832858648</v>
      </c>
      <c r="O93" s="31">
        <v>82.900479820496017</v>
      </c>
      <c r="P93" s="30">
        <v>91.349978066169996</v>
      </c>
      <c r="Q93" s="31">
        <v>88.51786138488103</v>
      </c>
      <c r="R93" s="36"/>
      <c r="S93" s="36"/>
      <c r="T93" s="27">
        <v>27504.636449624079</v>
      </c>
      <c r="U93" s="24">
        <v>38561.363550375921</v>
      </c>
      <c r="V93" s="24">
        <v>66066</v>
      </c>
      <c r="W93" s="8">
        <f t="shared" si="50"/>
        <v>50.204975068547128</v>
      </c>
      <c r="X93" s="9">
        <f t="shared" si="49"/>
        <v>41.066951360832718</v>
      </c>
      <c r="Y93" s="16">
        <f t="shared" si="52"/>
        <v>-1.1529568136818269</v>
      </c>
      <c r="Z93" s="16">
        <f t="shared" si="51"/>
        <v>-0.54196966893303999</v>
      </c>
      <c r="AA93" s="9">
        <f t="shared" si="57"/>
        <v>-0.77258872909500287</v>
      </c>
      <c r="AB93" s="9">
        <f t="shared" si="56"/>
        <v>-1.4156940379073779</v>
      </c>
      <c r="AC93" s="9">
        <f t="shared" si="53"/>
        <v>-1.1529568136818269</v>
      </c>
      <c r="AD93" s="10">
        <f t="shared" si="54"/>
        <v>-0.54196966893303999</v>
      </c>
      <c r="AE93" s="15">
        <f t="shared" si="37"/>
        <v>-0.55290201859179433</v>
      </c>
      <c r="AF93" s="14">
        <f t="shared" si="38"/>
        <v>0.20131534002345575</v>
      </c>
      <c r="AG93" s="15">
        <f t="shared" si="43"/>
        <v>1.417364518064268</v>
      </c>
      <c r="AH93" s="15">
        <f t="shared" si="44"/>
        <v>0.68247373727672311</v>
      </c>
      <c r="AI93" s="8">
        <f t="shared" si="36"/>
        <v>85.916634094810689</v>
      </c>
      <c r="AJ93" s="9">
        <f>raw_data!AB106</f>
        <v>251.22797312300463</v>
      </c>
      <c r="AK93" s="8">
        <f t="shared" si="35"/>
        <v>96.899707322055946</v>
      </c>
      <c r="AL93" s="9" t="e">
        <f t="shared" si="47"/>
        <v>#DIV/0!</v>
      </c>
      <c r="AM93" s="9">
        <f t="shared" si="41"/>
        <v>-1.2552338560628762E-2</v>
      </c>
      <c r="AN93" s="9">
        <f t="shared" si="42"/>
        <v>4.4149447739050274E-3</v>
      </c>
      <c r="AO93" s="9">
        <f t="shared" si="24"/>
        <v>3.4007988570534664E-3</v>
      </c>
      <c r="AP93" s="10"/>
      <c r="AQ93" s="8">
        <f t="shared" si="39"/>
        <v>-0.23663139217688922</v>
      </c>
      <c r="AR93" s="10">
        <f t="shared" si="40"/>
        <v>1.5016303379947971</v>
      </c>
      <c r="AS93" s="51">
        <f t="shared" si="55"/>
        <v>0.40142676088560442</v>
      </c>
      <c r="AT93" s="8">
        <f t="shared" si="45"/>
        <v>0.24134883479529634</v>
      </c>
      <c r="AU93" s="10">
        <f t="shared" si="46"/>
        <v>3.3124533010839841</v>
      </c>
    </row>
    <row r="94" spans="1:47" x14ac:dyDescent="0.25">
      <c r="A94" s="147">
        <v>41182</v>
      </c>
      <c r="B94" s="168" t="s">
        <v>115</v>
      </c>
      <c r="C94" s="27">
        <v>426172</v>
      </c>
      <c r="D94" s="24">
        <v>192795.74581440052</v>
      </c>
      <c r="E94" s="24">
        <v>233438.14437289312</v>
      </c>
      <c r="F94" s="27">
        <v>167249</v>
      </c>
      <c r="G94" s="25">
        <v>95850</v>
      </c>
      <c r="H94" s="27">
        <v>175215.58977167707</v>
      </c>
      <c r="I94" s="25">
        <v>114413.72533066556</v>
      </c>
      <c r="J94" s="27">
        <v>384835.10184797447</v>
      </c>
      <c r="K94" s="25">
        <v>565993.26411194273</v>
      </c>
      <c r="L94" s="39"/>
      <c r="M94" s="40"/>
      <c r="N94" s="30">
        <v>95.453264300249586</v>
      </c>
      <c r="O94" s="31">
        <v>83.774914000033831</v>
      </c>
      <c r="P94" s="30">
        <v>91.400357023250194</v>
      </c>
      <c r="Q94" s="31">
        <v>89.100262752153853</v>
      </c>
      <c r="R94" s="36"/>
      <c r="S94" s="36"/>
      <c r="T94" s="27">
        <v>27810.38213496012</v>
      </c>
      <c r="U94" s="24">
        <v>37829.61786503988</v>
      </c>
      <c r="V94" s="24">
        <v>65640</v>
      </c>
      <c r="W94" s="8">
        <f t="shared" si="50"/>
        <v>50.098274530726847</v>
      </c>
      <c r="X94" s="9">
        <f t="shared" si="49"/>
        <v>41.24397924402215</v>
      </c>
      <c r="Y94" s="16">
        <f t="shared" si="52"/>
        <v>-0.21252980939557853</v>
      </c>
      <c r="Z94" s="16">
        <f t="shared" si="51"/>
        <v>0.43107140248610509</v>
      </c>
      <c r="AA94" s="9">
        <f t="shared" si="57"/>
        <v>-1.8624923276413519</v>
      </c>
      <c r="AB94" s="9">
        <f t="shared" si="56"/>
        <v>-1.1973870119308394E-3</v>
      </c>
      <c r="AC94" s="9">
        <f t="shared" si="53"/>
        <v>-0.21252980939557853</v>
      </c>
      <c r="AD94" s="10">
        <f t="shared" si="54"/>
        <v>0.43107140248610509</v>
      </c>
      <c r="AE94" s="15">
        <f t="shared" si="37"/>
        <v>1.3829500136226969</v>
      </c>
      <c r="AF94" s="14">
        <f t="shared" si="38"/>
        <v>1.0344210387172481</v>
      </c>
      <c r="AG94" s="15">
        <f t="shared" si="43"/>
        <v>1.8725749418155857</v>
      </c>
      <c r="AH94" s="15">
        <f t="shared" si="44"/>
        <v>1.722546025680316</v>
      </c>
      <c r="AI94" s="8">
        <f t="shared" si="36"/>
        <v>87.765373572263243</v>
      </c>
      <c r="AJ94" s="9">
        <f>raw_data!AB107</f>
        <v>252.22880315394801</v>
      </c>
      <c r="AK94" s="8">
        <f t="shared" si="35"/>
        <v>97.483495310077132</v>
      </c>
      <c r="AL94" s="9" t="e">
        <f t="shared" si="47"/>
        <v>#DIV/0!</v>
      </c>
      <c r="AM94" s="9">
        <f t="shared" si="41"/>
        <v>2.128958928638891E-2</v>
      </c>
      <c r="AN94" s="9">
        <f t="shared" si="42"/>
        <v>3.9758382306889217E-3</v>
      </c>
      <c r="AO94" s="9">
        <f t="shared" si="24"/>
        <v>6.0065863235729822E-3</v>
      </c>
      <c r="AP94" s="10"/>
      <c r="AQ94" s="8">
        <f t="shared" si="39"/>
        <v>1.3095449942049697</v>
      </c>
      <c r="AR94" s="10">
        <f t="shared" si="40"/>
        <v>6.0669498095577978E-2</v>
      </c>
      <c r="AS94" s="51">
        <f t="shared" si="55"/>
        <v>0.40268223736959102</v>
      </c>
      <c r="AT94" s="8">
        <f t="shared" si="45"/>
        <v>1.7312874563565117</v>
      </c>
      <c r="AU94" s="10">
        <f t="shared" si="46"/>
        <v>2.2088212863247136</v>
      </c>
    </row>
    <row r="95" spans="1:47" x14ac:dyDescent="0.25">
      <c r="A95" s="147">
        <v>41274</v>
      </c>
      <c r="B95" s="168" t="s">
        <v>116</v>
      </c>
      <c r="C95" s="27">
        <v>425832</v>
      </c>
      <c r="D95" s="24">
        <v>192725.55291878752</v>
      </c>
      <c r="E95" s="24">
        <v>233176.23761842432</v>
      </c>
      <c r="F95" s="27">
        <v>169258</v>
      </c>
      <c r="G95" s="25">
        <v>97297</v>
      </c>
      <c r="H95" s="27">
        <v>176903.31160153987</v>
      </c>
      <c r="I95" s="25">
        <v>115395.20868164299</v>
      </c>
      <c r="J95" s="27">
        <v>383078.0379168014</v>
      </c>
      <c r="K95" s="25">
        <v>570595.98709945183</v>
      </c>
      <c r="L95" s="39"/>
      <c r="M95" s="40"/>
      <c r="N95" s="30">
        <v>95.678254108232693</v>
      </c>
      <c r="O95" s="31">
        <v>84.316325705018585</v>
      </c>
      <c r="P95" s="30">
        <v>92.200539735837907</v>
      </c>
      <c r="Q95" s="31">
        <v>90.447466754792373</v>
      </c>
      <c r="R95" s="36">
        <v>91.611472754163572</v>
      </c>
      <c r="S95" s="36">
        <v>89.108153708245183</v>
      </c>
      <c r="T95" s="27">
        <v>30555.326348976814</v>
      </c>
      <c r="U95" s="24">
        <v>39068.673651023179</v>
      </c>
      <c r="V95" s="24">
        <v>69624</v>
      </c>
      <c r="W95" s="8">
        <f t="shared" si="50"/>
        <v>50.309736879419987</v>
      </c>
      <c r="X95" s="9">
        <f t="shared" si="49"/>
        <v>40.865383369368658</v>
      </c>
      <c r="Y95" s="16">
        <f t="shared" si="52"/>
        <v>0.42209507348089925</v>
      </c>
      <c r="Z95" s="16">
        <f t="shared" si="51"/>
        <v>-0.91794216172379484</v>
      </c>
      <c r="AA95" s="9">
        <f t="shared" si="57"/>
        <v>-1.2754316356130557</v>
      </c>
      <c r="AB95" s="9">
        <f t="shared" si="56"/>
        <v>-1.6621727454790736</v>
      </c>
      <c r="AC95" s="9">
        <f t="shared" si="53"/>
        <v>0.42209507348089925</v>
      </c>
      <c r="AD95" s="10">
        <f t="shared" si="54"/>
        <v>-0.91794216172379484</v>
      </c>
      <c r="AE95" s="15">
        <f t="shared" si="37"/>
        <v>-3.6414536171847089E-2</v>
      </c>
      <c r="AF95" s="14">
        <f t="shared" si="38"/>
        <v>-0.11225834096908471</v>
      </c>
      <c r="AG95" s="15">
        <f t="shared" si="43"/>
        <v>1.7227114911552377</v>
      </c>
      <c r="AH95" s="15">
        <f t="shared" si="44"/>
        <v>1.2220944956549573</v>
      </c>
      <c r="AI95" s="8">
        <f t="shared" si="36"/>
        <v>88.124858141368961</v>
      </c>
      <c r="AJ95" s="9">
        <f>raw_data!AB108</f>
        <v>255.42237442101498</v>
      </c>
      <c r="AK95" s="8">
        <f t="shared" si="35"/>
        <v>98.098630456971037</v>
      </c>
      <c r="AL95" s="9">
        <f t="shared" si="47"/>
        <v>0.97267461191639215</v>
      </c>
      <c r="AM95" s="9">
        <f t="shared" si="41"/>
        <v>4.0876069823951866E-3</v>
      </c>
      <c r="AN95" s="9">
        <f t="shared" si="42"/>
        <v>1.2581920569934901E-2</v>
      </c>
      <c r="AO95" s="9">
        <f t="shared" si="24"/>
        <v>6.290320987081266E-3</v>
      </c>
      <c r="AP95" s="10">
        <f t="shared" si="48"/>
        <v>4.310086579464005E-2</v>
      </c>
      <c r="AQ95" s="8">
        <f t="shared" si="39"/>
        <v>0.9586163921500912</v>
      </c>
      <c r="AR95" s="10">
        <f t="shared" si="40"/>
        <v>0.8541785573125793</v>
      </c>
      <c r="AS95" s="51">
        <f t="shared" si="55"/>
        <v>0.40235033691614747</v>
      </c>
      <c r="AT95" s="8">
        <f t="shared" si="45"/>
        <v>1.9803074216689254</v>
      </c>
      <c r="AU95" s="10">
        <f t="shared" si="46"/>
        <v>3.0612045821092337</v>
      </c>
    </row>
    <row r="96" spans="1:47" x14ac:dyDescent="0.25">
      <c r="A96" s="147">
        <v>41364</v>
      </c>
      <c r="B96" s="168" t="s">
        <v>117</v>
      </c>
      <c r="C96" s="27">
        <v>428276</v>
      </c>
      <c r="D96" s="24">
        <v>194644.95501654828</v>
      </c>
      <c r="E96" s="24">
        <v>233629.67083810372</v>
      </c>
      <c r="F96" s="27">
        <v>173086</v>
      </c>
      <c r="G96" s="25">
        <v>98896</v>
      </c>
      <c r="H96" s="27">
        <v>178122.62830097068</v>
      </c>
      <c r="I96" s="25">
        <v>116952.85095310367</v>
      </c>
      <c r="J96" s="27">
        <v>385944.82289636211</v>
      </c>
      <c r="K96" s="25">
        <v>568575.5452411765</v>
      </c>
      <c r="L96" s="39"/>
      <c r="M96" s="40"/>
      <c r="N96" s="30">
        <v>97.172381550276484</v>
      </c>
      <c r="O96" s="31">
        <v>84.560572225516594</v>
      </c>
      <c r="P96" s="30">
        <v>93.183509423390774</v>
      </c>
      <c r="Q96" s="31">
        <v>89.839616366812848</v>
      </c>
      <c r="R96" s="36"/>
      <c r="S96" s="36"/>
      <c r="T96" s="27">
        <v>29208.402733325587</v>
      </c>
      <c r="U96" s="24">
        <v>38089.59726667442</v>
      </c>
      <c r="V96" s="24">
        <v>67298</v>
      </c>
      <c r="W96" s="8">
        <f t="shared" si="50"/>
        <v>50.433363390086548</v>
      </c>
      <c r="X96" s="9">
        <f t="shared" si="49"/>
        <v>41.090348115306902</v>
      </c>
      <c r="Y96" s="16">
        <f t="shared" si="52"/>
        <v>0.24573078361125322</v>
      </c>
      <c r="Z96" s="16">
        <f t="shared" si="51"/>
        <v>0.55050198331645372</v>
      </c>
      <c r="AA96" s="9">
        <f t="shared" si="57"/>
        <v>-0.70329001767935884</v>
      </c>
      <c r="AB96" s="9">
        <f t="shared" si="56"/>
        <v>-0.48530621963787102</v>
      </c>
      <c r="AC96" s="9">
        <f t="shared" si="53"/>
        <v>0.24573078361125322</v>
      </c>
      <c r="AD96" s="10">
        <f t="shared" si="54"/>
        <v>0.55050198331645372</v>
      </c>
      <c r="AE96" s="15">
        <f t="shared" si="37"/>
        <v>0.99099841973924185</v>
      </c>
      <c r="AF96" s="14">
        <f t="shared" si="38"/>
        <v>0.19427061829073722</v>
      </c>
      <c r="AG96" s="15">
        <f t="shared" si="43"/>
        <v>1.7846318785982973</v>
      </c>
      <c r="AH96" s="15">
        <f t="shared" si="44"/>
        <v>1.3177486560623564</v>
      </c>
      <c r="AI96" s="8">
        <f t="shared" si="36"/>
        <v>87.021199724085591</v>
      </c>
      <c r="AJ96" s="9">
        <f>raw_data!AB109</f>
        <v>257.91158647870105</v>
      </c>
      <c r="AK96" s="8">
        <f t="shared" ref="AK96:AK123" si="58">Q96/P96*100</f>
        <v>96.411496972726653</v>
      </c>
      <c r="AL96" s="9" t="e">
        <f t="shared" si="47"/>
        <v>#DIV/0!</v>
      </c>
      <c r="AM96" s="9">
        <f t="shared" si="41"/>
        <v>-1.2602887427661358E-2</v>
      </c>
      <c r="AN96" s="9">
        <f t="shared" si="42"/>
        <v>9.6982929550204489E-3</v>
      </c>
      <c r="AO96" s="9">
        <f t="shared" si="24"/>
        <v>-1.7347948082825582E-2</v>
      </c>
      <c r="AP96" s="10"/>
      <c r="AQ96" s="8">
        <f t="shared" si="39"/>
        <v>0.68689149525873461</v>
      </c>
      <c r="AR96" s="10">
        <f t="shared" si="40"/>
        <v>1.3408036282500646</v>
      </c>
      <c r="AS96" s="51">
        <f t="shared" si="55"/>
        <v>0.40473666502309363</v>
      </c>
      <c r="AT96" s="8">
        <f t="shared" si="45"/>
        <v>2.7184214894369063</v>
      </c>
      <c r="AU96" s="10">
        <f t="shared" si="46"/>
        <v>3.7572820216530189</v>
      </c>
    </row>
    <row r="97" spans="1:47" x14ac:dyDescent="0.25">
      <c r="A97" s="147">
        <v>41455</v>
      </c>
      <c r="B97" s="168" t="s">
        <v>118</v>
      </c>
      <c r="C97" s="27">
        <v>431386</v>
      </c>
      <c r="D97" s="24">
        <v>195800.53086140309</v>
      </c>
      <c r="E97" s="24">
        <v>235599.76419905759</v>
      </c>
      <c r="F97" s="27">
        <v>173393</v>
      </c>
      <c r="G97" s="25">
        <v>100185</v>
      </c>
      <c r="H97" s="27">
        <v>178879.88786705417</v>
      </c>
      <c r="I97" s="25">
        <v>117509.70220226135</v>
      </c>
      <c r="J97" s="27">
        <v>386677.82256865094</v>
      </c>
      <c r="K97" s="25">
        <v>570411.76347199129</v>
      </c>
      <c r="L97" s="39"/>
      <c r="M97" s="40"/>
      <c r="N97" s="30">
        <v>96.932641264214055</v>
      </c>
      <c r="O97" s="31">
        <v>85.256789969187778</v>
      </c>
      <c r="P97" s="30">
        <v>92.665734460358451</v>
      </c>
      <c r="Q97" s="31">
        <v>89.990327758081889</v>
      </c>
      <c r="R97" s="36"/>
      <c r="S97" s="36"/>
      <c r="T97" s="27">
        <v>30266.147212793403</v>
      </c>
      <c r="U97" s="24">
        <v>40191.85278720659</v>
      </c>
      <c r="V97" s="24">
        <v>70458</v>
      </c>
      <c r="W97" s="8">
        <f t="shared" si="50"/>
        <v>50.636607385633191</v>
      </c>
      <c r="X97" s="9">
        <f t="shared" si="49"/>
        <v>41.303454677197614</v>
      </c>
      <c r="Y97" s="16">
        <f t="shared" si="52"/>
        <v>0.40299512442707464</v>
      </c>
      <c r="Z97" s="16">
        <f t="shared" si="51"/>
        <v>0.51862924425145618</v>
      </c>
      <c r="AA97" s="9">
        <f t="shared" si="57"/>
        <v>0.85974012833736069</v>
      </c>
      <c r="AB97" s="9">
        <f t="shared" si="56"/>
        <v>0.57589694030821814</v>
      </c>
      <c r="AC97" s="9">
        <f t="shared" si="53"/>
        <v>0.40299512442707464</v>
      </c>
      <c r="AD97" s="10">
        <f t="shared" si="54"/>
        <v>0.51862924425145618</v>
      </c>
      <c r="AE97" s="15">
        <f t="shared" si="37"/>
        <v>0.59192858451826424</v>
      </c>
      <c r="AF97" s="14">
        <f t="shared" si="38"/>
        <v>0.83971924616843552</v>
      </c>
      <c r="AG97" s="15">
        <f t="shared" si="43"/>
        <v>2.9294624817083559</v>
      </c>
      <c r="AH97" s="15">
        <f t="shared" si="44"/>
        <v>1.9561525622073361</v>
      </c>
      <c r="AI97" s="8">
        <f t="shared" si="36"/>
        <v>87.954675388241171</v>
      </c>
      <c r="AJ97" s="9">
        <f>raw_data!AB110</f>
        <v>259.54702772267296</v>
      </c>
      <c r="AK97" s="8">
        <f t="shared" si="58"/>
        <v>97.112841420988175</v>
      </c>
      <c r="AL97" s="9" t="e">
        <f t="shared" si="47"/>
        <v>#DIV/0!</v>
      </c>
      <c r="AM97" s="9">
        <f t="shared" si="41"/>
        <v>1.0669865426658376E-2</v>
      </c>
      <c r="AN97" s="9">
        <f t="shared" si="42"/>
        <v>6.3210724280269304E-3</v>
      </c>
      <c r="AO97" s="9">
        <f t="shared" si="24"/>
        <v>7.2481582890748797E-3</v>
      </c>
      <c r="AP97" s="10"/>
      <c r="AQ97" s="8">
        <f t="shared" si="39"/>
        <v>0.42423269725517798</v>
      </c>
      <c r="AR97" s="10">
        <f t="shared" si="40"/>
        <v>0.47500318381228368</v>
      </c>
      <c r="AS97" s="51">
        <f t="shared" si="55"/>
        <v>0.40168655941978992</v>
      </c>
      <c r="AT97" s="8">
        <f t="shared" si="45"/>
        <v>3.3792855788689735</v>
      </c>
      <c r="AU97" s="10">
        <f t="shared" si="46"/>
        <v>2.7306548674705056</v>
      </c>
    </row>
    <row r="98" spans="1:47" x14ac:dyDescent="0.25">
      <c r="A98" s="147">
        <v>41547</v>
      </c>
      <c r="B98" s="168" t="s">
        <v>119</v>
      </c>
      <c r="C98" s="27">
        <v>435173</v>
      </c>
      <c r="D98" s="24">
        <v>197791.87942465005</v>
      </c>
      <c r="E98" s="24">
        <v>237412.64255988615</v>
      </c>
      <c r="F98" s="27">
        <v>176556</v>
      </c>
      <c r="G98" s="25">
        <v>101280</v>
      </c>
      <c r="H98" s="27">
        <v>182352.72781980244</v>
      </c>
      <c r="I98" s="25">
        <v>117114.02609787606</v>
      </c>
      <c r="J98" s="27">
        <v>392322.66191794525</v>
      </c>
      <c r="K98" s="25">
        <v>576097.51034671895</v>
      </c>
      <c r="L98" s="39"/>
      <c r="M98" s="40"/>
      <c r="N98" s="30">
        <v>96.821145540783647</v>
      </c>
      <c r="O98" s="31">
        <v>86.4798208844404</v>
      </c>
      <c r="P98" s="30">
        <v>93.91538244155528</v>
      </c>
      <c r="Q98" s="31">
        <v>90.097139602009307</v>
      </c>
      <c r="R98" s="36"/>
      <c r="S98" s="36"/>
      <c r="T98" s="27">
        <v>31714.55255484955</v>
      </c>
      <c r="U98" s="24">
        <v>40975.44744515045</v>
      </c>
      <c r="V98" s="24">
        <v>72690</v>
      </c>
      <c r="W98" s="8">
        <f t="shared" si="50"/>
        <v>50.415614142121221</v>
      </c>
      <c r="X98" s="9">
        <f t="shared" si="49"/>
        <v>41.210496191348156</v>
      </c>
      <c r="Y98" s="16">
        <f t="shared" si="52"/>
        <v>-0.43642979836494566</v>
      </c>
      <c r="Z98" s="16">
        <f t="shared" si="51"/>
        <v>-0.22506225345062525</v>
      </c>
      <c r="AA98" s="9">
        <f t="shared" si="57"/>
        <v>0.63343421378663223</v>
      </c>
      <c r="AB98" s="9">
        <f t="shared" si="56"/>
        <v>-8.1182886054442793E-2</v>
      </c>
      <c r="AC98" s="9">
        <f t="shared" si="53"/>
        <v>-0.43642979836494566</v>
      </c>
      <c r="AD98" s="10">
        <f t="shared" si="54"/>
        <v>-0.22506225345062525</v>
      </c>
      <c r="AE98" s="15">
        <f t="shared" si="37"/>
        <v>1.0118922534013919</v>
      </c>
      <c r="AF98" s="14">
        <f t="shared" si="38"/>
        <v>0.76652840875190975</v>
      </c>
      <c r="AG98" s="15">
        <f t="shared" si="43"/>
        <v>2.5584047214870509</v>
      </c>
      <c r="AH98" s="15">
        <f t="shared" si="44"/>
        <v>1.6882599322419978</v>
      </c>
      <c r="AI98" s="8">
        <f>O98/N98*100</f>
        <v>89.319146557724622</v>
      </c>
      <c r="AJ98" s="9">
        <f>raw_data!AB111</f>
        <v>262.44640605768268</v>
      </c>
      <c r="AK98" s="8">
        <f t="shared" si="58"/>
        <v>95.934379714715945</v>
      </c>
      <c r="AL98" s="9" t="e">
        <f t="shared" si="47"/>
        <v>#DIV/0!</v>
      </c>
      <c r="AM98" s="9">
        <f t="shared" si="41"/>
        <v>1.5394242655096591E-2</v>
      </c>
      <c r="AN98" s="9">
        <f t="shared" si="42"/>
        <v>1.1108983235753378E-2</v>
      </c>
      <c r="AO98" s="9">
        <f t="shared" ref="AO98:AO123" si="59">(LN(AK98)-LN(AK97))</f>
        <v>-1.2209202890532289E-2</v>
      </c>
      <c r="AP98" s="10"/>
      <c r="AQ98" s="8">
        <f t="shared" si="39"/>
        <v>1.9228313290641452</v>
      </c>
      <c r="AR98" s="10">
        <f t="shared" si="40"/>
        <v>-0.33728598753324235</v>
      </c>
      <c r="AS98" s="51">
        <f t="shared" si="55"/>
        <v>0.40433377409160803</v>
      </c>
      <c r="AT98" s="8">
        <f t="shared" si="45"/>
        <v>3.992571913728149</v>
      </c>
      <c r="AU98" s="10">
        <f t="shared" si="46"/>
        <v>2.3326993818416852</v>
      </c>
    </row>
    <row r="99" spans="1:47" x14ac:dyDescent="0.25">
      <c r="A99" s="147">
        <v>41639</v>
      </c>
      <c r="B99" s="168" t="s">
        <v>120</v>
      </c>
      <c r="C99" s="27">
        <v>438094</v>
      </c>
      <c r="D99" s="24">
        <v>198266.15558852974</v>
      </c>
      <c r="E99" s="24">
        <v>239907.86590865496</v>
      </c>
      <c r="F99" s="27">
        <v>176837</v>
      </c>
      <c r="G99" s="25">
        <v>102086</v>
      </c>
      <c r="H99" s="27">
        <v>182617.75601217276</v>
      </c>
      <c r="I99" s="25">
        <v>117901.42074675896</v>
      </c>
      <c r="J99" s="27">
        <v>391779.27817405463</v>
      </c>
      <c r="K99" s="25">
        <v>578343.86723143328</v>
      </c>
      <c r="L99" s="39"/>
      <c r="M99" s="40"/>
      <c r="N99" s="30">
        <v>96.834504958111836</v>
      </c>
      <c r="O99" s="31">
        <v>86.585894685078486</v>
      </c>
      <c r="P99" s="30">
        <v>93.912145240976258</v>
      </c>
      <c r="Q99" s="31">
        <v>90.956584175978762</v>
      </c>
      <c r="R99" s="36">
        <v>93.422340839299025</v>
      </c>
      <c r="S99" s="36">
        <v>90.224821823662708</v>
      </c>
      <c r="T99" s="27">
        <v>31553.068271410302</v>
      </c>
      <c r="U99" s="24">
        <v>42080.931728589698</v>
      </c>
      <c r="V99" s="24">
        <v>73634</v>
      </c>
      <c r="W99" s="8">
        <f t="shared" si="50"/>
        <v>50.606595762945538</v>
      </c>
      <c r="X99" s="9">
        <f t="shared" si="49"/>
        <v>41.481872550513636</v>
      </c>
      <c r="Y99" s="16">
        <f t="shared" si="52"/>
        <v>0.3788144289702311</v>
      </c>
      <c r="Z99" s="16">
        <f t="shared" si="51"/>
        <v>0.6585127194427054</v>
      </c>
      <c r="AA99" s="9">
        <f t="shared" si="57"/>
        <v>0.59006248479702705</v>
      </c>
      <c r="AB99" s="9">
        <f t="shared" si="56"/>
        <v>1.5085853363291379</v>
      </c>
      <c r="AC99" s="9">
        <f t="shared" si="53"/>
        <v>0.3788144289702311</v>
      </c>
      <c r="AD99" s="10">
        <f t="shared" si="54"/>
        <v>0.6585127194427054</v>
      </c>
      <c r="AE99" s="15">
        <f t="shared" si="37"/>
        <v>0.239498431367835</v>
      </c>
      <c r="AF99" s="14">
        <f t="shared" si="38"/>
        <v>1.0455222577750334</v>
      </c>
      <c r="AG99" s="15">
        <f t="shared" si="43"/>
        <v>2.834317689026733</v>
      </c>
      <c r="AH99" s="15">
        <f t="shared" si="44"/>
        <v>2.8460405309861159</v>
      </c>
      <c r="AI99" s="8">
        <f t="shared" si="36"/>
        <v>89.416365295132522</v>
      </c>
      <c r="AJ99" s="9">
        <f>raw_data!AB112</f>
        <v>265.71402879351371</v>
      </c>
      <c r="AK99" s="8">
        <f t="shared" si="58"/>
        <v>96.852844690733448</v>
      </c>
      <c r="AL99" s="9">
        <f t="shared" si="47"/>
        <v>0.96577350784715887</v>
      </c>
      <c r="AM99" s="9">
        <f t="shared" si="41"/>
        <v>1.0878503772158155E-3</v>
      </c>
      <c r="AN99" s="9">
        <f t="shared" si="42"/>
        <v>1.237375695796139E-2</v>
      </c>
      <c r="AO99" s="9">
        <f t="shared" si="59"/>
        <v>9.5283484447525879E-3</v>
      </c>
      <c r="AP99" s="10">
        <f t="shared" si="48"/>
        <v>-7.1202661087198908E-3</v>
      </c>
      <c r="AQ99" s="8">
        <f t="shared" si="39"/>
        <v>0.14523269727018118</v>
      </c>
      <c r="AR99" s="10">
        <f t="shared" si="40"/>
        <v>0.67008156755807846</v>
      </c>
      <c r="AS99" s="51">
        <f t="shared" si="55"/>
        <v>0.40401424089074867</v>
      </c>
      <c r="AT99" s="8">
        <f t="shared" si="45"/>
        <v>3.179188218848239</v>
      </c>
      <c r="AU99" s="10">
        <f t="shared" si="46"/>
        <v>2.1486023920871844</v>
      </c>
    </row>
    <row r="100" spans="1:47" x14ac:dyDescent="0.25">
      <c r="A100" s="147">
        <v>41729</v>
      </c>
      <c r="B100" s="168" t="s">
        <v>121</v>
      </c>
      <c r="C100" s="27">
        <v>441480</v>
      </c>
      <c r="D100" s="24">
        <v>199772.56019195524</v>
      </c>
      <c r="E100" s="24">
        <v>241743.14031062482</v>
      </c>
      <c r="F100" s="27">
        <v>179336</v>
      </c>
      <c r="G100" s="25">
        <v>103151</v>
      </c>
      <c r="H100" s="27">
        <v>184133.76223583866</v>
      </c>
      <c r="I100" s="25">
        <v>117908.39880939046</v>
      </c>
      <c r="J100" s="27">
        <v>396973.71685450594</v>
      </c>
      <c r="K100" s="25">
        <v>581963.54993534961</v>
      </c>
      <c r="L100" s="39"/>
      <c r="M100" s="40"/>
      <c r="N100" s="30">
        <v>97.39441470288665</v>
      </c>
      <c r="O100" s="31">
        <v>87.484013896883525</v>
      </c>
      <c r="P100" s="30">
        <v>94.228156168757167</v>
      </c>
      <c r="Q100" s="31">
        <v>91.151707434949415</v>
      </c>
      <c r="R100" s="36"/>
      <c r="S100" s="36"/>
      <c r="T100" s="27">
        <v>32132.263661981742</v>
      </c>
      <c r="U100" s="24">
        <v>43951.736338018251</v>
      </c>
      <c r="V100" s="24">
        <v>76084</v>
      </c>
      <c r="W100" s="8">
        <f t="shared" si="50"/>
        <v>50.32387579079284</v>
      </c>
      <c r="X100" s="9">
        <f t="shared" si="49"/>
        <v>41.539223605581498</v>
      </c>
      <c r="Y100" s="16">
        <f t="shared" si="52"/>
        <v>-0.55866230061597522</v>
      </c>
      <c r="Z100" s="16">
        <f t="shared" si="51"/>
        <v>0.13825570433934065</v>
      </c>
      <c r="AA100" s="9">
        <f t="shared" si="57"/>
        <v>-0.21709359030223085</v>
      </c>
      <c r="AB100" s="9">
        <f t="shared" si="56"/>
        <v>1.0924110183125446</v>
      </c>
      <c r="AC100" s="9">
        <f t="shared" si="53"/>
        <v>-0.55866230061597522</v>
      </c>
      <c r="AD100" s="10">
        <f t="shared" si="54"/>
        <v>0.13825570433934065</v>
      </c>
      <c r="AE100" s="15">
        <f t="shared" si="37"/>
        <v>0.75691722228015124</v>
      </c>
      <c r="AF100" s="14">
        <f t="shared" si="38"/>
        <v>0.76208012044958195</v>
      </c>
      <c r="AG100" s="15">
        <f t="shared" si="43"/>
        <v>2.6002364915676424</v>
      </c>
      <c r="AH100" s="15">
        <f t="shared" si="44"/>
        <v>3.4138500331449606</v>
      </c>
      <c r="AI100" s="8">
        <f t="shared" ref="AI100:AI123" si="60">O100/N100*100</f>
        <v>89.824467002306037</v>
      </c>
      <c r="AJ100" s="9">
        <f>raw_data!AB113</f>
        <v>268.8497356546157</v>
      </c>
      <c r="AK100" s="8">
        <f>Q100/P100*100</f>
        <v>96.735106725108778</v>
      </c>
      <c r="AL100" s="9" t="e">
        <f t="shared" si="47"/>
        <v>#DIV/0!</v>
      </c>
      <c r="AM100" s="9">
        <f t="shared" si="41"/>
        <v>4.5536768284453188E-3</v>
      </c>
      <c r="AN100" s="9">
        <f t="shared" si="42"/>
        <v>1.1731969264995534E-2</v>
      </c>
      <c r="AO100" s="9">
        <f t="shared" si="59"/>
        <v>-1.216377148272052E-3</v>
      </c>
      <c r="AP100" s="10"/>
      <c r="AQ100" s="8">
        <f t="shared" si="39"/>
        <v>0.82672587996892588</v>
      </c>
      <c r="AR100" s="10">
        <f t="shared" si="40"/>
        <v>5.9183817253227744E-3</v>
      </c>
      <c r="AS100" s="51">
        <f t="shared" si="55"/>
        <v>0.40511616047866206</v>
      </c>
      <c r="AT100" s="8">
        <f t="shared" si="45"/>
        <v>3.3190226035584303</v>
      </c>
      <c r="AU100" s="10">
        <f t="shared" si="46"/>
        <v>0.81371714556244257</v>
      </c>
    </row>
    <row r="101" spans="1:47" x14ac:dyDescent="0.25">
      <c r="A101" s="147">
        <v>41820</v>
      </c>
      <c r="B101" s="168" t="s">
        <v>122</v>
      </c>
      <c r="C101" s="27">
        <v>444490</v>
      </c>
      <c r="D101" s="24">
        <v>201513.49378939698</v>
      </c>
      <c r="E101" s="24">
        <v>243008.71188878981</v>
      </c>
      <c r="F101" s="27">
        <v>182199</v>
      </c>
      <c r="G101" s="25">
        <v>103882</v>
      </c>
      <c r="H101" s="27">
        <v>185746.59953329249</v>
      </c>
      <c r="I101" s="25">
        <v>117766.51342576098</v>
      </c>
      <c r="J101" s="27">
        <v>404017.83144486329</v>
      </c>
      <c r="K101" s="25">
        <v>584342.82740141079</v>
      </c>
      <c r="L101" s="39"/>
      <c r="M101" s="40"/>
      <c r="N101" s="30">
        <v>98.090086417621535</v>
      </c>
      <c r="O101" s="31">
        <v>88.210134594403485</v>
      </c>
      <c r="P101" s="30">
        <v>94.88942720621975</v>
      </c>
      <c r="Q101" s="31">
        <v>91.163398331736758</v>
      </c>
      <c r="R101" s="36"/>
      <c r="S101" s="36"/>
      <c r="T101" s="27">
        <v>33978.98632305854</v>
      </c>
      <c r="U101" s="24">
        <v>42234.013676941468</v>
      </c>
      <c r="V101" s="24">
        <v>76213</v>
      </c>
      <c r="W101" s="8">
        <f t="shared" si="50"/>
        <v>49.877376220929918</v>
      </c>
      <c r="X101" s="9">
        <f t="shared" si="49"/>
        <v>41.586668047155896</v>
      </c>
      <c r="Y101" s="16">
        <f t="shared" si="52"/>
        <v>-0.88725195117943523</v>
      </c>
      <c r="Z101" s="16">
        <f t="shared" si="51"/>
        <v>0.1142160046728069</v>
      </c>
      <c r="AA101" s="9">
        <f t="shared" si="57"/>
        <v>-1.4993721023235151</v>
      </c>
      <c r="AB101" s="9">
        <f t="shared" si="56"/>
        <v>0.68568930171024611</v>
      </c>
      <c r="AC101" s="9">
        <f t="shared" si="53"/>
        <v>-0.88725195117943523</v>
      </c>
      <c r="AD101" s="10">
        <f t="shared" si="54"/>
        <v>0.1142160046728069</v>
      </c>
      <c r="AE101" s="15">
        <f t="shared" ref="AE101:AE115" si="61">(LN(D101)-LN(D100))*100</f>
        <v>0.86768254349784968</v>
      </c>
      <c r="AF101" s="14">
        <f t="shared" ref="AF101:AF115" si="62">(LN(E101)-LN(E100))*100</f>
        <v>0.52215352982987184</v>
      </c>
      <c r="AG101" s="15">
        <f t="shared" si="43"/>
        <v>2.8759904505472278</v>
      </c>
      <c r="AH101" s="15">
        <f t="shared" si="44"/>
        <v>3.0962843168063969</v>
      </c>
      <c r="AI101" s="8">
        <f t="shared" si="60"/>
        <v>89.927675482766062</v>
      </c>
      <c r="AJ101" s="9">
        <f>raw_data!AB114</f>
        <v>270.34696790425397</v>
      </c>
      <c r="AK101" s="8">
        <f t="shared" si="58"/>
        <v>96.073293954672792</v>
      </c>
      <c r="AL101" s="9" t="e">
        <f t="shared" si="47"/>
        <v>#DIV/0!</v>
      </c>
      <c r="AM101" s="9">
        <f t="shared" si="41"/>
        <v>1.1483422714730906E-3</v>
      </c>
      <c r="AN101" s="9">
        <f t="shared" si="42"/>
        <v>5.5535803090860369E-3</v>
      </c>
      <c r="AO101" s="9">
        <f>(LN(AK101)-LN(AK100))</f>
        <v>-6.8650055420462763E-3</v>
      </c>
      <c r="AP101" s="10"/>
      <c r="AQ101" s="8">
        <f t="shared" ref="AQ101:AQ123" si="63">(LN(H101)-LN(H100))*100</f>
        <v>0.87209145771787178</v>
      </c>
      <c r="AR101" s="10">
        <f t="shared" ref="AR101:AR123" si="64">(LN(I101)-LN(I100))*100</f>
        <v>-0.1204077255623659</v>
      </c>
      <c r="AS101" s="51">
        <f t="shared" si="55"/>
        <v>0.40384489333083629</v>
      </c>
      <c r="AT101" s="8">
        <f t="shared" si="45"/>
        <v>3.7668813640211241</v>
      </c>
      <c r="AU101" s="10">
        <f t="shared" si="46"/>
        <v>0.21830623618779299</v>
      </c>
    </row>
    <row r="102" spans="1:47" x14ac:dyDescent="0.25">
      <c r="A102" s="147">
        <v>41912</v>
      </c>
      <c r="B102" s="168" t="s">
        <v>123</v>
      </c>
      <c r="C102" s="27">
        <v>447343</v>
      </c>
      <c r="D102" s="24">
        <v>202560.93017829815</v>
      </c>
      <c r="E102" s="24">
        <v>244842.42689454841</v>
      </c>
      <c r="F102" s="27">
        <v>182909</v>
      </c>
      <c r="G102" s="25">
        <v>105549</v>
      </c>
      <c r="H102" s="27">
        <v>187044.38215954849</v>
      </c>
      <c r="I102" s="25">
        <v>119203.20561006512</v>
      </c>
      <c r="J102" s="27">
        <v>404275.24813336297</v>
      </c>
      <c r="K102" s="25">
        <v>587339.27732687909</v>
      </c>
      <c r="L102" s="39"/>
      <c r="M102" s="40"/>
      <c r="N102" s="30">
        <v>97.789090422389151</v>
      </c>
      <c r="O102" s="31">
        <v>88.545437565890253</v>
      </c>
      <c r="P102" s="30">
        <v>94.927486673143761</v>
      </c>
      <c r="Q102" s="31">
        <v>91.975481070112735</v>
      </c>
      <c r="R102" s="36"/>
      <c r="S102" s="36"/>
      <c r="T102" s="27">
        <v>34187.742476504682</v>
      </c>
      <c r="U102" s="24">
        <v>43643.257523495318</v>
      </c>
      <c r="V102" s="24">
        <v>77831</v>
      </c>
      <c r="W102" s="8">
        <f t="shared" si="50"/>
        <v>50.104707402585532</v>
      </c>
      <c r="X102" s="9">
        <f t="shared" si="49"/>
        <v>41.686710960125907</v>
      </c>
      <c r="Y102" s="16">
        <f t="shared" si="52"/>
        <v>0.45578015300695718</v>
      </c>
      <c r="Z102" s="16">
        <f t="shared" si="51"/>
        <v>0.24056486770367425</v>
      </c>
      <c r="AA102" s="9">
        <f t="shared" si="57"/>
        <v>-0.61668739898564917</v>
      </c>
      <c r="AB102" s="9">
        <f t="shared" si="56"/>
        <v>1.1555666948696697</v>
      </c>
      <c r="AC102" s="9">
        <f t="shared" si="53"/>
        <v>0.45578015300695718</v>
      </c>
      <c r="AD102" s="10">
        <f t="shared" si="54"/>
        <v>0.24056486770367425</v>
      </c>
      <c r="AE102" s="15">
        <f t="shared" si="61"/>
        <v>0.51843852163919735</v>
      </c>
      <c r="AF102" s="14">
        <f t="shared" si="62"/>
        <v>0.75175540069309932</v>
      </c>
      <c r="AG102" s="15">
        <f t="shared" si="43"/>
        <v>2.3825367187850333</v>
      </c>
      <c r="AH102" s="15">
        <f t="shared" si="44"/>
        <v>3.0815113087475865</v>
      </c>
      <c r="AI102" s="8">
        <f t="shared" si="60"/>
        <v>90.547357771125633</v>
      </c>
      <c r="AJ102" s="9">
        <f>raw_data!AB115</f>
        <v>274.33856687867637</v>
      </c>
      <c r="AK102" s="8">
        <f t="shared" si="58"/>
        <v>96.890252016051548</v>
      </c>
      <c r="AL102" s="9" t="e">
        <f t="shared" si="47"/>
        <v>#DIV/0!</v>
      </c>
      <c r="AM102" s="9">
        <f t="shared" si="41"/>
        <v>6.8672626069101739E-3</v>
      </c>
      <c r="AN102" s="9">
        <f t="shared" si="42"/>
        <v>1.4656788829602085E-2</v>
      </c>
      <c r="AO102" s="9">
        <f t="shared" si="59"/>
        <v>8.4675365860569229E-3</v>
      </c>
      <c r="AP102" s="10"/>
      <c r="AQ102" s="8">
        <f t="shared" si="63"/>
        <v>0.69625497005656456</v>
      </c>
      <c r="AR102" s="10">
        <f t="shared" si="64"/>
        <v>1.2125682500180091</v>
      </c>
      <c r="AS102" s="51">
        <f t="shared" si="55"/>
        <v>0.40551497049067053</v>
      </c>
      <c r="AT102" s="8">
        <f t="shared" si="45"/>
        <v>2.5403050050135434</v>
      </c>
      <c r="AU102" s="10">
        <f t="shared" si="46"/>
        <v>1.7681604737390444</v>
      </c>
    </row>
    <row r="103" spans="1:47" x14ac:dyDescent="0.25">
      <c r="A103" s="147">
        <v>42004</v>
      </c>
      <c r="B103" s="168" t="s">
        <v>124</v>
      </c>
      <c r="C103" s="27">
        <v>449924</v>
      </c>
      <c r="D103" s="24">
        <v>204108.94560432737</v>
      </c>
      <c r="E103" s="24">
        <v>245866.605599531</v>
      </c>
      <c r="F103" s="27">
        <v>184203</v>
      </c>
      <c r="G103" s="25">
        <v>105388</v>
      </c>
      <c r="H103" s="27">
        <v>187564.25607132033</v>
      </c>
      <c r="I103" s="25">
        <v>118812.88215478342</v>
      </c>
      <c r="J103" s="27">
        <v>407673.5185088226</v>
      </c>
      <c r="K103" s="25">
        <v>589845.04211544164</v>
      </c>
      <c r="L103" s="39"/>
      <c r="M103" s="40"/>
      <c r="N103" s="30">
        <v>98.207944231100072</v>
      </c>
      <c r="O103" s="31">
        <v>88.700819379758698</v>
      </c>
      <c r="P103" s="30">
        <v>95.496059431834894</v>
      </c>
      <c r="Q103" s="31">
        <v>92.525375475568012</v>
      </c>
      <c r="R103" s="36">
        <v>94.888715059490735</v>
      </c>
      <c r="S103" s="36">
        <v>91.707623958810956</v>
      </c>
      <c r="T103" s="27">
        <v>34903.759806153423</v>
      </c>
      <c r="U103" s="24">
        <v>44756.24019384657</v>
      </c>
      <c r="V103" s="24">
        <v>79660</v>
      </c>
      <c r="W103" s="8">
        <f t="shared" si="50"/>
        <v>50.066765766614338</v>
      </c>
      <c r="X103" s="9">
        <f t="shared" si="49"/>
        <v>41.683253743685981</v>
      </c>
      <c r="Y103" s="16">
        <f t="shared" si="52"/>
        <v>-7.5724693223611084E-2</v>
      </c>
      <c r="Z103" s="16">
        <f t="shared" si="51"/>
        <v>-8.2933298413356837E-3</v>
      </c>
      <c r="AA103" s="9">
        <f t="shared" si="57"/>
        <v>-1.0667186523667826</v>
      </c>
      <c r="AB103" s="9">
        <f t="shared" si="56"/>
        <v>0.48546794247805725</v>
      </c>
      <c r="AC103" s="9">
        <f t="shared" si="53"/>
        <v>-7.5724693223611084E-2</v>
      </c>
      <c r="AD103" s="10">
        <f t="shared" si="54"/>
        <v>-8.2933298413356837E-3</v>
      </c>
      <c r="AE103" s="15">
        <f t="shared" si="61"/>
        <v>0.76131673141421885</v>
      </c>
      <c r="AF103" s="14">
        <f t="shared" si="62"/>
        <v>0.4174287100203955</v>
      </c>
      <c r="AG103" s="15">
        <f t="shared" si="43"/>
        <v>2.9043550188314171</v>
      </c>
      <c r="AH103" s="15">
        <f t="shared" si="44"/>
        <v>2.4534177609929486</v>
      </c>
      <c r="AI103" s="8">
        <f t="shared" si="60"/>
        <v>90.319393277422151</v>
      </c>
      <c r="AJ103" s="9">
        <f>raw_data!AB116</f>
        <v>278.23302492221336</v>
      </c>
      <c r="AK103" s="8">
        <f t="shared" si="58"/>
        <v>96.889207812404692</v>
      </c>
      <c r="AL103" s="9">
        <f t="shared" si="47"/>
        <v>0.96647555930454543</v>
      </c>
      <c r="AM103" s="9">
        <f t="shared" si="41"/>
        <v>-2.5208017847111464E-3</v>
      </c>
      <c r="AN103" s="9">
        <f t="shared" si="42"/>
        <v>1.4095992576794281E-2</v>
      </c>
      <c r="AO103" s="9">
        <f t="shared" si="59"/>
        <v>-1.0777237667625172E-5</v>
      </c>
      <c r="AP103" s="10">
        <f t="shared" si="48"/>
        <v>7.2666769539642129E-4</v>
      </c>
      <c r="AQ103" s="8">
        <f t="shared" si="63"/>
        <v>0.27755593035667658</v>
      </c>
      <c r="AR103" s="10">
        <f t="shared" si="64"/>
        <v>-0.32798102753872627</v>
      </c>
      <c r="AS103" s="51">
        <f t="shared" si="55"/>
        <v>0.4087757114052662</v>
      </c>
      <c r="AT103" s="8">
        <f t="shared" si="45"/>
        <v>2.6726282381000388</v>
      </c>
      <c r="AU103" s="10">
        <f t="shared" si="46"/>
        <v>0.77009787864223966</v>
      </c>
    </row>
    <row r="104" spans="1:47" x14ac:dyDescent="0.25">
      <c r="A104" s="147">
        <v>42094</v>
      </c>
      <c r="B104" s="168" t="s">
        <v>125</v>
      </c>
      <c r="C104" s="27">
        <v>451703</v>
      </c>
      <c r="D104" s="24">
        <v>204559.71693078169</v>
      </c>
      <c r="E104" s="24">
        <v>247157.79849807554</v>
      </c>
      <c r="F104" s="27">
        <v>182979</v>
      </c>
      <c r="G104" s="25">
        <v>106681</v>
      </c>
      <c r="H104" s="27">
        <v>187693.13071840315</v>
      </c>
      <c r="I104" s="25">
        <v>119790.33732212881</v>
      </c>
      <c r="J104" s="27">
        <v>406745.2438254049</v>
      </c>
      <c r="K104" s="25">
        <v>593525.29230795731</v>
      </c>
      <c r="L104" s="39"/>
      <c r="M104" s="40"/>
      <c r="N104" s="30">
        <v>97.488383991273622</v>
      </c>
      <c r="O104" s="31">
        <v>89.056431749685771</v>
      </c>
      <c r="P104" s="30">
        <v>94.955156818938278</v>
      </c>
      <c r="Q104" s="31">
        <v>93.051079673616172</v>
      </c>
      <c r="R104" s="36"/>
      <c r="S104" s="36"/>
      <c r="T104" s="27">
        <v>35918.103331275393</v>
      </c>
      <c r="U104" s="24">
        <v>45539.896668724607</v>
      </c>
      <c r="V104" s="24">
        <v>81458</v>
      </c>
      <c r="W104" s="8">
        <f t="shared" si="50"/>
        <v>50.291852218581511</v>
      </c>
      <c r="X104" s="9">
        <f t="shared" si="49"/>
        <v>41.642336342060197</v>
      </c>
      <c r="Y104" s="16">
        <f t="shared" si="52"/>
        <v>0.44957258277158463</v>
      </c>
      <c r="Z104" s="16">
        <f t="shared" si="51"/>
        <v>-9.8162686332958771E-2</v>
      </c>
      <c r="AA104" s="9">
        <f t="shared" si="57"/>
        <v>-6.3634948040292016E-2</v>
      </c>
      <c r="AB104" s="9">
        <f t="shared" si="56"/>
        <v>0.24822981155778745</v>
      </c>
      <c r="AC104" s="9">
        <f t="shared" si="53"/>
        <v>0.44957258277158463</v>
      </c>
      <c r="AD104" s="10">
        <f t="shared" si="54"/>
        <v>-9.8162686332958771E-2</v>
      </c>
      <c r="AE104" s="15">
        <f t="shared" si="61"/>
        <v>0.22060488145587698</v>
      </c>
      <c r="AF104" s="14">
        <f t="shared" si="62"/>
        <v>0.52378577604610399</v>
      </c>
      <c r="AG104" s="15">
        <f t="shared" ref="AG104:AG115" si="65">(LN(D104)-LN(D100))*100</f>
        <v>2.3680426780071429</v>
      </c>
      <c r="AH104" s="15">
        <f t="shared" ref="AH104:AH115" si="66">(LN(E104)-LN(E100))*100</f>
        <v>2.2151234165894707</v>
      </c>
      <c r="AI104" s="8">
        <f t="shared" si="60"/>
        <v>91.350813403222872</v>
      </c>
      <c r="AJ104" s="9">
        <f>raw_data!AB117</f>
        <v>283.61915088914833</v>
      </c>
      <c r="AK104" s="8">
        <f t="shared" si="58"/>
        <v>97.99476172847271</v>
      </c>
      <c r="AL104" s="9" t="e">
        <f t="shared" si="47"/>
        <v>#DIV/0!</v>
      </c>
      <c r="AM104" s="9">
        <f t="shared" si="41"/>
        <v>1.1354984692979464E-2</v>
      </c>
      <c r="AN104" s="9">
        <f t="shared" si="42"/>
        <v>1.9173338470130474E-2</v>
      </c>
      <c r="AO104" s="9">
        <f t="shared" si="59"/>
        <v>1.1345887282563361E-2</v>
      </c>
      <c r="AP104" s="10"/>
      <c r="AQ104" s="8">
        <f t="shared" si="63"/>
        <v>6.8686004159523861E-2</v>
      </c>
      <c r="AR104" s="10">
        <f t="shared" si="64"/>
        <v>0.81931889887698617</v>
      </c>
      <c r="AS104" s="51">
        <f t="shared" si="55"/>
        <v>0.40769395541652143</v>
      </c>
      <c r="AT104" s="8">
        <f t="shared" ref="AT104:AT119" si="67">(LN(H104)-LN(H100))*100</f>
        <v>1.9145883622906368</v>
      </c>
      <c r="AU104" s="10">
        <f t="shared" ref="AU104:AU119" si="68">(LN(I104)-LN(I100))*100</f>
        <v>1.5834983957939031</v>
      </c>
    </row>
    <row r="105" spans="1:47" x14ac:dyDescent="0.25">
      <c r="A105" s="147">
        <v>42185</v>
      </c>
      <c r="B105" s="168" t="s">
        <v>126</v>
      </c>
      <c r="C105" s="27">
        <v>454946</v>
      </c>
      <c r="D105" s="24">
        <v>205049.52203209602</v>
      </c>
      <c r="E105" s="24">
        <v>249965.13257189296</v>
      </c>
      <c r="F105" s="27">
        <v>184422</v>
      </c>
      <c r="G105" s="25">
        <v>108900</v>
      </c>
      <c r="H105" s="27">
        <v>189781.45427348933</v>
      </c>
      <c r="I105" s="25">
        <v>121457.40072664655</v>
      </c>
      <c r="J105" s="27">
        <v>407327.95210154465</v>
      </c>
      <c r="K105" s="25">
        <v>591647.28436211159</v>
      </c>
      <c r="L105" s="39"/>
      <c r="M105" s="40"/>
      <c r="N105" s="30">
        <v>97.175986297498824</v>
      </c>
      <c r="O105" s="31">
        <v>89.661065812771355</v>
      </c>
      <c r="P105" s="30">
        <v>94.432309854246327</v>
      </c>
      <c r="Q105" s="31">
        <v>92.846149225732574</v>
      </c>
      <c r="R105" s="36"/>
      <c r="S105" s="36"/>
      <c r="T105" s="27">
        <v>35871.7842603178</v>
      </c>
      <c r="U105" s="24">
        <v>46709.2157396822</v>
      </c>
      <c r="V105" s="24">
        <v>82581</v>
      </c>
      <c r="W105" s="8">
        <f t="shared" si="50"/>
        <v>50.340154898325828</v>
      </c>
      <c r="X105" s="9">
        <f t="shared" si="49"/>
        <v>42.249012068295812</v>
      </c>
      <c r="Y105" s="16">
        <f t="shared" si="52"/>
        <v>9.604474206752478E-2</v>
      </c>
      <c r="Z105" s="16">
        <f t="shared" si="51"/>
        <v>1.4568724512770803</v>
      </c>
      <c r="AA105" s="9">
        <f t="shared" si="57"/>
        <v>0.9278328421808979</v>
      </c>
      <c r="AB105" s="9">
        <f t="shared" si="56"/>
        <v>1.5926835503841552</v>
      </c>
      <c r="AC105" s="9">
        <f t="shared" si="53"/>
        <v>9.604474206752478E-2</v>
      </c>
      <c r="AD105" s="10">
        <f t="shared" si="54"/>
        <v>1.4568724512770803</v>
      </c>
      <c r="AE105" s="15">
        <f t="shared" si="61"/>
        <v>0.23915736667117216</v>
      </c>
      <c r="AF105" s="14">
        <f t="shared" si="62"/>
        <v>1.1294445463319036</v>
      </c>
      <c r="AG105" s="15">
        <f t="shared" si="65"/>
        <v>1.7395175011804653</v>
      </c>
      <c r="AH105" s="15">
        <f t="shared" si="66"/>
        <v>2.8224144330915024</v>
      </c>
      <c r="AI105" s="8">
        <f t="shared" si="60"/>
        <v>92.266689774857582</v>
      </c>
      <c r="AJ105" s="9">
        <f>raw_data!AB118</f>
        <v>285.90420154687564</v>
      </c>
      <c r="AK105" s="8">
        <f t="shared" si="58"/>
        <v>98.320319993271426</v>
      </c>
      <c r="AL105" s="9" t="e">
        <f t="shared" si="47"/>
        <v>#DIV/0!</v>
      </c>
      <c r="AM105" s="9">
        <f t="shared" si="41"/>
        <v>9.9759984912068944E-3</v>
      </c>
      <c r="AN105" s="9">
        <f t="shared" si="42"/>
        <v>8.0244748860947013E-3</v>
      </c>
      <c r="AO105" s="9">
        <f t="shared" si="59"/>
        <v>3.3166943709499463E-3</v>
      </c>
      <c r="AP105" s="10"/>
      <c r="AQ105" s="8">
        <f t="shared" si="63"/>
        <v>1.106482366893502</v>
      </c>
      <c r="AR105" s="10">
        <f t="shared" si="64"/>
        <v>1.3820564313849815</v>
      </c>
      <c r="AS105" s="51">
        <f t="shared" si="55"/>
        <v>0.40868765214122288</v>
      </c>
      <c r="AT105" s="8">
        <f t="shared" si="67"/>
        <v>2.148979271466267</v>
      </c>
      <c r="AU105" s="10">
        <f t="shared" si="68"/>
        <v>3.0859625527412504</v>
      </c>
    </row>
    <row r="106" spans="1:47" x14ac:dyDescent="0.25">
      <c r="A106" s="147">
        <v>42277</v>
      </c>
      <c r="B106" s="168" t="s">
        <v>127</v>
      </c>
      <c r="C106" s="27">
        <v>456619</v>
      </c>
      <c r="D106" s="24">
        <v>205026.85348955618</v>
      </c>
      <c r="E106" s="24">
        <v>251712.68455547854</v>
      </c>
      <c r="F106" s="27">
        <v>186171</v>
      </c>
      <c r="G106" s="25">
        <v>110239</v>
      </c>
      <c r="H106" s="27">
        <v>191786.91965991046</v>
      </c>
      <c r="I106" s="25">
        <v>122665.85179626233</v>
      </c>
      <c r="J106" s="27">
        <v>405816.02773172111</v>
      </c>
      <c r="K106" s="25">
        <v>593513.05874516268</v>
      </c>
      <c r="L106" s="39"/>
      <c r="M106" s="40"/>
      <c r="N106" s="30">
        <v>97.071792137926309</v>
      </c>
      <c r="O106" s="31">
        <v>89.869346998949396</v>
      </c>
      <c r="P106" s="30">
        <v>93.869167245354774</v>
      </c>
      <c r="Q106" s="31">
        <v>93.6865777807173</v>
      </c>
      <c r="R106" s="36"/>
      <c r="S106" s="36"/>
      <c r="T106" s="27">
        <v>36179.750758285743</v>
      </c>
      <c r="U106" s="24">
        <v>45622.249241714257</v>
      </c>
      <c r="V106" s="24">
        <v>81802</v>
      </c>
      <c r="W106" s="8">
        <f t="shared" si="50"/>
        <v>50.522118270078863</v>
      </c>
      <c r="X106" s="9">
        <f t="shared" si="49"/>
        <v>42.410639639111409</v>
      </c>
      <c r="Y106" s="16">
        <f t="shared" si="52"/>
        <v>0.36146764371416396</v>
      </c>
      <c r="Z106" s="16">
        <f t="shared" si="51"/>
        <v>0.38255940885512096</v>
      </c>
      <c r="AA106" s="9">
        <f t="shared" si="57"/>
        <v>0.83307714810003652</v>
      </c>
      <c r="AB106" s="9">
        <f t="shared" si="56"/>
        <v>1.7365934186507337</v>
      </c>
      <c r="AC106" s="9">
        <f t="shared" si="53"/>
        <v>0.36146764371416396</v>
      </c>
      <c r="AD106" s="10">
        <f t="shared" si="54"/>
        <v>0.38255940885512096</v>
      </c>
      <c r="AE106" s="15">
        <f t="shared" si="61"/>
        <v>-1.1055766152878732E-2</v>
      </c>
      <c r="AF106" s="14">
        <f t="shared" si="62"/>
        <v>0.69668579807391495</v>
      </c>
      <c r="AG106" s="15">
        <f t="shared" si="65"/>
        <v>1.2100232133883893</v>
      </c>
      <c r="AH106" s="15">
        <f t="shared" si="66"/>
        <v>2.7673448304723181</v>
      </c>
      <c r="AI106" s="8">
        <f t="shared" si="60"/>
        <v>92.580290339398303</v>
      </c>
      <c r="AJ106" s="9">
        <f>raw_data!AB119</f>
        <v>288.45383727858695</v>
      </c>
      <c r="AK106" s="8">
        <f t="shared" si="58"/>
        <v>99.805485155567411</v>
      </c>
      <c r="AL106" s="9" t="e">
        <f t="shared" si="47"/>
        <v>#DIV/0!</v>
      </c>
      <c r="AM106" s="9">
        <f t="shared" si="41"/>
        <v>3.3930861647979427E-3</v>
      </c>
      <c r="AN106" s="9">
        <f t="shared" si="42"/>
        <v>8.8782686302666391E-3</v>
      </c>
      <c r="AO106" s="9">
        <f t="shared" si="59"/>
        <v>1.4992423423074719E-2</v>
      </c>
      <c r="AP106" s="10"/>
      <c r="AQ106" s="8">
        <f t="shared" si="63"/>
        <v>1.0511792852945234</v>
      </c>
      <c r="AR106" s="10">
        <f t="shared" si="64"/>
        <v>0.99004165147356105</v>
      </c>
      <c r="AS106" s="51">
        <f t="shared" si="55"/>
        <v>0.40663523430142817</v>
      </c>
      <c r="AT106" s="8">
        <f t="shared" si="67"/>
        <v>2.5039035867042259</v>
      </c>
      <c r="AU106" s="10">
        <f t="shared" si="68"/>
        <v>2.8634359541968024</v>
      </c>
    </row>
    <row r="107" spans="1:47" x14ac:dyDescent="0.25">
      <c r="A107" s="147">
        <v>42369</v>
      </c>
      <c r="B107" s="168" t="s">
        <v>128</v>
      </c>
      <c r="C107" s="27">
        <v>459290</v>
      </c>
      <c r="D107" s="24">
        <v>206239.43083026976</v>
      </c>
      <c r="E107" s="24">
        <v>253197.82403995938</v>
      </c>
      <c r="F107" s="27">
        <v>188451</v>
      </c>
      <c r="G107" s="25">
        <v>110711</v>
      </c>
      <c r="H107" s="27">
        <v>192859.49534819709</v>
      </c>
      <c r="I107" s="25">
        <v>122018.41015496232</v>
      </c>
      <c r="J107" s="27">
        <v>413980.14706962719</v>
      </c>
      <c r="K107" s="25">
        <v>605051.69602086977</v>
      </c>
      <c r="L107" s="39"/>
      <c r="M107" s="40"/>
      <c r="N107" s="30">
        <v>97.714141406292811</v>
      </c>
      <c r="O107" s="31">
        <v>90.733029433343702</v>
      </c>
      <c r="P107" s="30">
        <v>95.209727455851876</v>
      </c>
      <c r="Q107" s="31">
        <v>93.797409555351919</v>
      </c>
      <c r="R107" s="36">
        <v>94.617268753975694</v>
      </c>
      <c r="S107" s="36">
        <v>93.348182103816526</v>
      </c>
      <c r="T107" s="27">
        <v>38481.67129713844</v>
      </c>
      <c r="U107" s="24">
        <v>46484.328702861567</v>
      </c>
      <c r="V107" s="24">
        <v>84966</v>
      </c>
      <c r="W107" s="8">
        <f t="shared" si="50"/>
        <v>49.818676641897618</v>
      </c>
      <c r="X107" s="9">
        <f t="shared" si="49"/>
        <v>41.84730423947542</v>
      </c>
      <c r="Y107" s="16">
        <f t="shared" si="52"/>
        <v>-1.3923438926705667</v>
      </c>
      <c r="Z107" s="16">
        <f t="shared" si="51"/>
        <v>-1.3282879117825774</v>
      </c>
      <c r="AA107" s="9">
        <f t="shared" si="57"/>
        <v>-0.49551657854870479</v>
      </c>
      <c r="AB107" s="9">
        <f t="shared" si="56"/>
        <v>0.39356451585617069</v>
      </c>
      <c r="AC107" s="9">
        <f t="shared" si="53"/>
        <v>-1.3923438926705667</v>
      </c>
      <c r="AD107" s="10">
        <f t="shared" si="54"/>
        <v>-1.3282879117825774</v>
      </c>
      <c r="AE107" s="15">
        <f t="shared" si="61"/>
        <v>0.58968162508463706</v>
      </c>
      <c r="AF107" s="14">
        <f t="shared" si="62"/>
        <v>0.58827999903172667</v>
      </c>
      <c r="AG107" s="15">
        <f t="shared" si="65"/>
        <v>1.0383881070588075</v>
      </c>
      <c r="AH107" s="15">
        <f t="shared" si="66"/>
        <v>2.9381961194836492</v>
      </c>
      <c r="AI107" s="8">
        <f t="shared" si="60"/>
        <v>92.855576611043617</v>
      </c>
      <c r="AJ107" s="9">
        <f>raw_data!AB120</f>
        <v>290.61194278994799</v>
      </c>
      <c r="AK107" s="8">
        <f t="shared" si="58"/>
        <v>98.516624363666168</v>
      </c>
      <c r="AL107" s="9">
        <f t="shared" si="47"/>
        <v>0.98658715616216897</v>
      </c>
      <c r="AM107" s="9">
        <f t="shared" si="41"/>
        <v>2.9690747362138836E-3</v>
      </c>
      <c r="AN107" s="9">
        <f t="shared" si="42"/>
        <v>7.4537835854338041E-3</v>
      </c>
      <c r="AO107" s="9">
        <f t="shared" si="59"/>
        <v>-1.2997834082975501E-2</v>
      </c>
      <c r="AP107" s="10">
        <f t="shared" si="48"/>
        <v>2.0595659941464166E-2</v>
      </c>
      <c r="AQ107" s="8">
        <f t="shared" si="63"/>
        <v>0.5576958091452866</v>
      </c>
      <c r="AR107" s="10">
        <f t="shared" si="64"/>
        <v>-0.52920702554200005</v>
      </c>
      <c r="AS107" s="51">
        <f t="shared" si="55"/>
        <v>0.40774579512448572</v>
      </c>
      <c r="AT107" s="8">
        <f t="shared" si="67"/>
        <v>2.7840434654928359</v>
      </c>
      <c r="AU107" s="10">
        <f t="shared" si="68"/>
        <v>2.6622099561935286</v>
      </c>
    </row>
    <row r="108" spans="1:47" x14ac:dyDescent="0.25">
      <c r="A108" s="147">
        <v>42430</v>
      </c>
      <c r="B108" s="168" t="s">
        <v>129</v>
      </c>
      <c r="C108" s="27">
        <v>460435</v>
      </c>
      <c r="D108" s="24">
        <v>206361.20056660785</v>
      </c>
      <c r="E108" s="24">
        <v>254118.90975786708</v>
      </c>
      <c r="F108" s="27">
        <v>189876</v>
      </c>
      <c r="G108" s="25">
        <v>112943</v>
      </c>
      <c r="H108" s="27">
        <v>195259.76977386055</v>
      </c>
      <c r="I108" s="25">
        <v>124011.61632159419</v>
      </c>
      <c r="J108" s="27">
        <v>413063.34088920016</v>
      </c>
      <c r="K108" s="25">
        <v>600882.46855412773</v>
      </c>
      <c r="L108" s="39"/>
      <c r="M108" s="40"/>
      <c r="N108" s="30">
        <v>97.242765481032905</v>
      </c>
      <c r="O108" s="31">
        <v>91.074532652739236</v>
      </c>
      <c r="P108" s="30">
        <v>95.053236490881474</v>
      </c>
      <c r="Q108" s="31">
        <v>94.512840555174222</v>
      </c>
      <c r="R108" s="36"/>
      <c r="S108" s="36"/>
      <c r="T108" s="27">
        <v>39694.621783956223</v>
      </c>
      <c r="U108" s="24">
        <v>46137.378216043777</v>
      </c>
      <c r="V108" s="24">
        <v>85832</v>
      </c>
      <c r="W108" s="8">
        <f t="shared" si="50"/>
        <v>49.958730329923426</v>
      </c>
      <c r="X108" s="9">
        <f t="shared" si="49"/>
        <v>42.290950902485172</v>
      </c>
      <c r="Y108" s="16">
        <f t="shared" si="52"/>
        <v>0.2811268734264738</v>
      </c>
      <c r="Z108" s="16">
        <f t="shared" si="51"/>
        <v>1.0601558955170454</v>
      </c>
      <c r="AA108" s="9">
        <f t="shared" si="57"/>
        <v>-0.66237745074539944</v>
      </c>
      <c r="AB108" s="9">
        <f t="shared" si="56"/>
        <v>1.5575844618733736</v>
      </c>
      <c r="AC108" s="9">
        <f t="shared" si="53"/>
        <v>0.2811268734264738</v>
      </c>
      <c r="AD108" s="10">
        <f t="shared" si="54"/>
        <v>1.0601558955170454</v>
      </c>
      <c r="AE108" s="15">
        <f t="shared" si="61"/>
        <v>5.9025474324414517E-2</v>
      </c>
      <c r="AF108" s="14">
        <f t="shared" si="62"/>
        <v>0.36312097300950086</v>
      </c>
      <c r="AG108" s="15">
        <f t="shared" si="65"/>
        <v>0.876808699927345</v>
      </c>
      <c r="AH108" s="15">
        <f t="shared" si="66"/>
        <v>2.7775313164470461</v>
      </c>
      <c r="AI108" s="8">
        <f t="shared" si="60"/>
        <v>93.656872264192472</v>
      </c>
      <c r="AJ108" s="9">
        <f>raw_data!AB121</f>
        <v>296.61848263254069</v>
      </c>
      <c r="AK108" s="8">
        <f t="shared" si="58"/>
        <v>99.431480762089478</v>
      </c>
      <c r="AL108" s="9" t="e">
        <f t="shared" si="47"/>
        <v>#DIV/0!</v>
      </c>
      <c r="AM108" s="9">
        <f t="shared" si="41"/>
        <v>8.5924621972814919E-3</v>
      </c>
      <c r="AN108" s="9">
        <f t="shared" si="42"/>
        <v>2.045789547653154E-2</v>
      </c>
      <c r="AO108" s="9">
        <f t="shared" si="59"/>
        <v>9.2434621865340461E-3</v>
      </c>
      <c r="AP108" s="10"/>
      <c r="AQ108" s="8">
        <f t="shared" si="63"/>
        <v>1.2368904317531459</v>
      </c>
      <c r="AR108" s="10">
        <f t="shared" si="64"/>
        <v>1.6203304972110644</v>
      </c>
      <c r="AS108" s="51">
        <f t="shared" si="55"/>
        <v>0.40608847798318171</v>
      </c>
      <c r="AT108" s="8">
        <f t="shared" si="67"/>
        <v>3.952247893086458</v>
      </c>
      <c r="AU108" s="10">
        <f t="shared" si="68"/>
        <v>3.4632215545276068</v>
      </c>
    </row>
    <row r="109" spans="1:47" x14ac:dyDescent="0.25">
      <c r="A109" s="147">
        <v>42522</v>
      </c>
      <c r="B109" s="168" t="s">
        <v>130</v>
      </c>
      <c r="C109" s="27">
        <v>462478</v>
      </c>
      <c r="D109" s="24">
        <v>207611.30648739196</v>
      </c>
      <c r="E109" s="24">
        <v>254937.83035670288</v>
      </c>
      <c r="F109" s="27">
        <v>191558</v>
      </c>
      <c r="G109" s="25">
        <v>114481</v>
      </c>
      <c r="H109" s="27">
        <v>195938.19450700542</v>
      </c>
      <c r="I109" s="25">
        <v>125629.05322158267</v>
      </c>
      <c r="J109" s="27">
        <v>412247.47768004704</v>
      </c>
      <c r="K109" s="25">
        <v>604270.77717477782</v>
      </c>
      <c r="L109" s="39"/>
      <c r="M109" s="40"/>
      <c r="N109" s="30">
        <v>97.764501955309782</v>
      </c>
      <c r="O109" s="31">
        <v>91.126214091640179</v>
      </c>
      <c r="P109" s="30">
        <v>96.026080358059403</v>
      </c>
      <c r="Q109" s="31">
        <v>95.026697160259445</v>
      </c>
      <c r="R109" s="36"/>
      <c r="S109" s="36"/>
      <c r="T109" s="27">
        <v>40791.572454499379</v>
      </c>
      <c r="U109" s="24">
        <v>46774.427545500621</v>
      </c>
      <c r="V109" s="24">
        <v>87566</v>
      </c>
      <c r="W109" s="8">
        <f t="shared" si="50"/>
        <v>50.360843359367493</v>
      </c>
      <c r="X109" s="9">
        <f t="shared" si="49"/>
        <v>42.189336301954789</v>
      </c>
      <c r="Y109" s="16">
        <f t="shared" si="52"/>
        <v>0.80489041012159479</v>
      </c>
      <c r="Z109" s="16">
        <f t="shared" si="51"/>
        <v>-0.24027504315210502</v>
      </c>
      <c r="AA109" s="9">
        <f t="shared" si="57"/>
        <v>4.1097332901429695E-2</v>
      </c>
      <c r="AB109" s="9">
        <f t="shared" si="56"/>
        <v>-0.14124772017048981</v>
      </c>
      <c r="AC109" s="9">
        <f t="shared" si="53"/>
        <v>0.80489041012159479</v>
      </c>
      <c r="AD109" s="10">
        <f t="shared" si="54"/>
        <v>-0.24027504315210502</v>
      </c>
      <c r="AE109" s="15">
        <f t="shared" si="61"/>
        <v>0.60395784717020007</v>
      </c>
      <c r="AF109" s="14">
        <f t="shared" si="62"/>
        <v>0.32174067868613321</v>
      </c>
      <c r="AG109" s="15">
        <f t="shared" si="65"/>
        <v>1.2416091804263729</v>
      </c>
      <c r="AH109" s="15">
        <f t="shared" si="66"/>
        <v>1.9698274488012757</v>
      </c>
      <c r="AI109" s="8">
        <f t="shared" si="60"/>
        <v>93.209920031399434</v>
      </c>
      <c r="AJ109" s="9">
        <f>raw_data!AB122</f>
        <v>297.77132402147566</v>
      </c>
      <c r="AK109" s="8">
        <f t="shared" si="58"/>
        <v>98.959258574260772</v>
      </c>
      <c r="AL109" s="9" t="e">
        <f t="shared" si="47"/>
        <v>#DIV/0!</v>
      </c>
      <c r="AM109" s="9">
        <f t="shared" si="41"/>
        <v>-4.7836544911561418E-3</v>
      </c>
      <c r="AN109" s="9">
        <f t="shared" si="42"/>
        <v>3.8790800973398376E-3</v>
      </c>
      <c r="AO109" s="9">
        <f t="shared" si="59"/>
        <v>-4.7605355091384638E-3</v>
      </c>
      <c r="AP109" s="10"/>
      <c r="AQ109" s="8">
        <f t="shared" si="63"/>
        <v>0.34684506322584241</v>
      </c>
      <c r="AR109" s="10">
        <f t="shared" si="64"/>
        <v>1.2958301513068093</v>
      </c>
      <c r="AS109" s="51">
        <f t="shared" si="55"/>
        <v>0.40624848956055926</v>
      </c>
      <c r="AT109" s="8">
        <f t="shared" si="67"/>
        <v>3.1926105894187984</v>
      </c>
      <c r="AU109" s="10">
        <f t="shared" si="68"/>
        <v>3.3769952744494347</v>
      </c>
    </row>
    <row r="110" spans="1:47" x14ac:dyDescent="0.25">
      <c r="A110" s="147">
        <v>42614</v>
      </c>
      <c r="B110" s="168" t="s">
        <v>131</v>
      </c>
      <c r="C110" s="27">
        <v>463508</v>
      </c>
      <c r="D110" s="24">
        <v>209484.43701451615</v>
      </c>
      <c r="E110" s="24">
        <v>254127.49661990954</v>
      </c>
      <c r="F110" s="27">
        <v>195278</v>
      </c>
      <c r="G110" s="25">
        <v>115410</v>
      </c>
      <c r="H110" s="27">
        <v>199033.55744281135</v>
      </c>
      <c r="I110" s="25">
        <v>125055.54138593674</v>
      </c>
      <c r="J110" s="27">
        <v>415430.36233782989</v>
      </c>
      <c r="K110" s="25">
        <v>603428.67939561175</v>
      </c>
      <c r="L110" s="39"/>
      <c r="M110" s="40"/>
      <c r="N110" s="30">
        <v>98.113103392682703</v>
      </c>
      <c r="O110" s="31">
        <v>92.286994019585734</v>
      </c>
      <c r="P110" s="30">
        <v>97.826360239734356</v>
      </c>
      <c r="Q110" s="31">
        <v>95.410769485777934</v>
      </c>
      <c r="R110" s="36"/>
      <c r="S110" s="36"/>
      <c r="T110" s="27">
        <v>40782.38106815346</v>
      </c>
      <c r="U110" s="24">
        <v>49106.61893184654</v>
      </c>
      <c r="V110" s="24">
        <v>89889</v>
      </c>
      <c r="W110" s="8">
        <f t="shared" si="50"/>
        <v>50.425885059446486</v>
      </c>
      <c r="X110" s="9">
        <f t="shared" si="49"/>
        <v>42.113924196384097</v>
      </c>
      <c r="Y110" s="16">
        <f t="shared" si="52"/>
        <v>0.12915133214681518</v>
      </c>
      <c r="Z110" s="16">
        <f t="shared" si="51"/>
        <v>-0.17874684027014975</v>
      </c>
      <c r="AA110" s="9">
        <f t="shared" si="57"/>
        <v>-0.19047738679114357</v>
      </c>
      <c r="AB110" s="9">
        <f t="shared" si="56"/>
        <v>-0.6996250121483194</v>
      </c>
      <c r="AC110" s="9">
        <f t="shared" si="53"/>
        <v>0.12915133214681518</v>
      </c>
      <c r="AD110" s="10">
        <f t="shared" si="54"/>
        <v>-0.17874684027014975</v>
      </c>
      <c r="AE110" s="15">
        <f t="shared" si="61"/>
        <v>0.89818376185384352</v>
      </c>
      <c r="AF110" s="14">
        <f t="shared" si="62"/>
        <v>-0.31836166333629734</v>
      </c>
      <c r="AG110" s="15">
        <f t="shared" si="65"/>
        <v>2.1508487084330952</v>
      </c>
      <c r="AH110" s="15">
        <f t="shared" si="66"/>
        <v>0.9547799873910634</v>
      </c>
      <c r="AI110" s="8">
        <f t="shared" si="60"/>
        <v>94.061843758240059</v>
      </c>
      <c r="AJ110" s="9">
        <f>raw_data!AB123</f>
        <v>300.56139382288831</v>
      </c>
      <c r="AK110" s="8">
        <f t="shared" si="58"/>
        <v>97.530736349551646</v>
      </c>
      <c r="AL110" s="9" t="e">
        <f t="shared" si="47"/>
        <v>#DIV/0!</v>
      </c>
      <c r="AM110" s="9">
        <f t="shared" si="41"/>
        <v>9.098324129717561E-3</v>
      </c>
      <c r="AN110" s="9">
        <f t="shared" si="42"/>
        <v>9.3262158031279796E-3</v>
      </c>
      <c r="AO110" s="9">
        <f t="shared" si="59"/>
        <v>-1.4540662944696692E-2</v>
      </c>
      <c r="AP110" s="10"/>
      <c r="AQ110" s="8">
        <f t="shared" si="63"/>
        <v>1.5674165519557803</v>
      </c>
      <c r="AR110" s="10">
        <f t="shared" si="64"/>
        <v>-0.45755730392933458</v>
      </c>
      <c r="AS110" s="51">
        <f t="shared" si="55"/>
        <v>0.4073820681955167</v>
      </c>
      <c r="AT110" s="8">
        <f t="shared" si="67"/>
        <v>3.7088478560800553</v>
      </c>
      <c r="AU110" s="10">
        <f t="shared" si="68"/>
        <v>1.9293963190465391</v>
      </c>
    </row>
    <row r="111" spans="1:47" x14ac:dyDescent="0.25">
      <c r="A111" s="147">
        <v>42705</v>
      </c>
      <c r="B111" s="168" t="s">
        <v>132</v>
      </c>
      <c r="C111" s="27">
        <v>466162</v>
      </c>
      <c r="D111" s="24">
        <v>210857.96628667676</v>
      </c>
      <c r="E111" s="24">
        <v>255445.19592974707</v>
      </c>
      <c r="F111" s="27">
        <v>197817</v>
      </c>
      <c r="G111" s="25">
        <v>115992</v>
      </c>
      <c r="H111" s="27">
        <v>200125.47827632274</v>
      </c>
      <c r="I111" s="25">
        <v>125810.78907088641</v>
      </c>
      <c r="J111" s="27">
        <v>417348.48648458463</v>
      </c>
      <c r="K111" s="25">
        <v>605508.55425786867</v>
      </c>
      <c r="L111" s="39"/>
      <c r="M111" s="40"/>
      <c r="N111" s="30">
        <v>98.84648456747955</v>
      </c>
      <c r="O111" s="31">
        <v>92.195590582176422</v>
      </c>
      <c r="P111" s="30">
        <v>98.194060981552127</v>
      </c>
      <c r="Q111" s="31">
        <v>95.899239407646576</v>
      </c>
      <c r="R111" s="36">
        <v>96.785397213652232</v>
      </c>
      <c r="S111" s="36">
        <v>95.213133343624918</v>
      </c>
      <c r="T111" s="27">
        <v>39255.354718378359</v>
      </c>
      <c r="U111" s="24">
        <v>50675.645281621641</v>
      </c>
      <c r="V111" s="24">
        <v>89931</v>
      </c>
      <c r="W111" s="8">
        <f t="shared" si="50"/>
        <v>50.523237322070678</v>
      </c>
      <c r="X111" s="9">
        <f t="shared" si="49"/>
        <v>42.186884748941189</v>
      </c>
      <c r="Y111" s="16">
        <f t="shared" si="52"/>
        <v>0.19306009703037308</v>
      </c>
      <c r="Z111" s="16">
        <f t="shared" si="51"/>
        <v>0.1732456757457923</v>
      </c>
      <c r="AA111" s="9">
        <f t="shared" si="57"/>
        <v>1.4142500918631784</v>
      </c>
      <c r="AB111" s="9">
        <f t="shared" si="56"/>
        <v>0.81147523272344646</v>
      </c>
      <c r="AC111" s="9">
        <f t="shared" si="53"/>
        <v>0.19306009703037308</v>
      </c>
      <c r="AD111" s="10">
        <f t="shared" si="54"/>
        <v>0.1732456757457923</v>
      </c>
      <c r="AE111" s="15">
        <f t="shared" si="61"/>
        <v>0.6535310975161579</v>
      </c>
      <c r="AF111" s="14">
        <f t="shared" si="62"/>
        <v>0.5171793018709181</v>
      </c>
      <c r="AG111" s="15">
        <f t="shared" si="65"/>
        <v>2.214698180864616</v>
      </c>
      <c r="AH111" s="15">
        <f t="shared" si="66"/>
        <v>0.88367929023025482</v>
      </c>
      <c r="AI111" s="8">
        <f t="shared" si="60"/>
        <v>93.271491632296986</v>
      </c>
      <c r="AJ111" s="9">
        <f>raw_data!AB124</f>
        <v>306.19162431833837</v>
      </c>
      <c r="AK111" s="8">
        <f t="shared" si="58"/>
        <v>97.662973146271355</v>
      </c>
      <c r="AL111" s="9">
        <f t="shared" si="47"/>
        <v>0.98375515402848879</v>
      </c>
      <c r="AM111" s="9">
        <f t="shared" si="41"/>
        <v>-8.4379730246322282E-3</v>
      </c>
      <c r="AN111" s="9">
        <f t="shared" si="42"/>
        <v>1.8559090544219892E-2</v>
      </c>
      <c r="AO111" s="9">
        <f t="shared" si="59"/>
        <v>1.3549290834387051E-3</v>
      </c>
      <c r="AP111" s="10">
        <f t="shared" si="48"/>
        <v>-2.8746315492711415E-3</v>
      </c>
      <c r="AQ111" s="8">
        <f t="shared" si="63"/>
        <v>0.54711203280799481</v>
      </c>
      <c r="AR111" s="10">
        <f t="shared" si="64"/>
        <v>0.6021134564418773</v>
      </c>
      <c r="AS111" s="51">
        <f t="shared" si="55"/>
        <v>0.40554852380779194</v>
      </c>
      <c r="AT111" s="8">
        <f t="shared" si="67"/>
        <v>3.6982640797427635</v>
      </c>
      <c r="AU111" s="10">
        <f t="shared" si="68"/>
        <v>3.0607168010304164</v>
      </c>
    </row>
    <row r="112" spans="1:47" x14ac:dyDescent="0.25">
      <c r="A112" s="147">
        <v>42795</v>
      </c>
      <c r="B112" s="168" t="s">
        <v>133</v>
      </c>
      <c r="C112" s="27">
        <v>468382</v>
      </c>
      <c r="D112" s="24">
        <v>211903.3731856852</v>
      </c>
      <c r="E112" s="24">
        <v>256514.58616148029</v>
      </c>
      <c r="F112" s="42">
        <v>199122</v>
      </c>
      <c r="G112" s="43">
        <v>116686</v>
      </c>
      <c r="H112" s="27">
        <v>200993.43582513684</v>
      </c>
      <c r="I112" s="25">
        <v>125535.82943983479</v>
      </c>
      <c r="J112" s="27">
        <v>416623.55660543067</v>
      </c>
      <c r="K112" s="25">
        <v>612659.092922654</v>
      </c>
      <c r="L112" s="39"/>
      <c r="M112" s="40"/>
      <c r="N112" s="30">
        <v>99.068906993179127</v>
      </c>
      <c r="O112" s="31">
        <v>92.950355703766448</v>
      </c>
      <c r="P112" s="30">
        <v>98.782759732934991</v>
      </c>
      <c r="Q112" s="31">
        <v>96.123968500090967</v>
      </c>
      <c r="R112" s="36"/>
      <c r="S112" s="36"/>
      <c r="T112" s="27">
        <v>40161.956949889049</v>
      </c>
      <c r="U112" s="24">
        <v>50538.043050110944</v>
      </c>
      <c r="V112" s="24">
        <v>90700</v>
      </c>
      <c r="W112" s="8">
        <f t="shared" si="50"/>
        <v>50.862071965453296</v>
      </c>
      <c r="X112" s="9">
        <f t="shared" si="49"/>
        <v>41.869057217088319</v>
      </c>
      <c r="Y112" s="16">
        <f t="shared" si="52"/>
        <v>0.6706510931250298</v>
      </c>
      <c r="Z112" s="16">
        <f t="shared" si="51"/>
        <v>-0.75337995148088144</v>
      </c>
      <c r="AA112" s="9">
        <f t="shared" si="57"/>
        <v>1.8081757273739285</v>
      </c>
      <c r="AB112" s="9">
        <f t="shared" si="56"/>
        <v>-0.99759801185284047</v>
      </c>
      <c r="AC112" s="9">
        <f t="shared" si="53"/>
        <v>0.6706510931250298</v>
      </c>
      <c r="AD112" s="10">
        <f t="shared" si="54"/>
        <v>-0.75337995148088144</v>
      </c>
      <c r="AE112" s="15">
        <f t="shared" si="61"/>
        <v>0.49456226585373742</v>
      </c>
      <c r="AF112" s="14">
        <f t="shared" si="62"/>
        <v>0.4177639824263224</v>
      </c>
      <c r="AG112" s="15">
        <f t="shared" si="65"/>
        <v>2.6502349723939389</v>
      </c>
      <c r="AH112" s="15">
        <f t="shared" si="66"/>
        <v>0.93832229964707636</v>
      </c>
      <c r="AI112" s="8">
        <f t="shared" si="60"/>
        <v>93.823943883993849</v>
      </c>
      <c r="AJ112" s="9">
        <f>raw_data!AB125</f>
        <v>305.66666666666669</v>
      </c>
      <c r="AK112" s="8">
        <f t="shared" si="58"/>
        <v>97.30844608914326</v>
      </c>
      <c r="AL112" s="9" t="e">
        <f t="shared" si="47"/>
        <v>#DIV/0!</v>
      </c>
      <c r="AM112" s="9">
        <f t="shared" si="41"/>
        <v>5.9055834876780011E-3</v>
      </c>
      <c r="AN112" s="9">
        <f t="shared" si="42"/>
        <v>-1.7159456306021781E-3</v>
      </c>
      <c r="AO112" s="9">
        <f t="shared" si="59"/>
        <v>-3.636711978161955E-3</v>
      </c>
      <c r="AP112" s="10"/>
      <c r="AQ112" s="8">
        <f t="shared" si="63"/>
        <v>0.43276887374652517</v>
      </c>
      <c r="AR112" s="10">
        <f t="shared" si="64"/>
        <v>-0.21878928975773704</v>
      </c>
      <c r="AS112" s="51">
        <f t="shared" si="55"/>
        <v>0.40774076228546302</v>
      </c>
      <c r="AT112" s="8">
        <f t="shared" si="67"/>
        <v>2.8941425217361427</v>
      </c>
      <c r="AU112" s="10">
        <f t="shared" si="68"/>
        <v>1.221597014061615</v>
      </c>
    </row>
    <row r="113" spans="1:47" x14ac:dyDescent="0.25">
      <c r="A113" s="147">
        <v>42887</v>
      </c>
      <c r="B113" s="168" t="s">
        <v>134</v>
      </c>
      <c r="C113" s="27">
        <v>470186</v>
      </c>
      <c r="D113" s="24">
        <v>213542.67676480263</v>
      </c>
      <c r="E113" s="24">
        <v>256701.27270119931</v>
      </c>
      <c r="F113" s="42">
        <v>199761</v>
      </c>
      <c r="G113" s="43">
        <v>117091</v>
      </c>
      <c r="H113" s="27">
        <v>200284.02173949147</v>
      </c>
      <c r="I113" s="25">
        <v>125318.25467992609</v>
      </c>
      <c r="J113" s="27">
        <v>418976.29441500612</v>
      </c>
      <c r="K113" s="25">
        <v>615777.42685457121</v>
      </c>
      <c r="L113" s="39"/>
      <c r="M113" s="40"/>
      <c r="N113" s="30">
        <v>99.73885997747152</v>
      </c>
      <c r="O113" s="31">
        <v>93.434911217891411</v>
      </c>
      <c r="P113" s="30">
        <v>99.052799751578263</v>
      </c>
      <c r="Q113" s="31">
        <v>96.43621840868397</v>
      </c>
      <c r="R113" s="36"/>
      <c r="S113" s="36"/>
      <c r="T113" s="27">
        <v>40816.172028265108</v>
      </c>
      <c r="U113" s="24">
        <v>52160.827971734885</v>
      </c>
      <c r="V113" s="24">
        <v>92977</v>
      </c>
      <c r="W113" s="8">
        <f t="shared" si="50"/>
        <v>50.967722902547678</v>
      </c>
      <c r="X113" s="9">
        <f t="shared" si="49"/>
        <v>41.687347003355605</v>
      </c>
      <c r="Y113" s="16">
        <f t="shared" si="52"/>
        <v>0.20772047423891493</v>
      </c>
      <c r="Z113" s="16">
        <f t="shared" si="51"/>
        <v>-0.43399643032456803</v>
      </c>
      <c r="AA113" s="9">
        <f t="shared" si="57"/>
        <v>1.2050623117043191</v>
      </c>
      <c r="AB113" s="9">
        <f t="shared" si="56"/>
        <v>-1.1898487689078086</v>
      </c>
      <c r="AC113" s="9">
        <f t="shared" si="53"/>
        <v>0.20772047423891493</v>
      </c>
      <c r="AD113" s="10">
        <f t="shared" si="54"/>
        <v>-0.43399643032456803</v>
      </c>
      <c r="AE113" s="15">
        <f t="shared" si="61"/>
        <v>0.77063199535043481</v>
      </c>
      <c r="AF113" s="14">
        <f t="shared" si="62"/>
        <v>7.2751667638293327E-2</v>
      </c>
      <c r="AG113" s="15">
        <f t="shared" si="65"/>
        <v>2.8169091205741736</v>
      </c>
      <c r="AH113" s="15">
        <f t="shared" si="66"/>
        <v>0.68933328859923648</v>
      </c>
      <c r="AI113" s="8">
        <f t="shared" si="60"/>
        <v>93.679546005434574</v>
      </c>
      <c r="AJ113" s="9">
        <f>raw_data!AB126</f>
        <v>311</v>
      </c>
      <c r="AK113" s="8">
        <f t="shared" si="58"/>
        <v>97.358397390627417</v>
      </c>
      <c r="AL113" s="9" t="e">
        <f t="shared" si="47"/>
        <v>#DIV/0!</v>
      </c>
      <c r="AM113" s="9">
        <f t="shared" si="41"/>
        <v>-1.5402156748152152E-3</v>
      </c>
      <c r="AN113" s="9">
        <f t="shared" si="42"/>
        <v>1.7297728590878414E-2</v>
      </c>
      <c r="AO113" s="9">
        <f t="shared" si="59"/>
        <v>5.1319784805237134E-4</v>
      </c>
      <c r="AP113" s="10"/>
      <c r="AQ113" s="8">
        <f t="shared" si="63"/>
        <v>-0.35357820946515517</v>
      </c>
      <c r="AR113" s="10">
        <f t="shared" si="64"/>
        <v>-0.17346722915085877</v>
      </c>
      <c r="AS113" s="51">
        <f t="shared" si="55"/>
        <v>0.4080223040569258</v>
      </c>
      <c r="AT113" s="8">
        <f t="shared" si="67"/>
        <v>2.1937192490451451</v>
      </c>
      <c r="AU113" s="10">
        <f t="shared" si="68"/>
        <v>-0.24770036639605308</v>
      </c>
    </row>
    <row r="114" spans="1:47" x14ac:dyDescent="0.25">
      <c r="A114" s="147">
        <v>42979</v>
      </c>
      <c r="B114" s="168" t="s">
        <v>135</v>
      </c>
      <c r="C114" s="27">
        <v>472346</v>
      </c>
      <c r="D114" s="24">
        <v>215099.15123296302</v>
      </c>
      <c r="E114" s="24">
        <v>257327.4474699258</v>
      </c>
      <c r="F114" s="42">
        <v>200822</v>
      </c>
      <c r="G114" s="43">
        <v>117543</v>
      </c>
      <c r="H114" s="27">
        <v>200995.11646752752</v>
      </c>
      <c r="I114" s="25">
        <v>125285.91329269377</v>
      </c>
      <c r="J114" s="27">
        <v>413949.88997759687</v>
      </c>
      <c r="K114" s="25">
        <v>610573.26828940806</v>
      </c>
      <c r="L114" s="39"/>
      <c r="M114" s="40"/>
      <c r="N114" s="30">
        <v>99.913870311592618</v>
      </c>
      <c r="O114" s="31">
        <v>93.819805364227392</v>
      </c>
      <c r="P114" s="30">
        <v>98.710291873742221</v>
      </c>
      <c r="Q114" s="31">
        <v>97.077090864624978</v>
      </c>
      <c r="R114" s="36"/>
      <c r="S114" s="36"/>
      <c r="T114" s="27">
        <v>40521.423606333119</v>
      </c>
      <c r="U114" s="24">
        <v>52736.576393666874</v>
      </c>
      <c r="V114" s="24">
        <v>93258</v>
      </c>
      <c r="W114" s="8">
        <f t="shared" si="50"/>
        <v>51.962606209317819</v>
      </c>
      <c r="X114" s="9">
        <f t="shared" si="49"/>
        <v>42.145220047195735</v>
      </c>
      <c r="Y114" s="16">
        <f t="shared" si="52"/>
        <v>1.9519869637346643</v>
      </c>
      <c r="Z114" s="16">
        <f t="shared" si="51"/>
        <v>1.0983501631880666</v>
      </c>
      <c r="AA114" s="9">
        <f t="shared" si="57"/>
        <v>3.0474847353888057</v>
      </c>
      <c r="AB114" s="9">
        <f t="shared" si="56"/>
        <v>7.431235965023042E-2</v>
      </c>
      <c r="AC114" s="9">
        <f t="shared" si="53"/>
        <v>1.9519869637346643</v>
      </c>
      <c r="AD114" s="10">
        <f t="shared" si="54"/>
        <v>1.0983501631880666</v>
      </c>
      <c r="AE114" s="15">
        <f t="shared" si="61"/>
        <v>0.72623864844114649</v>
      </c>
      <c r="AF114" s="14">
        <f t="shared" si="62"/>
        <v>0.24363427718725461</v>
      </c>
      <c r="AG114" s="15">
        <f t="shared" si="65"/>
        <v>2.6449640071614766</v>
      </c>
      <c r="AH114" s="15">
        <f t="shared" si="66"/>
        <v>1.2513292291227884</v>
      </c>
      <c r="AI114" s="8">
        <f t="shared" si="60"/>
        <v>93.900681728812827</v>
      </c>
      <c r="AJ114" s="9">
        <f>raw_data!AB127</f>
        <v>315.33333333333331</v>
      </c>
      <c r="AK114" s="8">
        <f t="shared" si="58"/>
        <v>98.345460257369893</v>
      </c>
      <c r="AL114" s="9" t="e">
        <f t="shared" si="47"/>
        <v>#DIV/0!</v>
      </c>
      <c r="AM114" s="9">
        <f t="shared" si="41"/>
        <v>2.3577732951087782E-3</v>
      </c>
      <c r="AN114" s="9">
        <f t="shared" si="42"/>
        <v>1.3837368204534961E-2</v>
      </c>
      <c r="AO114" s="9">
        <f t="shared" si="59"/>
        <v>1.008739683029436E-2</v>
      </c>
      <c r="AP114" s="10"/>
      <c r="AQ114" s="8">
        <f t="shared" si="63"/>
        <v>0.3544143737693517</v>
      </c>
      <c r="AR114" s="10">
        <f t="shared" si="64"/>
        <v>-2.5810733854392254E-2</v>
      </c>
      <c r="AS114" s="51">
        <f t="shared" si="55"/>
        <v>0.4047707952683825</v>
      </c>
      <c r="AT114" s="8">
        <f t="shared" si="67"/>
        <v>0.98071707085871651</v>
      </c>
      <c r="AU114" s="10">
        <f t="shared" si="68"/>
        <v>0.18404620367888924</v>
      </c>
    </row>
    <row r="115" spans="1:47" x14ac:dyDescent="0.25">
      <c r="A115" s="147">
        <v>43070</v>
      </c>
      <c r="B115" s="168" t="s">
        <v>136</v>
      </c>
      <c r="C115" s="27">
        <v>474003</v>
      </c>
      <c r="D115" s="24">
        <v>216519.87519979666</v>
      </c>
      <c r="E115" s="25">
        <v>257561.0484560378</v>
      </c>
      <c r="F115" s="26">
        <v>203300</v>
      </c>
      <c r="G115" s="43">
        <v>118313</v>
      </c>
      <c r="H115" s="27">
        <v>201501.42596784417</v>
      </c>
      <c r="I115" s="25">
        <v>125698.00258754534</v>
      </c>
      <c r="J115" s="27">
        <v>414805.11033779324</v>
      </c>
      <c r="K115" s="25">
        <v>612055.76057955273</v>
      </c>
      <c r="L115" s="41"/>
      <c r="M115" s="40"/>
      <c r="N115" s="30">
        <v>100.89258625516766</v>
      </c>
      <c r="O115" s="31">
        <v>94.124805139682394</v>
      </c>
      <c r="P115" s="30">
        <v>99.020470893104104</v>
      </c>
      <c r="Q115" s="36">
        <v>98.038504468621113</v>
      </c>
      <c r="R115" s="36">
        <v>98.891907202271668</v>
      </c>
      <c r="S115" s="36">
        <v>96.9201224913445</v>
      </c>
      <c r="T115" s="27">
        <v>40683.068417773</v>
      </c>
      <c r="U115" s="24">
        <v>54714.931582227</v>
      </c>
      <c r="V115" s="24">
        <v>95398</v>
      </c>
      <c r="W115" s="8">
        <f t="shared" si="50"/>
        <v>52.197976785646496</v>
      </c>
      <c r="X115" s="9">
        <f t="shared" si="49"/>
        <v>42.081304522345228</v>
      </c>
      <c r="Y115" s="16">
        <f t="shared" si="52"/>
        <v>0.45296145343547423</v>
      </c>
      <c r="Z115" s="16">
        <f t="shared" si="51"/>
        <v>-0.15165545411539583</v>
      </c>
      <c r="AA115" s="9">
        <f t="shared" si="57"/>
        <v>3.3147904852174337</v>
      </c>
      <c r="AB115" s="9">
        <f t="shared" si="56"/>
        <v>-0.25026789065910604</v>
      </c>
      <c r="AC115" s="9">
        <f t="shared" si="53"/>
        <v>0.45296145343547423</v>
      </c>
      <c r="AD115" s="9">
        <f t="shared" si="54"/>
        <v>-0.15165545411539583</v>
      </c>
      <c r="AE115" s="38">
        <f t="shared" si="61"/>
        <v>0.65832551899518421</v>
      </c>
      <c r="AF115" s="14">
        <f t="shared" si="62"/>
        <v>9.0738481822150163E-2</v>
      </c>
      <c r="AG115" s="15">
        <f t="shared" si="65"/>
        <v>2.6497584286405029</v>
      </c>
      <c r="AH115" s="15">
        <f t="shared" si="66"/>
        <v>0.8248884090740205</v>
      </c>
      <c r="AI115" s="8">
        <f t="shared" si="60"/>
        <v>93.292092742702764</v>
      </c>
      <c r="AJ115" s="9">
        <f>raw_data!AB128</f>
        <v>321</v>
      </c>
      <c r="AK115" s="8">
        <f t="shared" si="58"/>
        <v>99.008319779106017</v>
      </c>
      <c r="AL115" s="9">
        <f t="shared" si="47"/>
        <v>0.98006121262385892</v>
      </c>
      <c r="AM115" s="9">
        <f t="shared" si="41"/>
        <v>-6.5022929659450668E-3</v>
      </c>
      <c r="AN115" s="9">
        <f t="shared" si="42"/>
        <v>1.7810842746246891E-2</v>
      </c>
      <c r="AO115" s="9">
        <f t="shared" si="59"/>
        <v>6.7175000572987642E-3</v>
      </c>
      <c r="AP115" s="10">
        <f t="shared" si="48"/>
        <v>-3.7620073077700017E-3</v>
      </c>
      <c r="AQ115" s="8">
        <f t="shared" si="63"/>
        <v>0.2515846542728184</v>
      </c>
      <c r="AR115" s="10">
        <f t="shared" si="64"/>
        <v>0.32837934153118198</v>
      </c>
      <c r="AS115" s="51">
        <f t="shared" si="55"/>
        <v>0.40490436110821493</v>
      </c>
      <c r="AT115" s="8">
        <f t="shared" si="67"/>
        <v>0.6851896923235401</v>
      </c>
      <c r="AU115" s="10">
        <f t="shared" si="68"/>
        <v>-8.9687911231806083E-2</v>
      </c>
    </row>
    <row r="116" spans="1:47" x14ac:dyDescent="0.25">
      <c r="A116" s="147">
        <v>43160</v>
      </c>
      <c r="B116" s="168" t="s">
        <v>213</v>
      </c>
      <c r="C116" s="27">
        <v>474384</v>
      </c>
      <c r="D116" s="24">
        <v>217769.25053366952</v>
      </c>
      <c r="E116" s="25">
        <v>256610.6618799484</v>
      </c>
      <c r="F116" s="42">
        <v>206898</v>
      </c>
      <c r="G116" s="43">
        <v>119423</v>
      </c>
      <c r="H116" s="27">
        <v>201684.29095147917</v>
      </c>
      <c r="I116" s="25">
        <v>126636.45564540148</v>
      </c>
      <c r="J116" s="27">
        <v>418405.51272066176</v>
      </c>
      <c r="K116" s="25">
        <v>613477.85530134838</v>
      </c>
      <c r="L116" s="8"/>
      <c r="M116" s="10"/>
      <c r="N116" s="30">
        <v>102.58508435333475</v>
      </c>
      <c r="O116" s="31">
        <v>94.303808008019345</v>
      </c>
      <c r="P116" s="36">
        <v>99.418076459112584</v>
      </c>
      <c r="Q116" s="31">
        <v>98.843126057896512</v>
      </c>
      <c r="R116" s="36"/>
      <c r="S116" s="36"/>
      <c r="T116" s="27">
        <v>39547.918875285504</v>
      </c>
      <c r="U116" s="24">
        <v>54913.081124714496</v>
      </c>
      <c r="V116" s="24">
        <v>94461</v>
      </c>
      <c r="W116" s="8">
        <f t="shared" ref="W116:W119" si="69">D116/J116*100</f>
        <v>52.047414269863566</v>
      </c>
      <c r="X116" s="9">
        <f t="shared" ref="X116:X119" si="70">E116/K116*100</f>
        <v>41.828838590090243</v>
      </c>
      <c r="Y116" s="16">
        <f t="shared" ref="Y116:Y119" si="71">(W116/W115-1)*100</f>
        <v>-0.28844511809571483</v>
      </c>
      <c r="Z116" s="16">
        <f t="shared" ref="Z116:Z119" si="72">(X116/X115-1)*100</f>
        <v>-0.59994797005621381</v>
      </c>
      <c r="AA116" s="9">
        <f t="shared" ref="AA116:AA119" si="73">(W116/W112-1)*100</f>
        <v>2.3305033762985206</v>
      </c>
      <c r="AB116" s="9">
        <f t="shared" ref="AB116:AB119" si="74">(X116/X112-1)*100</f>
        <v>-9.6058114682506801E-2</v>
      </c>
      <c r="AC116" s="9">
        <f t="shared" ref="AC116:AC119" si="75">(W116/W115-1)*100</f>
        <v>-0.28844511809571483</v>
      </c>
      <c r="AD116" s="9">
        <f t="shared" ref="AD116:AD119" si="76">(X116/X115-1)*100</f>
        <v>-0.59994797005621381</v>
      </c>
      <c r="AE116" s="38">
        <f t="shared" ref="AE116:AE119" si="77">(LN(D116)-LN(D115))*100</f>
        <v>0.57536728714957519</v>
      </c>
      <c r="AF116" s="14">
        <f t="shared" ref="AF116:AF119" si="78">(LN(E116)-LN(E115))*100</f>
        <v>-0.36967714844120536</v>
      </c>
      <c r="AG116" s="15">
        <f t="shared" ref="AG116:AG119" si="79">(LN(D116)-LN(D112))*100</f>
        <v>2.7305634499363407</v>
      </c>
      <c r="AH116" s="15">
        <f t="shared" ref="AH116:AH119" si="80">(LN(E116)-LN(E112))*100</f>
        <v>3.744727820649274E-2</v>
      </c>
      <c r="AI116" s="8">
        <f t="shared" si="60"/>
        <v>91.927406993406436</v>
      </c>
      <c r="AJ116" s="9">
        <f>raw_data!AB129</f>
        <v>325</v>
      </c>
      <c r="AK116" s="8">
        <f t="shared" si="58"/>
        <v>99.421684243254774</v>
      </c>
      <c r="AL116" s="9" t="e">
        <f t="shared" si="47"/>
        <v>#DIV/0!</v>
      </c>
      <c r="AM116" s="9">
        <f t="shared" si="41"/>
        <v>-1.4736142217415704E-2</v>
      </c>
      <c r="AN116" s="9">
        <f t="shared" si="42"/>
        <v>1.238405919972152E-2</v>
      </c>
      <c r="AO116" s="9">
        <f t="shared" si="59"/>
        <v>4.1663564352072413E-3</v>
      </c>
      <c r="AP116" s="10"/>
      <c r="AQ116" s="8">
        <f t="shared" si="63"/>
        <v>9.0710056681153617E-2</v>
      </c>
      <c r="AR116" s="10">
        <f t="shared" si="64"/>
        <v>0.74382023860604107</v>
      </c>
      <c r="AS116" s="51">
        <f>AVERAGE(AS22:AS115)</f>
        <v>0.42502326599585916</v>
      </c>
      <c r="AT116" s="8">
        <f t="shared" si="67"/>
        <v>0.34313087525816854</v>
      </c>
      <c r="AU116" s="10">
        <f t="shared" si="68"/>
        <v>0.87292161713197203</v>
      </c>
    </row>
    <row r="117" spans="1:47" x14ac:dyDescent="0.25">
      <c r="A117" s="147">
        <v>43252</v>
      </c>
      <c r="B117" s="168" t="s">
        <v>214</v>
      </c>
      <c r="C117" s="27">
        <v>476012</v>
      </c>
      <c r="D117" s="24">
        <v>219412.76780931529</v>
      </c>
      <c r="E117" s="25">
        <v>256589.13297836666</v>
      </c>
      <c r="F117" s="33">
        <v>208866</v>
      </c>
      <c r="G117" s="43">
        <v>119642</v>
      </c>
      <c r="H117" s="27">
        <v>202709.91420298998</v>
      </c>
      <c r="I117" s="25">
        <v>125833.60383202122</v>
      </c>
      <c r="J117" s="27">
        <v>419212.49044212751</v>
      </c>
      <c r="K117" s="25">
        <v>614406.50048043032</v>
      </c>
      <c r="M117" s="10"/>
      <c r="N117" s="30">
        <v>103.03689428374254</v>
      </c>
      <c r="O117" s="31">
        <v>95.07953071082143</v>
      </c>
      <c r="P117" s="36">
        <v>99.903028519516141</v>
      </c>
      <c r="Q117" s="31">
        <v>99.93408412258016</v>
      </c>
      <c r="R117" s="36"/>
      <c r="S117" s="36"/>
      <c r="T117" s="27">
        <v>39048.295777692889</v>
      </c>
      <c r="U117" s="24">
        <v>55818.704222307118</v>
      </c>
      <c r="V117" s="24">
        <v>94867</v>
      </c>
      <c r="W117" s="8">
        <f t="shared" si="69"/>
        <v>52.339272519745052</v>
      </c>
      <c r="X117" s="9">
        <f t="shared" si="70"/>
        <v>41.76211234381941</v>
      </c>
      <c r="Y117" s="16">
        <f t="shared" si="71"/>
        <v>0.56075456192350437</v>
      </c>
      <c r="Z117" s="16">
        <f t="shared" si="72"/>
        <v>-0.15952211086883716</v>
      </c>
      <c r="AA117" s="9">
        <f t="shared" si="73"/>
        <v>2.6910160766252522</v>
      </c>
      <c r="AB117" s="9">
        <f t="shared" si="74"/>
        <v>0.17934780176294129</v>
      </c>
      <c r="AC117" s="9">
        <f t="shared" si="75"/>
        <v>0.56075456192350437</v>
      </c>
      <c r="AD117" s="9">
        <f t="shared" si="76"/>
        <v>-0.15952211086883716</v>
      </c>
      <c r="AE117" s="38">
        <f t="shared" si="77"/>
        <v>0.7518721947281648</v>
      </c>
      <c r="AF117" s="14">
        <f t="shared" si="78"/>
        <v>-8.3900663289782074E-3</v>
      </c>
      <c r="AG117" s="15">
        <f t="shared" si="79"/>
        <v>2.7118036493140707</v>
      </c>
      <c r="AH117" s="15">
        <f t="shared" si="80"/>
        <v>-4.3694455760778794E-2</v>
      </c>
      <c r="AI117" s="8">
        <f t="shared" si="60"/>
        <v>92.277170591916175</v>
      </c>
      <c r="AJ117" s="9">
        <f>raw_data!AB130</f>
        <v>328.33333333333331</v>
      </c>
      <c r="AK117" s="8">
        <f t="shared" si="58"/>
        <v>100.03108574737347</v>
      </c>
      <c r="AL117" s="9" t="e">
        <f t="shared" si="47"/>
        <v>#DIV/0!</v>
      </c>
      <c r="AM117" s="9">
        <f t="shared" si="41"/>
        <v>3.7975605539948276E-3</v>
      </c>
      <c r="AN117" s="9">
        <f t="shared" si="42"/>
        <v>1.0204170174241689E-2</v>
      </c>
      <c r="AO117" s="9">
        <f t="shared" si="59"/>
        <v>6.1107539440765635E-3</v>
      </c>
      <c r="AP117" s="10"/>
      <c r="AQ117" s="8">
        <f t="shared" si="63"/>
        <v>0.50724042900878175</v>
      </c>
      <c r="AR117" s="10">
        <f t="shared" si="64"/>
        <v>-0.63599978650241695</v>
      </c>
      <c r="AS117" s="51">
        <f t="shared" ref="AS117:AS123" si="81">AVERAGE(AS23:AS116)</f>
        <v>0.42474354752530102</v>
      </c>
      <c r="AT117" s="8">
        <f t="shared" si="67"/>
        <v>1.2039495137321055</v>
      </c>
      <c r="AU117" s="10">
        <f t="shared" si="68"/>
        <v>0.41038905978041385</v>
      </c>
    </row>
    <row r="118" spans="1:47" x14ac:dyDescent="0.25">
      <c r="A118" s="147">
        <v>43344</v>
      </c>
      <c r="B118" s="168" t="s">
        <v>215</v>
      </c>
      <c r="C118" s="27">
        <v>479194</v>
      </c>
      <c r="D118" s="24">
        <v>221259.68158398126</v>
      </c>
      <c r="E118" s="25">
        <v>257939.71790941444</v>
      </c>
      <c r="F118" s="33">
        <v>210045</v>
      </c>
      <c r="G118" s="43">
        <v>120716</v>
      </c>
      <c r="H118" s="27">
        <v>203459.34745321723</v>
      </c>
      <c r="I118" s="25">
        <v>126620.26168529842</v>
      </c>
      <c r="J118" s="27">
        <v>422680.98851067817</v>
      </c>
      <c r="K118" s="25">
        <v>620032.15345752379</v>
      </c>
      <c r="M118" s="10"/>
      <c r="N118" s="30">
        <v>103.23683951080058</v>
      </c>
      <c r="O118" s="31">
        <v>95.337032472754757</v>
      </c>
      <c r="P118" s="36">
        <v>100.29708006958748</v>
      </c>
      <c r="Q118" s="31">
        <v>100.35794490979082</v>
      </c>
      <c r="R118" s="36"/>
      <c r="S118" s="36"/>
      <c r="T118" s="27">
        <v>41207.212871746699</v>
      </c>
      <c r="U118" s="24">
        <v>54521.787128253294</v>
      </c>
      <c r="V118" s="24">
        <v>95729</v>
      </c>
      <c r="W118" s="8">
        <f t="shared" si="69"/>
        <v>52.346731364377796</v>
      </c>
      <c r="X118" s="9">
        <f t="shared" si="70"/>
        <v>41.601022861645028</v>
      </c>
      <c r="Y118" s="16">
        <f t="shared" si="71"/>
        <v>1.4250952055028243E-2</v>
      </c>
      <c r="Z118" s="16">
        <f t="shared" si="72"/>
        <v>-0.38573116428634036</v>
      </c>
      <c r="AA118" s="9">
        <f t="shared" si="73"/>
        <v>0.73923381270106781</v>
      </c>
      <c r="AB118" s="9">
        <f t="shared" si="74"/>
        <v>-1.2912429569505113</v>
      </c>
      <c r="AC118" s="9">
        <f t="shared" si="75"/>
        <v>1.4250952055028243E-2</v>
      </c>
      <c r="AD118" s="9">
        <f t="shared" si="76"/>
        <v>-0.38573116428634036</v>
      </c>
      <c r="AE118" s="38">
        <f t="shared" si="77"/>
        <v>0.83823011460495422</v>
      </c>
      <c r="AF118" s="14">
        <f t="shared" si="78"/>
        <v>0.5249804867540675</v>
      </c>
      <c r="AG118" s="15">
        <f t="shared" si="79"/>
        <v>2.8237951154778784</v>
      </c>
      <c r="AH118" s="15">
        <f t="shared" si="80"/>
        <v>0.23765175380603409</v>
      </c>
      <c r="AI118" s="8">
        <f t="shared" si="60"/>
        <v>92.347879811625432</v>
      </c>
      <c r="AJ118" s="9">
        <f>raw_data!AB131</f>
        <v>330.66666666666669</v>
      </c>
      <c r="AK118" s="8">
        <f t="shared" si="58"/>
        <v>100.06068455847479</v>
      </c>
      <c r="AL118" s="9" t="e">
        <f t="shared" si="47"/>
        <v>#DIV/0!</v>
      </c>
      <c r="AM118" s="9">
        <f t="shared" si="41"/>
        <v>7.65976480568753E-4</v>
      </c>
      <c r="AN118" s="9">
        <f t="shared" si="42"/>
        <v>7.0814661127842626E-3</v>
      </c>
      <c r="AO118" s="9">
        <f t="shared" si="59"/>
        <v>2.958523608640462E-4</v>
      </c>
      <c r="AP118" s="10"/>
      <c r="AQ118" s="8">
        <f t="shared" si="63"/>
        <v>0.3690255129853881</v>
      </c>
      <c r="AR118" s="10">
        <f t="shared" si="64"/>
        <v>0.62321121347199693</v>
      </c>
      <c r="AS118" s="51">
        <f t="shared" si="81"/>
        <v>0.42444686480538579</v>
      </c>
      <c r="AT118" s="8">
        <f t="shared" si="67"/>
        <v>1.2185606529481419</v>
      </c>
      <c r="AU118" s="10">
        <f t="shared" si="68"/>
        <v>1.059411007106803</v>
      </c>
    </row>
    <row r="119" spans="1:47" x14ac:dyDescent="0.25">
      <c r="A119" s="147">
        <v>43435</v>
      </c>
      <c r="B119" s="168" t="s">
        <v>216</v>
      </c>
      <c r="C119" s="27">
        <v>480659</v>
      </c>
      <c r="D119" s="24">
        <v>222315.3000730339</v>
      </c>
      <c r="E119" s="25">
        <v>258360.48723227051</v>
      </c>
      <c r="F119" s="42">
        <v>211709</v>
      </c>
      <c r="G119" s="43">
        <v>121501</v>
      </c>
      <c r="H119" s="27">
        <v>204583.4473923136</v>
      </c>
      <c r="I119" s="25">
        <v>127272.67883727892</v>
      </c>
      <c r="J119" s="27">
        <v>425269.36204303912</v>
      </c>
      <c r="K119" s="25">
        <v>616695.61530139099</v>
      </c>
      <c r="L119" s="8"/>
      <c r="M119" s="10"/>
      <c r="N119" s="30">
        <v>103.48295656296294</v>
      </c>
      <c r="O119" s="31">
        <v>95.465107759177343</v>
      </c>
      <c r="P119" s="36">
        <v>100.36736109781819</v>
      </c>
      <c r="Q119" s="31">
        <v>100.85481831660428</v>
      </c>
      <c r="R119" s="36">
        <v>99.999318767832662</v>
      </c>
      <c r="S119" s="36">
        <v>99.999417192812047</v>
      </c>
      <c r="T119" s="27">
        <v>42633.686360852342</v>
      </c>
      <c r="U119" s="24">
        <v>53558.313639147658</v>
      </c>
      <c r="V119" s="24">
        <v>96192</v>
      </c>
      <c r="W119" s="8">
        <f t="shared" si="69"/>
        <v>52.276349983221834</v>
      </c>
      <c r="X119" s="9">
        <f t="shared" si="70"/>
        <v>41.894328550723479</v>
      </c>
      <c r="Y119" s="16">
        <f t="shared" si="71"/>
        <v>-0.13445229400484981</v>
      </c>
      <c r="Z119" s="16">
        <f t="shared" si="72"/>
        <v>0.70504441694598796</v>
      </c>
      <c r="AA119" s="9">
        <f t="shared" si="73"/>
        <v>0.15014604473500004</v>
      </c>
      <c r="AB119" s="9">
        <f t="shared" si="74"/>
        <v>-0.44432075893099388</v>
      </c>
      <c r="AC119" s="9">
        <f t="shared" si="75"/>
        <v>-0.13445229400484981</v>
      </c>
      <c r="AD119" s="10">
        <f t="shared" si="76"/>
        <v>0.70504441694598796</v>
      </c>
      <c r="AE119" s="38">
        <f t="shared" si="77"/>
        <v>0.47596033388757064</v>
      </c>
      <c r="AF119" s="14">
        <f t="shared" si="78"/>
        <v>0.1629940921274553</v>
      </c>
      <c r="AG119" s="38">
        <f t="shared" si="79"/>
        <v>2.6414299303702649</v>
      </c>
      <c r="AH119" s="15">
        <f t="shared" si="80"/>
        <v>0.30990736411133923</v>
      </c>
      <c r="AI119" s="8">
        <f t="shared" si="60"/>
        <v>92.252010311565428</v>
      </c>
      <c r="AJ119" s="9">
        <f>raw_data!AB132</f>
        <v>334.33333333333331</v>
      </c>
      <c r="AK119" s="8">
        <f t="shared" si="58"/>
        <v>100.48567304495633</v>
      </c>
      <c r="AL119" s="9">
        <f t="shared" si="47"/>
        <v>1.000000984256499</v>
      </c>
      <c r="AM119" s="9">
        <f t="shared" si="41"/>
        <v>-1.0386735183329776E-3</v>
      </c>
      <c r="AN119" s="9">
        <f t="shared" si="42"/>
        <v>1.1027680677062612E-2</v>
      </c>
      <c r="AO119" s="9">
        <f t="shared" si="59"/>
        <v>4.2383130538290459E-3</v>
      </c>
      <c r="AP119" s="10">
        <f t="shared" si="48"/>
        <v>2.0141231663114323E-2</v>
      </c>
      <c r="AQ119" s="8">
        <f t="shared" si="63"/>
        <v>0.5509729846957967</v>
      </c>
      <c r="AR119" s="10">
        <f t="shared" si="64"/>
        <v>0.51393204288441297</v>
      </c>
      <c r="AS119" s="51">
        <f t="shared" si="81"/>
        <v>0.4241277939213367</v>
      </c>
      <c r="AT119" s="8">
        <f t="shared" si="67"/>
        <v>1.5179489833711202</v>
      </c>
      <c r="AU119" s="10">
        <f t="shared" si="68"/>
        <v>1.244963708460034</v>
      </c>
    </row>
    <row r="120" spans="1:47" x14ac:dyDescent="0.25">
      <c r="A120" s="145">
        <v>43525</v>
      </c>
      <c r="B120" s="168" t="s">
        <v>222</v>
      </c>
      <c r="C120" s="27">
        <v>483367</v>
      </c>
      <c r="D120" s="24">
        <v>223855</v>
      </c>
      <c r="E120" s="25">
        <v>259515</v>
      </c>
      <c r="F120" s="42">
        <v>211801</v>
      </c>
      <c r="G120" s="43">
        <v>122703</v>
      </c>
      <c r="H120" s="42">
        <v>204194</v>
      </c>
      <c r="I120" s="43">
        <v>127621</v>
      </c>
      <c r="J120" s="27">
        <v>430233.60296861065</v>
      </c>
      <c r="K120" s="25">
        <v>622706.91752513731</v>
      </c>
      <c r="L120" s="8"/>
      <c r="M120" s="10"/>
      <c r="N120" s="30">
        <v>103.72537880642918</v>
      </c>
      <c r="O120" s="31">
        <v>96.146402237876217</v>
      </c>
      <c r="P120" s="36">
        <v>100.22112528199057</v>
      </c>
      <c r="Q120" s="31">
        <v>101.26428144808585</v>
      </c>
      <c r="R120" s="36"/>
      <c r="S120" s="36"/>
      <c r="T120" s="27">
        <v>44213.225071627552</v>
      </c>
      <c r="U120" s="24">
        <v>55102.774928372448</v>
      </c>
      <c r="V120" s="24">
        <v>99316</v>
      </c>
      <c r="W120" s="8">
        <f t="shared" ref="W120:W123" si="82">D120/J120*100</f>
        <v>52.031035803665993</v>
      </c>
      <c r="X120" s="9">
        <f t="shared" ref="X120:X123" si="83">E120/K120*100</f>
        <v>41.675303854244397</v>
      </c>
      <c r="Y120" s="16">
        <f t="shared" ref="Y120:Y123" si="84">(W120/W119-1)*100</f>
        <v>-0.46926416942761895</v>
      </c>
      <c r="Z120" s="16">
        <f t="shared" ref="Z120:Z123" si="85">(X120/X119-1)*100</f>
        <v>-0.52280273740130667</v>
      </c>
      <c r="AA120" s="9">
        <f t="shared" ref="AA120:AA123" si="86">(W120/W116-1)*100</f>
        <v>-3.1468357126540614E-2</v>
      </c>
      <c r="AB120" s="9">
        <f t="shared" ref="AB120:AB123" si="87">(X120/X116-1)*100</f>
        <v>-0.36705474266316429</v>
      </c>
      <c r="AC120" s="9">
        <f t="shared" ref="AC120:AC123" si="88">(W120/W119-1)*100</f>
        <v>-0.46926416942761895</v>
      </c>
      <c r="AD120" s="10">
        <f t="shared" ref="AD120:AD123" si="89">(X120/X119-1)*100</f>
        <v>-0.52280273740130667</v>
      </c>
      <c r="AE120" s="38">
        <f t="shared" ref="AE120:AE123" si="90">(LN(D120)-LN(D119))*100</f>
        <v>0.69018759822903064</v>
      </c>
      <c r="AF120" s="14">
        <f t="shared" ref="AF120:AF123" si="91">(LN(E120)-LN(E119))*100</f>
        <v>0.44586573753697678</v>
      </c>
      <c r="AG120" s="38">
        <f t="shared" ref="AG120:AG123" si="92">(LN(D120)-LN(D116))*100</f>
        <v>2.7562502414497203</v>
      </c>
      <c r="AH120" s="15">
        <f t="shared" ref="AH120:AH123" si="93">(LN(E120)-LN(E116))*100</f>
        <v>1.1254502500895214</v>
      </c>
      <c r="AI120" s="8">
        <f t="shared" si="60"/>
        <v>92.693228353789152</v>
      </c>
      <c r="AJ120" s="9">
        <f>raw_data!AB133</f>
        <v>335.33333333333331</v>
      </c>
      <c r="AK120" s="8">
        <f t="shared" si="58"/>
        <v>101.04085457348455</v>
      </c>
      <c r="AL120" s="9" t="e">
        <f t="shared" si="47"/>
        <v>#DIV/0!</v>
      </c>
      <c r="AM120" s="9">
        <f t="shared" si="41"/>
        <v>4.7713461829266279E-3</v>
      </c>
      <c r="AN120" s="9">
        <f t="shared" si="42"/>
        <v>2.9865626977487736E-3</v>
      </c>
      <c r="AO120" s="9">
        <f t="shared" si="59"/>
        <v>5.5097752101200825E-3</v>
      </c>
      <c r="AP120" s="10"/>
      <c r="AQ120" s="8">
        <f t="shared" si="63"/>
        <v>-0.19054256179096285</v>
      </c>
      <c r="AR120" s="10">
        <f t="shared" si="64"/>
        <v>0.27330719312494978</v>
      </c>
      <c r="AS120" s="51">
        <f t="shared" si="81"/>
        <v>0.42379148263997735</v>
      </c>
      <c r="AT120" s="8">
        <f t="shared" ref="AT120:AU120" si="94">(LN(H120)-LN(H116))*100</f>
        <v>1.2366963648990037</v>
      </c>
      <c r="AU120" s="10">
        <f t="shared" si="94"/>
        <v>0.77445066297894272</v>
      </c>
    </row>
    <row r="121" spans="1:47" x14ac:dyDescent="0.25">
      <c r="A121" s="145">
        <v>43617</v>
      </c>
      <c r="B121" s="168" t="s">
        <v>399</v>
      </c>
      <c r="C121" s="27">
        <v>483328</v>
      </c>
      <c r="D121" s="24">
        <v>222679</v>
      </c>
      <c r="E121" s="25">
        <v>260654</v>
      </c>
      <c r="F121" s="42">
        <v>212898</v>
      </c>
      <c r="G121" s="43">
        <v>124224</v>
      </c>
      <c r="H121" s="42">
        <v>204867</v>
      </c>
      <c r="I121" s="43">
        <v>128897</v>
      </c>
      <c r="J121" s="27">
        <v>430880.71852317697</v>
      </c>
      <c r="K121" s="25">
        <v>621724.57570482534</v>
      </c>
      <c r="L121" s="8"/>
      <c r="M121" s="10"/>
      <c r="N121" s="30">
        <v>103.92010426276559</v>
      </c>
      <c r="O121" s="31">
        <v>96.374624700342139</v>
      </c>
      <c r="P121" s="36">
        <v>100.95294122930316</v>
      </c>
      <c r="Q121" s="31">
        <v>102.44884022497256</v>
      </c>
      <c r="R121" s="36"/>
      <c r="S121" s="36"/>
      <c r="T121" s="27">
        <v>42712.020040745243</v>
      </c>
      <c r="U121" s="24">
        <v>56996.979959254764</v>
      </c>
      <c r="V121" s="24">
        <v>99709</v>
      </c>
      <c r="W121" s="8">
        <f t="shared" si="82"/>
        <v>51.679963949935292</v>
      </c>
      <c r="X121" s="9">
        <f t="shared" si="83"/>
        <v>41.924352066106849</v>
      </c>
      <c r="Y121" s="16">
        <f t="shared" si="84"/>
        <v>-0.67473546952906416</v>
      </c>
      <c r="Z121" s="16">
        <f t="shared" si="85"/>
        <v>0.59759183216390177</v>
      </c>
      <c r="AA121" s="9">
        <f t="shared" si="86"/>
        <v>-1.2596823342568175</v>
      </c>
      <c r="AB121" s="9">
        <f t="shared" si="87"/>
        <v>0.38848543136837943</v>
      </c>
      <c r="AC121" s="9">
        <f t="shared" si="88"/>
        <v>-0.67473546952906416</v>
      </c>
      <c r="AD121" s="10">
        <f t="shared" si="89"/>
        <v>0.59759183216390177</v>
      </c>
      <c r="AE121" s="38">
        <f t="shared" si="90"/>
        <v>-0.52672482673266074</v>
      </c>
      <c r="AF121" s="14">
        <f t="shared" si="91"/>
        <v>0.43793529425268929</v>
      </c>
      <c r="AG121" s="38">
        <f t="shared" si="92"/>
        <v>1.4776532199888948</v>
      </c>
      <c r="AH121" s="15">
        <f t="shared" si="93"/>
        <v>1.5717756106711889</v>
      </c>
      <c r="AI121" s="8">
        <f t="shared" si="60"/>
        <v>92.739153202402065</v>
      </c>
      <c r="AJ121" s="9">
        <f>raw_data!AB134</f>
        <v>339.66666666666669</v>
      </c>
      <c r="AK121" s="8">
        <f t="shared" si="58"/>
        <v>101.48177851725156</v>
      </c>
      <c r="AL121" s="9" t="e">
        <f t="shared" si="47"/>
        <v>#DIV/0!</v>
      </c>
      <c r="AM121" s="9">
        <f t="shared" si="41"/>
        <v>4.9532718251743546E-4</v>
      </c>
      <c r="AN121" s="9">
        <f t="shared" si="42"/>
        <v>1.2839682563040355E-2</v>
      </c>
      <c r="AO121" s="9">
        <f t="shared" si="59"/>
        <v>4.354324587852787E-3</v>
      </c>
      <c r="AP121" s="10"/>
      <c r="AQ121" s="8">
        <f t="shared" si="63"/>
        <v>0.32904657604770904</v>
      </c>
      <c r="AR121" s="10">
        <f t="shared" si="64"/>
        <v>0.99487016466781597</v>
      </c>
      <c r="AS121" s="51">
        <f t="shared" si="81"/>
        <v>0.42344311612879665</v>
      </c>
      <c r="AT121" s="8">
        <f t="shared" ref="AT121:AU121" si="95">(LN(H121)-LN(H117))*100</f>
        <v>1.058502511937931</v>
      </c>
      <c r="AU121" s="10">
        <f t="shared" si="95"/>
        <v>2.4053206141491756</v>
      </c>
    </row>
    <row r="122" spans="1:47" x14ac:dyDescent="0.25">
      <c r="A122" s="145">
        <v>43709</v>
      </c>
      <c r="B122" s="168" t="s">
        <v>400</v>
      </c>
      <c r="C122" s="27">
        <v>485387</v>
      </c>
      <c r="D122" s="24">
        <v>224281</v>
      </c>
      <c r="E122" s="25">
        <v>261104</v>
      </c>
      <c r="F122" s="42">
        <v>214228</v>
      </c>
      <c r="G122" s="43">
        <v>124865</v>
      </c>
      <c r="H122" s="42">
        <v>205650</v>
      </c>
      <c r="I122" s="43">
        <v>128441</v>
      </c>
      <c r="J122" s="27">
        <v>430351.0402373792</v>
      </c>
      <c r="K122" s="25">
        <v>622276.05986297654</v>
      </c>
      <c r="L122" s="8"/>
      <c r="M122" s="10"/>
      <c r="N122" s="30">
        <v>104.17116460004863</v>
      </c>
      <c r="O122" s="31">
        <v>97.2158422933487</v>
      </c>
      <c r="P122" s="36">
        <v>101.41073028923537</v>
      </c>
      <c r="Q122" s="31">
        <v>102.83718365095899</v>
      </c>
      <c r="R122" s="36"/>
      <c r="S122" s="36"/>
      <c r="T122" s="27">
        <v>43509.587021092659</v>
      </c>
      <c r="U122" s="24">
        <v>57072.412978907334</v>
      </c>
      <c r="V122" s="24">
        <v>100582</v>
      </c>
      <c r="W122" s="8">
        <f t="shared" si="82"/>
        <v>52.115826158172609</v>
      </c>
      <c r="X122" s="9">
        <f t="shared" si="83"/>
        <v>41.959512319579574</v>
      </c>
      <c r="Y122" s="16">
        <f t="shared" si="84"/>
        <v>0.8433872141620613</v>
      </c>
      <c r="Z122" s="16">
        <f t="shared" si="85"/>
        <v>8.3865943634098272E-2</v>
      </c>
      <c r="AA122" s="9">
        <f t="shared" si="86"/>
        <v>-0.44110720991896724</v>
      </c>
      <c r="AB122" s="9">
        <f t="shared" si="87"/>
        <v>0.86173231635864322</v>
      </c>
      <c r="AC122" s="9">
        <f t="shared" si="88"/>
        <v>0.8433872141620613</v>
      </c>
      <c r="AD122" s="10">
        <f t="shared" si="89"/>
        <v>8.3865943634098272E-2</v>
      </c>
      <c r="AE122" s="38">
        <f t="shared" si="90"/>
        <v>0.71684574016881442</v>
      </c>
      <c r="AF122" s="14">
        <f t="shared" si="91"/>
        <v>0.17249380424555483</v>
      </c>
      <c r="AG122" s="38">
        <f t="shared" si="92"/>
        <v>1.356268845552755</v>
      </c>
      <c r="AH122" s="15">
        <f t="shared" si="93"/>
        <v>1.2192889281626762</v>
      </c>
      <c r="AI122" s="8">
        <f t="shared" si="60"/>
        <v>93.32317889177493</v>
      </c>
      <c r="AJ122" s="9">
        <f>raw_data!AB135</f>
        <v>342</v>
      </c>
      <c r="AK122" s="8">
        <f t="shared" si="58"/>
        <v>101.40660988995465</v>
      </c>
      <c r="AL122" s="9" t="e">
        <f t="shared" si="47"/>
        <v>#DIV/0!</v>
      </c>
      <c r="AM122" s="9">
        <f t="shared" si="41"/>
        <v>6.2777629501997723E-3</v>
      </c>
      <c r="AN122" s="9">
        <f t="shared" si="42"/>
        <v>6.8459925079897843E-3</v>
      </c>
      <c r="AO122" s="9">
        <f t="shared" si="59"/>
        <v>-7.409850443034216E-4</v>
      </c>
      <c r="AP122" s="10"/>
      <c r="AQ122" s="8">
        <f t="shared" si="63"/>
        <v>0.3814706574962301</v>
      </c>
      <c r="AR122" s="10">
        <f t="shared" si="64"/>
        <v>-0.35439808910631143</v>
      </c>
      <c r="AS122" s="51">
        <f t="shared" si="81"/>
        <v>0.42306687688311589</v>
      </c>
      <c r="AT122" s="8">
        <f t="shared" ref="AT122:AU122" si="96">(LN(H122)-LN(H118))*100</f>
        <v>1.070947656448773</v>
      </c>
      <c r="AU122" s="10">
        <f t="shared" si="96"/>
        <v>1.4277113115708673</v>
      </c>
    </row>
    <row r="123" spans="1:47" x14ac:dyDescent="0.25">
      <c r="A123" s="148">
        <v>43800</v>
      </c>
      <c r="B123" s="170" t="s">
        <v>401</v>
      </c>
      <c r="C123" s="28">
        <v>485310</v>
      </c>
      <c r="D123" s="35">
        <v>224015</v>
      </c>
      <c r="E123" s="29">
        <v>261288</v>
      </c>
      <c r="F123" s="44">
        <v>215090</v>
      </c>
      <c r="G123" s="45">
        <v>124888</v>
      </c>
      <c r="H123" s="44">
        <v>205169</v>
      </c>
      <c r="I123" s="45">
        <v>128956</v>
      </c>
      <c r="J123" s="28">
        <v>427650.75518143864</v>
      </c>
      <c r="K123" s="29">
        <v>622462.93436075037</v>
      </c>
      <c r="L123" s="11"/>
      <c r="M123" s="13"/>
      <c r="N123" s="48">
        <v>104.8355258347996</v>
      </c>
      <c r="O123" s="32">
        <v>96.845435652470613</v>
      </c>
      <c r="P123" s="37">
        <v>101.61596321674888</v>
      </c>
      <c r="Q123" s="32">
        <v>102.97908820917914</v>
      </c>
      <c r="R123" s="37">
        <v>101.05059061497714</v>
      </c>
      <c r="S123" s="37">
        <v>102.38412908213523</v>
      </c>
      <c r="T123" s="28">
        <v>41035.818145068988</v>
      </c>
      <c r="U123" s="35">
        <v>58865.181854931019</v>
      </c>
      <c r="V123" s="29">
        <v>99901</v>
      </c>
      <c r="W123" s="11">
        <f t="shared" si="82"/>
        <v>52.382697162538051</v>
      </c>
      <c r="X123" s="12">
        <f t="shared" si="83"/>
        <v>41.976475317094099</v>
      </c>
      <c r="Y123" s="89">
        <f t="shared" si="84"/>
        <v>0.51207286545833508</v>
      </c>
      <c r="Z123" s="89">
        <f t="shared" si="85"/>
        <v>4.0427060699199657E-2</v>
      </c>
      <c r="AA123" s="12">
        <f t="shared" si="86"/>
        <v>0.20343267911846485</v>
      </c>
      <c r="AB123" s="12">
        <f t="shared" si="87"/>
        <v>0.19608087589031431</v>
      </c>
      <c r="AC123" s="12">
        <f t="shared" si="88"/>
        <v>0.51207286545833508</v>
      </c>
      <c r="AD123" s="13">
        <f t="shared" si="89"/>
        <v>4.0427060699199657E-2</v>
      </c>
      <c r="AE123" s="90">
        <f t="shared" si="90"/>
        <v>-0.11867160591094716</v>
      </c>
      <c r="AF123" s="91">
        <f t="shared" si="91"/>
        <v>7.0445185841094826E-2</v>
      </c>
      <c r="AG123" s="90">
        <f t="shared" si="92"/>
        <v>0.76163690575423715</v>
      </c>
      <c r="AH123" s="109">
        <f t="shared" si="93"/>
        <v>1.1267400218763157</v>
      </c>
      <c r="AI123" s="11">
        <f t="shared" si="60"/>
        <v>92.378451752204867</v>
      </c>
      <c r="AJ123" s="12">
        <f>raw_data!AB136</f>
        <v>343</v>
      </c>
      <c r="AK123" s="11">
        <f t="shared" si="58"/>
        <v>101.34144769116904</v>
      </c>
      <c r="AL123" s="12">
        <f t="shared" si="47"/>
        <v>1.0131967409496807</v>
      </c>
      <c r="AM123" s="12">
        <f t="shared" si="41"/>
        <v>-1.0174765688239162E-2</v>
      </c>
      <c r="AN123" s="12">
        <f t="shared" si="42"/>
        <v>2.9197101033346939E-3</v>
      </c>
      <c r="AO123" s="12">
        <f t="shared" si="59"/>
        <v>-6.4278989211175031E-4</v>
      </c>
      <c r="AP123" s="13">
        <f t="shared" si="48"/>
        <v>1.3109438292881324E-2</v>
      </c>
      <c r="AQ123" s="11">
        <f t="shared" si="63"/>
        <v>-0.23416649171181803</v>
      </c>
      <c r="AR123" s="13">
        <f t="shared" si="64"/>
        <v>0.40016059800080939</v>
      </c>
      <c r="AS123" s="52">
        <f t="shared" si="81"/>
        <v>0.42269933171760865</v>
      </c>
      <c r="AT123" s="11">
        <f t="shared" ref="AT123:AU123" si="97">(LN(H123)-LN(H119))*100</f>
        <v>0.28580818004115827</v>
      </c>
      <c r="AU123" s="13">
        <f t="shared" si="97"/>
        <v>1.3139398666872637</v>
      </c>
    </row>
    <row r="124" spans="1:47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W124" s="9"/>
      <c r="X124" s="9"/>
      <c r="Y124" s="16"/>
      <c r="Z124" s="16"/>
      <c r="AA124" s="9"/>
      <c r="AB124" s="9"/>
      <c r="AC124" s="9"/>
      <c r="AD124" s="9"/>
      <c r="AE124" s="15"/>
      <c r="AF124" s="15"/>
      <c r="AG124" s="15"/>
      <c r="AH124" s="15"/>
      <c r="AI124" s="9"/>
      <c r="AJ124" s="9"/>
      <c r="AK124" s="9"/>
      <c r="AL124" s="9"/>
      <c r="AM124" s="9"/>
      <c r="AN124" s="9"/>
      <c r="AO124" s="9"/>
      <c r="AP124" s="9"/>
    </row>
    <row r="125" spans="1:47" x14ac:dyDescent="0.25">
      <c r="B125" s="94" t="s">
        <v>413</v>
      </c>
      <c r="C125" s="61"/>
      <c r="D125" s="61"/>
      <c r="E125" s="61"/>
      <c r="F125" s="61"/>
      <c r="G125" s="61"/>
      <c r="H125" s="61"/>
      <c r="I125" s="62"/>
      <c r="J125" s="62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3"/>
      <c r="Z125" s="64"/>
      <c r="AA125" s="65">
        <f>AVERAGE(AA24:AA123)</f>
        <v>1.967071747958322</v>
      </c>
      <c r="AB125" s="65">
        <f>AVERAGE(AB24:AB123)</f>
        <v>0.5175212955895373</v>
      </c>
      <c r="AC125" s="66"/>
      <c r="AD125" s="66"/>
      <c r="AE125" s="66"/>
      <c r="AF125" s="66"/>
      <c r="AG125" s="65">
        <f>AVERAGE(AG8:AG119)</f>
        <v>2.2417210582611924</v>
      </c>
      <c r="AH125" s="65">
        <f>AVERAGE(AH8:AH119)</f>
        <v>1.7229263044156973</v>
      </c>
      <c r="AI125" s="66"/>
      <c r="AJ125" s="66"/>
      <c r="AK125" s="66"/>
      <c r="AL125" s="66"/>
      <c r="AM125" s="66"/>
      <c r="AN125" s="66"/>
      <c r="AO125" s="115">
        <f>AVERAGE(AO33:AO110)*4</f>
        <v>1.0708525495008012E-2</v>
      </c>
      <c r="AP125" s="115">
        <f>AVERAGE(AP4:AP110)</f>
        <v>5.5069089381248873E-3</v>
      </c>
      <c r="AQ125" s="66"/>
      <c r="AR125" s="66"/>
      <c r="AS125" s="66">
        <f>AVERAGE(AS22:AS123)</f>
        <v>0.42493656160027593</v>
      </c>
      <c r="AT125" s="66"/>
      <c r="AU125" s="66"/>
    </row>
    <row r="126" spans="1:47" x14ac:dyDescent="0.25">
      <c r="B126" s="95" t="s">
        <v>383</v>
      </c>
      <c r="C126" s="34"/>
      <c r="D126" s="34"/>
      <c r="E126" s="34"/>
      <c r="F126" s="34"/>
      <c r="G126" s="34"/>
      <c r="H126" s="34"/>
      <c r="I126" s="92"/>
      <c r="J126" s="92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93"/>
      <c r="Z126" s="93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96">
        <f>AVERAGE(AS22:AS109)</f>
        <v>0.42629338851009613</v>
      </c>
      <c r="AT126" s="34"/>
      <c r="AU126" s="34"/>
    </row>
    <row r="127" spans="1:47" x14ac:dyDescent="0.25">
      <c r="AG127" s="121">
        <f>AVERAGE(AG32:AG109)</f>
        <v>2.4050212995004969</v>
      </c>
      <c r="AH127" s="121">
        <f>AVERAGE(AH32:AH109)</f>
        <v>1.8182183445822362</v>
      </c>
    </row>
  </sheetData>
  <mergeCells count="25">
    <mergeCell ref="C1:E1"/>
    <mergeCell ref="L1:M1"/>
    <mergeCell ref="J1:K1"/>
    <mergeCell ref="N1:O1"/>
    <mergeCell ref="N2:O2"/>
    <mergeCell ref="L2:M2"/>
    <mergeCell ref="J2:K2"/>
    <mergeCell ref="H2:I2"/>
    <mergeCell ref="F2:G2"/>
    <mergeCell ref="A1:A3"/>
    <mergeCell ref="T1:V1"/>
    <mergeCell ref="T2:V2"/>
    <mergeCell ref="F1:I1"/>
    <mergeCell ref="AQ2:AR2"/>
    <mergeCell ref="P2:Q2"/>
    <mergeCell ref="P1:Q1"/>
    <mergeCell ref="AE2:AF2"/>
    <mergeCell ref="AC2:AD2"/>
    <mergeCell ref="W1:AD1"/>
    <mergeCell ref="AK1:AP1"/>
    <mergeCell ref="W2:X2"/>
    <mergeCell ref="Y2:Z2"/>
    <mergeCell ref="AA2:AB2"/>
    <mergeCell ref="AE1:AH1"/>
    <mergeCell ref="AG2:A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67"/>
  <sheetViews>
    <sheetView workbookViewId="0">
      <selection activeCell="P206" sqref="P206"/>
    </sheetView>
  </sheetViews>
  <sheetFormatPr defaultRowHeight="15" x14ac:dyDescent="0.25"/>
  <cols>
    <col min="1" max="1" width="10.140625" style="53" bestFit="1" customWidth="1"/>
    <col min="2" max="3" width="9.140625" style="53"/>
    <col min="4" max="14" width="9.140625" style="53" hidden="1" customWidth="1"/>
    <col min="15" max="15" width="9.140625" style="53" customWidth="1"/>
    <col min="16" max="16384" width="9.140625" style="53"/>
  </cols>
  <sheetData>
    <row r="1" spans="1:14" x14ac:dyDescent="0.25">
      <c r="A1" s="190" t="s">
        <v>184</v>
      </c>
      <c r="B1" s="162" t="s">
        <v>468</v>
      </c>
      <c r="C1" s="163"/>
      <c r="D1" s="131"/>
      <c r="E1" s="131"/>
      <c r="F1" s="131"/>
      <c r="G1" s="131"/>
      <c r="H1" s="132"/>
      <c r="I1" s="187" t="s">
        <v>382</v>
      </c>
      <c r="J1" s="188"/>
      <c r="K1" s="188"/>
      <c r="L1" s="188"/>
      <c r="M1" s="188"/>
      <c r="N1" s="189"/>
    </row>
    <row r="2" spans="1:14" x14ac:dyDescent="0.25">
      <c r="A2" s="191"/>
      <c r="B2" s="164" t="s">
        <v>469</v>
      </c>
      <c r="C2" s="165" t="s">
        <v>470</v>
      </c>
      <c r="D2" s="87" t="s">
        <v>392</v>
      </c>
      <c r="E2" s="87" t="s">
        <v>393</v>
      </c>
      <c r="F2" s="87" t="s">
        <v>394</v>
      </c>
      <c r="G2" s="87" t="s">
        <v>395</v>
      </c>
      <c r="H2" s="88" t="s">
        <v>396</v>
      </c>
      <c r="I2" s="86" t="s">
        <v>391</v>
      </c>
      <c r="J2" s="87" t="s">
        <v>397</v>
      </c>
      <c r="K2" s="87" t="s">
        <v>392</v>
      </c>
      <c r="L2" s="87" t="s">
        <v>398</v>
      </c>
      <c r="M2" s="87" t="s">
        <v>392</v>
      </c>
      <c r="N2" s="88" t="s">
        <v>398</v>
      </c>
    </row>
    <row r="3" spans="1:14" x14ac:dyDescent="0.25">
      <c r="A3" s="147">
        <v>25569</v>
      </c>
      <c r="B3" s="134">
        <v>3.5831361111111115</v>
      </c>
      <c r="C3" s="135"/>
      <c r="D3" s="56">
        <v>4.1019694444444443</v>
      </c>
      <c r="E3" s="56"/>
      <c r="F3" s="56">
        <v>7.3751666666666669</v>
      </c>
      <c r="G3" s="56">
        <v>5.0409574166666671</v>
      </c>
      <c r="H3" s="57"/>
      <c r="I3" s="55"/>
      <c r="J3" s="56"/>
      <c r="K3" s="56"/>
      <c r="L3" s="56"/>
      <c r="M3" s="56"/>
      <c r="N3" s="57"/>
    </row>
    <row r="4" spans="1:14" x14ac:dyDescent="0.25">
      <c r="A4" s="147">
        <v>25659</v>
      </c>
      <c r="B4" s="136">
        <v>2.7992966666666677</v>
      </c>
      <c r="C4" s="137"/>
      <c r="D4" s="56">
        <v>3.8943223076923088</v>
      </c>
      <c r="E4" s="56"/>
      <c r="F4" s="56">
        <v>7.71</v>
      </c>
      <c r="G4" s="56">
        <v>5.2548995000000005</v>
      </c>
      <c r="H4" s="57"/>
      <c r="I4" s="55"/>
      <c r="J4" s="56"/>
      <c r="K4" s="56"/>
      <c r="L4" s="56"/>
      <c r="M4" s="56"/>
      <c r="N4" s="57"/>
    </row>
    <row r="5" spans="1:14" x14ac:dyDescent="0.25">
      <c r="A5" s="147">
        <v>25750</v>
      </c>
      <c r="B5" s="136">
        <v>2.2129711111111119</v>
      </c>
      <c r="C5" s="137"/>
      <c r="D5" s="56">
        <v>3.3734919444444449</v>
      </c>
      <c r="E5" s="56"/>
      <c r="F5" s="56">
        <v>7.45796875</v>
      </c>
      <c r="G5" s="56">
        <v>4.8975290000000005</v>
      </c>
      <c r="H5" s="57"/>
      <c r="I5" s="55"/>
      <c r="J5" s="56"/>
      <c r="K5" s="56"/>
      <c r="L5" s="56"/>
      <c r="M5" s="56"/>
      <c r="N5" s="57"/>
    </row>
    <row r="6" spans="1:14" x14ac:dyDescent="0.25">
      <c r="A6" s="147">
        <v>25842</v>
      </c>
      <c r="B6" s="136">
        <v>1.0581000000000014</v>
      </c>
      <c r="C6" s="137"/>
      <c r="D6" s="56">
        <v>2.2091928961748648</v>
      </c>
      <c r="E6" s="56"/>
      <c r="F6" s="56">
        <v>6.8460655737704919</v>
      </c>
      <c r="G6" s="56">
        <v>4.1774468237704916</v>
      </c>
      <c r="H6" s="57"/>
      <c r="I6" s="55"/>
      <c r="J6" s="56"/>
      <c r="K6" s="56"/>
      <c r="L6" s="56"/>
      <c r="M6" s="56"/>
      <c r="N6" s="57"/>
    </row>
    <row r="7" spans="1:14" x14ac:dyDescent="0.25">
      <c r="A7" s="147">
        <v>25934</v>
      </c>
      <c r="B7" s="136">
        <v>-0.61697333333333315</v>
      </c>
      <c r="C7" s="137"/>
      <c r="D7" s="56">
        <v>1.0015512568306013</v>
      </c>
      <c r="E7" s="56"/>
      <c r="F7" s="56">
        <v>5.9995081967213117</v>
      </c>
      <c r="G7" s="56">
        <v>3.2257889467213121</v>
      </c>
      <c r="H7" s="57"/>
      <c r="I7" s="55"/>
      <c r="J7" s="56"/>
      <c r="K7" s="56"/>
      <c r="L7" s="56"/>
      <c r="M7" s="56"/>
      <c r="N7" s="57"/>
    </row>
    <row r="8" spans="1:14" x14ac:dyDescent="0.25">
      <c r="A8" s="147">
        <v>26024</v>
      </c>
      <c r="B8" s="136">
        <v>-0.29253611111110978</v>
      </c>
      <c r="C8" s="137"/>
      <c r="D8" s="56">
        <v>1.6160353174603186</v>
      </c>
      <c r="E8" s="56"/>
      <c r="F8" s="56">
        <v>6.2515873015873016</v>
      </c>
      <c r="G8" s="56">
        <v>3.3952733015873022</v>
      </c>
      <c r="H8" s="57"/>
      <c r="I8" s="55"/>
      <c r="J8" s="56"/>
      <c r="K8" s="56"/>
      <c r="L8" s="56"/>
      <c r="M8" s="56"/>
      <c r="N8" s="57"/>
    </row>
    <row r="9" spans="1:14" x14ac:dyDescent="0.25">
      <c r="A9" s="147">
        <v>26115</v>
      </c>
      <c r="B9" s="136">
        <v>0.42610222222222305</v>
      </c>
      <c r="C9" s="137"/>
      <c r="D9" s="56">
        <v>1.9289147222222232</v>
      </c>
      <c r="E9" s="56"/>
      <c r="F9" s="56">
        <v>6.4854687499999999</v>
      </c>
      <c r="G9" s="56">
        <v>3.5430007500000005</v>
      </c>
      <c r="H9" s="57"/>
      <c r="I9" s="55"/>
      <c r="J9" s="56"/>
      <c r="K9" s="56"/>
      <c r="L9" s="56"/>
      <c r="M9" s="56"/>
      <c r="N9" s="57"/>
    </row>
    <row r="10" spans="1:14" x14ac:dyDescent="0.25">
      <c r="A10" s="147">
        <v>26207</v>
      </c>
      <c r="B10" s="136">
        <v>-0.43162222222222102</v>
      </c>
      <c r="C10" s="137"/>
      <c r="D10" s="56">
        <v>1.1314925318761393</v>
      </c>
      <c r="E10" s="56"/>
      <c r="F10" s="56">
        <v>5.8880327868852458</v>
      </c>
      <c r="G10" s="56">
        <v>2.8689525368852462</v>
      </c>
      <c r="H10" s="57"/>
      <c r="I10" s="55"/>
      <c r="J10" s="56"/>
      <c r="K10" s="56"/>
      <c r="L10" s="56"/>
      <c r="M10" s="56"/>
      <c r="N10" s="57"/>
    </row>
    <row r="11" spans="1:14" x14ac:dyDescent="0.25">
      <c r="A11" s="147">
        <v>26299</v>
      </c>
      <c r="B11" s="136">
        <v>-1.2787666666666659</v>
      </c>
      <c r="C11" s="137"/>
      <c r="D11" s="56">
        <v>1.0058365079365092</v>
      </c>
      <c r="E11" s="56"/>
      <c r="F11" s="56">
        <v>6.0322222222222219</v>
      </c>
      <c r="G11" s="56">
        <v>2.9423874722222227</v>
      </c>
      <c r="H11" s="57"/>
      <c r="I11" s="55"/>
      <c r="J11" s="56"/>
      <c r="K11" s="56"/>
      <c r="L11" s="56"/>
      <c r="M11" s="56"/>
      <c r="N11" s="57"/>
    </row>
    <row r="12" spans="1:14" x14ac:dyDescent="0.25">
      <c r="A12" s="147">
        <v>26390</v>
      </c>
      <c r="B12" s="136">
        <v>-0.98974499999999965</v>
      </c>
      <c r="C12" s="137"/>
      <c r="D12" s="56">
        <v>1.2108800000000004</v>
      </c>
      <c r="E12" s="56"/>
      <c r="F12" s="56">
        <v>6.1409374999999997</v>
      </c>
      <c r="G12" s="56">
        <v>2.9857982500000002</v>
      </c>
      <c r="H12" s="57"/>
      <c r="I12" s="55"/>
      <c r="J12" s="56"/>
      <c r="K12" s="56"/>
      <c r="L12" s="56"/>
      <c r="M12" s="56"/>
      <c r="N12" s="57"/>
    </row>
    <row r="13" spans="1:14" x14ac:dyDescent="0.25">
      <c r="A13" s="147">
        <v>26481</v>
      </c>
      <c r="B13" s="136">
        <v>-0.55282500000000034</v>
      </c>
      <c r="C13" s="137"/>
      <c r="D13" s="56">
        <v>1.3046353174603178</v>
      </c>
      <c r="E13" s="56"/>
      <c r="F13" s="56">
        <v>6.2871428571428574</v>
      </c>
      <c r="G13" s="56">
        <v>3.0840436071428576</v>
      </c>
      <c r="H13" s="57"/>
      <c r="I13" s="55"/>
      <c r="J13" s="56"/>
      <c r="K13" s="56"/>
      <c r="L13" s="56"/>
      <c r="M13" s="56"/>
      <c r="N13" s="57"/>
    </row>
    <row r="14" spans="1:14" x14ac:dyDescent="0.25">
      <c r="A14" s="147">
        <v>26573</v>
      </c>
      <c r="B14" s="136">
        <v>0.12999999999999989</v>
      </c>
      <c r="C14" s="137"/>
      <c r="D14" s="56">
        <v>1.4189999999999996</v>
      </c>
      <c r="E14" s="56"/>
      <c r="F14" s="56">
        <v>6.3728333333333333</v>
      </c>
      <c r="G14" s="56">
        <v>3.1240300833333339</v>
      </c>
      <c r="H14" s="57"/>
      <c r="I14" s="55"/>
      <c r="J14" s="56"/>
      <c r="K14" s="56"/>
      <c r="L14" s="56"/>
      <c r="M14" s="56"/>
      <c r="N14" s="57"/>
    </row>
    <row r="15" spans="1:14" x14ac:dyDescent="0.25">
      <c r="A15" s="147">
        <v>26665</v>
      </c>
      <c r="B15" s="136">
        <v>1.0104038888888889</v>
      </c>
      <c r="C15" s="137"/>
      <c r="D15" s="56">
        <v>1.8912103405017922</v>
      </c>
      <c r="E15" s="56"/>
      <c r="F15" s="56">
        <v>6.6009677419354835</v>
      </c>
      <c r="G15" s="56">
        <v>3.3013419919354843</v>
      </c>
      <c r="H15" s="57"/>
      <c r="I15" s="55"/>
      <c r="J15" s="56"/>
      <c r="K15" s="56"/>
      <c r="L15" s="56"/>
      <c r="M15" s="56"/>
      <c r="N15" s="57"/>
    </row>
    <row r="16" spans="1:14" x14ac:dyDescent="0.25">
      <c r="A16" s="147">
        <v>26755</v>
      </c>
      <c r="B16" s="136">
        <v>1.9339988888888895</v>
      </c>
      <c r="C16" s="137"/>
      <c r="D16" s="56">
        <v>2.0546338095238097</v>
      </c>
      <c r="E16" s="56"/>
      <c r="F16" s="56">
        <v>6.8080952380952384</v>
      </c>
      <c r="G16" s="56">
        <v>3.4363709880952396</v>
      </c>
      <c r="H16" s="57"/>
      <c r="I16" s="55"/>
      <c r="J16" s="56"/>
      <c r="K16" s="56"/>
      <c r="L16" s="56"/>
      <c r="M16" s="56"/>
      <c r="N16" s="57"/>
    </row>
    <row r="17" spans="1:14" x14ac:dyDescent="0.25">
      <c r="A17" s="147">
        <v>26846</v>
      </c>
      <c r="B17" s="136">
        <v>3.5993883333333345</v>
      </c>
      <c r="C17" s="137"/>
      <c r="D17" s="56">
        <v>2.6333565873015878</v>
      </c>
      <c r="E17" s="56"/>
      <c r="F17" s="56">
        <v>7.2187301587301587</v>
      </c>
      <c r="G17" s="56">
        <v>3.7327026587301591</v>
      </c>
      <c r="H17" s="57"/>
      <c r="I17" s="55"/>
      <c r="J17" s="56"/>
      <c r="K17" s="56"/>
      <c r="L17" s="56"/>
      <c r="M17" s="56"/>
      <c r="N17" s="57"/>
    </row>
    <row r="18" spans="1:14" x14ac:dyDescent="0.25">
      <c r="A18" s="147">
        <v>26938</v>
      </c>
      <c r="B18" s="136">
        <v>2.6670016666666676</v>
      </c>
      <c r="C18" s="137"/>
      <c r="D18" s="56">
        <v>1.9951683333333339</v>
      </c>
      <c r="E18" s="56"/>
      <c r="F18" s="56">
        <v>6.7563333333333331</v>
      </c>
      <c r="G18" s="56">
        <v>3.1334955833333336</v>
      </c>
      <c r="H18" s="57"/>
      <c r="I18" s="55"/>
      <c r="J18" s="56"/>
      <c r="K18" s="56"/>
      <c r="L18" s="56"/>
      <c r="M18" s="56"/>
      <c r="N18" s="57"/>
    </row>
    <row r="19" spans="1:14" x14ac:dyDescent="0.25">
      <c r="A19" s="147">
        <v>27030</v>
      </c>
      <c r="B19" s="136">
        <v>2.6216327777777781</v>
      </c>
      <c r="C19" s="137"/>
      <c r="D19" s="56">
        <v>2.0400480783242259</v>
      </c>
      <c r="E19" s="56"/>
      <c r="F19" s="56">
        <v>7.0552459016393447</v>
      </c>
      <c r="G19" s="56">
        <v>3.2567804016393449</v>
      </c>
      <c r="H19" s="57"/>
      <c r="I19" s="55"/>
      <c r="J19" s="56"/>
      <c r="K19" s="56"/>
      <c r="L19" s="56"/>
      <c r="M19" s="56"/>
      <c r="N19" s="57"/>
    </row>
    <row r="20" spans="1:14" x14ac:dyDescent="0.25">
      <c r="A20" s="147">
        <v>27120</v>
      </c>
      <c r="B20" s="136">
        <v>2.9143561111111111</v>
      </c>
      <c r="C20" s="137"/>
      <c r="D20" s="56">
        <v>2.8275307142857145</v>
      </c>
      <c r="E20" s="56"/>
      <c r="F20" s="56">
        <v>7.5419047619047621</v>
      </c>
      <c r="G20" s="56">
        <v>3.5327565119047621</v>
      </c>
      <c r="H20" s="57"/>
      <c r="I20" s="55"/>
      <c r="J20" s="56"/>
      <c r="K20" s="56"/>
      <c r="L20" s="56"/>
      <c r="M20" s="56"/>
      <c r="N20" s="57"/>
    </row>
    <row r="21" spans="1:14" x14ac:dyDescent="0.25">
      <c r="A21" s="147">
        <v>27211</v>
      </c>
      <c r="B21" s="136">
        <v>2.6891488888888899</v>
      </c>
      <c r="C21" s="137"/>
      <c r="D21" s="56">
        <v>2.9619613888888905</v>
      </c>
      <c r="E21" s="56"/>
      <c r="F21" s="56">
        <v>7.9598437500000001</v>
      </c>
      <c r="G21" s="56">
        <v>3.7236105000000004</v>
      </c>
      <c r="H21" s="57"/>
      <c r="I21" s="55"/>
      <c r="J21" s="56"/>
      <c r="K21" s="56"/>
      <c r="L21" s="56"/>
      <c r="M21" s="56"/>
      <c r="N21" s="57"/>
    </row>
    <row r="22" spans="1:14" x14ac:dyDescent="0.25">
      <c r="A22" s="147">
        <v>27303</v>
      </c>
      <c r="B22" s="136">
        <v>1.5685066666666678</v>
      </c>
      <c r="C22" s="137"/>
      <c r="D22" s="56">
        <v>1.8640804371584707</v>
      </c>
      <c r="E22" s="56"/>
      <c r="F22" s="56">
        <v>7.6737704918032783</v>
      </c>
      <c r="G22" s="56">
        <v>3.1779344918032795</v>
      </c>
      <c r="H22" s="57"/>
      <c r="I22" s="55"/>
      <c r="J22" s="56"/>
      <c r="K22" s="56"/>
      <c r="L22" s="56"/>
      <c r="M22" s="56"/>
      <c r="N22" s="57"/>
    </row>
    <row r="23" spans="1:14" x14ac:dyDescent="0.25">
      <c r="A23" s="147">
        <v>27395</v>
      </c>
      <c r="B23" s="136">
        <v>-0.37527166666666645</v>
      </c>
      <c r="C23" s="137"/>
      <c r="D23" s="56">
        <v>1.1583950000000005</v>
      </c>
      <c r="E23" s="56"/>
      <c r="F23" s="56">
        <v>7.5441666666666665</v>
      </c>
      <c r="G23" s="56">
        <v>2.778822166666667</v>
      </c>
      <c r="H23" s="57"/>
      <c r="I23" s="55"/>
      <c r="J23" s="56"/>
      <c r="K23" s="56"/>
      <c r="L23" s="56"/>
      <c r="M23" s="56"/>
      <c r="N23" s="57"/>
    </row>
    <row r="24" spans="1:14" x14ac:dyDescent="0.25">
      <c r="A24" s="147">
        <v>27485</v>
      </c>
      <c r="B24" s="136">
        <v>-1.034642777777778</v>
      </c>
      <c r="C24" s="137"/>
      <c r="D24" s="56">
        <v>1.3153051388888883</v>
      </c>
      <c r="E24" s="56"/>
      <c r="F24" s="56">
        <v>8.0518750000000008</v>
      </c>
      <c r="G24" s="56">
        <v>3.0372635000000017</v>
      </c>
      <c r="H24" s="57"/>
      <c r="I24" s="55"/>
      <c r="J24" s="56"/>
      <c r="K24" s="56"/>
      <c r="L24" s="56"/>
      <c r="M24" s="56"/>
      <c r="N24" s="57"/>
    </row>
    <row r="25" spans="1:14" x14ac:dyDescent="0.25">
      <c r="A25" s="147">
        <v>27576</v>
      </c>
      <c r="B25" s="136">
        <v>-0.31687333333333356</v>
      </c>
      <c r="C25" s="137"/>
      <c r="D25" s="56">
        <v>1.5543766666666663</v>
      </c>
      <c r="E25" s="56"/>
      <c r="F25" s="56">
        <v>8.2915624999999995</v>
      </c>
      <c r="G25" s="56">
        <v>3.0796027499999994</v>
      </c>
      <c r="H25" s="57"/>
      <c r="I25" s="55"/>
      <c r="J25" s="56"/>
      <c r="K25" s="56"/>
      <c r="L25" s="56"/>
      <c r="M25" s="56"/>
      <c r="N25" s="57"/>
    </row>
    <row r="26" spans="1:14" x14ac:dyDescent="0.25">
      <c r="A26" s="147">
        <v>27668</v>
      </c>
      <c r="B26" s="136">
        <v>-1.2350033333333332</v>
      </c>
      <c r="C26" s="137"/>
      <c r="D26" s="56">
        <v>0.98652672131147501</v>
      </c>
      <c r="E26" s="56"/>
      <c r="F26" s="56">
        <v>8.0632786885245906</v>
      </c>
      <c r="G26" s="56">
        <v>2.6773044385245921</v>
      </c>
      <c r="H26" s="57"/>
      <c r="I26" s="55"/>
      <c r="J26" s="56"/>
      <c r="K26" s="56"/>
      <c r="L26" s="56"/>
      <c r="M26" s="56"/>
      <c r="N26" s="57"/>
    </row>
    <row r="27" spans="1:14" x14ac:dyDescent="0.25">
      <c r="A27" s="147">
        <v>27760</v>
      </c>
      <c r="B27" s="136">
        <v>-2.1155233333333339</v>
      </c>
      <c r="C27" s="137"/>
      <c r="D27" s="56">
        <v>0.43426161290322529</v>
      </c>
      <c r="E27" s="56"/>
      <c r="F27" s="56">
        <v>7.754032258064516</v>
      </c>
      <c r="G27" s="56">
        <v>2.2280867580645172</v>
      </c>
      <c r="H27" s="57"/>
      <c r="I27" s="55"/>
      <c r="J27" s="56"/>
      <c r="K27" s="56"/>
      <c r="L27" s="56"/>
      <c r="M27" s="56"/>
      <c r="N27" s="57"/>
    </row>
    <row r="28" spans="1:14" x14ac:dyDescent="0.25">
      <c r="A28" s="147">
        <v>27851</v>
      </c>
      <c r="B28" s="136">
        <v>-1.9905955555555561</v>
      </c>
      <c r="C28" s="137"/>
      <c r="D28" s="56">
        <v>0.33638857142857148</v>
      </c>
      <c r="E28" s="56"/>
      <c r="F28" s="56">
        <v>7.7730158730158729</v>
      </c>
      <c r="G28" s="56">
        <v>2.148997623015874</v>
      </c>
      <c r="H28" s="57"/>
      <c r="I28" s="55"/>
      <c r="J28" s="56"/>
      <c r="K28" s="56"/>
      <c r="L28" s="56"/>
      <c r="M28" s="56"/>
      <c r="N28" s="57"/>
    </row>
    <row r="29" spans="1:14" x14ac:dyDescent="0.25">
      <c r="A29" s="147">
        <v>27942</v>
      </c>
      <c r="B29" s="136">
        <v>-2.1350227777777784</v>
      </c>
      <c r="C29" s="137"/>
      <c r="D29" s="56">
        <v>2.2945972222220945E-2</v>
      </c>
      <c r="E29" s="56"/>
      <c r="F29" s="56">
        <v>7.7321875000000002</v>
      </c>
      <c r="G29" s="56">
        <v>2.0250102500000011</v>
      </c>
      <c r="H29" s="57"/>
      <c r="I29" s="55"/>
      <c r="J29" s="56"/>
      <c r="K29" s="56"/>
      <c r="L29" s="56"/>
      <c r="M29" s="56"/>
      <c r="N29" s="57"/>
    </row>
    <row r="30" spans="1:14" x14ac:dyDescent="0.25">
      <c r="A30" s="147">
        <v>28034</v>
      </c>
      <c r="B30" s="136">
        <v>-2.7274583333333338</v>
      </c>
      <c r="C30" s="137"/>
      <c r="D30" s="56">
        <v>-0.95472609289617516</v>
      </c>
      <c r="E30" s="56"/>
      <c r="F30" s="56">
        <v>7.1781967213114752</v>
      </c>
      <c r="G30" s="56">
        <v>1.4130717213114767</v>
      </c>
      <c r="H30" s="57"/>
      <c r="I30" s="55"/>
      <c r="J30" s="56"/>
      <c r="K30" s="56"/>
      <c r="L30" s="56"/>
      <c r="M30" s="56"/>
      <c r="N30" s="57"/>
    </row>
    <row r="31" spans="1:14" x14ac:dyDescent="0.25">
      <c r="A31" s="147">
        <v>28126</v>
      </c>
      <c r="B31" s="136">
        <v>-2.8797449999999998</v>
      </c>
      <c r="C31" s="137"/>
      <c r="D31" s="56">
        <v>-0.72609420634920596</v>
      </c>
      <c r="E31" s="56"/>
      <c r="F31" s="56">
        <v>7.356984126984127</v>
      </c>
      <c r="G31" s="56">
        <v>1.5514236269841284</v>
      </c>
      <c r="H31" s="57"/>
      <c r="I31" s="55">
        <v>-3.0399797766360539</v>
      </c>
      <c r="J31" s="56"/>
      <c r="K31" s="56">
        <v>-4.8533533958201502</v>
      </c>
      <c r="L31" s="56"/>
      <c r="M31" s="56"/>
      <c r="N31" s="57"/>
    </row>
    <row r="32" spans="1:14" x14ac:dyDescent="0.25">
      <c r="A32" s="147">
        <v>28216</v>
      </c>
      <c r="B32" s="136">
        <v>-2.8293616666666681</v>
      </c>
      <c r="C32" s="137"/>
      <c r="D32" s="56">
        <v>-0.84063150793650898</v>
      </c>
      <c r="E32" s="56"/>
      <c r="F32" s="56">
        <v>7.3660317460317462</v>
      </c>
      <c r="G32" s="56">
        <v>1.4846564960317474</v>
      </c>
      <c r="H32" s="57"/>
      <c r="I32" s="55">
        <v>-6.9497452801528485</v>
      </c>
      <c r="J32" s="56"/>
      <c r="K32" s="56">
        <v>-5.7530870226590238</v>
      </c>
      <c r="L32" s="56"/>
      <c r="M32" s="56"/>
      <c r="N32" s="57"/>
    </row>
    <row r="33" spans="1:14" x14ac:dyDescent="0.25">
      <c r="A33" s="147">
        <v>28307</v>
      </c>
      <c r="B33" s="136">
        <v>-2.3651038888888891</v>
      </c>
      <c r="C33" s="137"/>
      <c r="D33" s="56">
        <v>-0.88494515873015978</v>
      </c>
      <c r="E33" s="56"/>
      <c r="F33" s="56">
        <v>7.358888888888889</v>
      </c>
      <c r="G33" s="56">
        <v>1.3717651388888896</v>
      </c>
      <c r="H33" s="57"/>
      <c r="I33" s="55">
        <v>-8.0897115491274754</v>
      </c>
      <c r="J33" s="56"/>
      <c r="K33" s="56">
        <v>-5.8815142837260854</v>
      </c>
      <c r="L33" s="56"/>
      <c r="M33" s="56"/>
      <c r="N33" s="57"/>
    </row>
    <row r="34" spans="1:14" x14ac:dyDescent="0.25">
      <c r="A34" s="147">
        <v>28399</v>
      </c>
      <c r="B34" s="136">
        <v>-1.8884755555555559</v>
      </c>
      <c r="C34" s="137"/>
      <c r="D34" s="56">
        <v>-0.61697555555555628</v>
      </c>
      <c r="E34" s="56"/>
      <c r="F34" s="56">
        <v>7.5971666666666664</v>
      </c>
      <c r="G34" s="56">
        <v>1.5134089166666671</v>
      </c>
      <c r="H34" s="57"/>
      <c r="I34" s="55">
        <v>-9.2847650021816737</v>
      </c>
      <c r="J34" s="56"/>
      <c r="K34" s="56">
        <v>-5.1675607472898388</v>
      </c>
      <c r="L34" s="56"/>
      <c r="M34" s="56"/>
      <c r="N34" s="57"/>
    </row>
    <row r="35" spans="1:14" x14ac:dyDescent="0.25">
      <c r="A35" s="147">
        <v>28491</v>
      </c>
      <c r="B35" s="136">
        <v>-1.6598683333333346</v>
      </c>
      <c r="C35" s="137"/>
      <c r="D35" s="56">
        <v>-0.23451314207650409</v>
      </c>
      <c r="E35" s="56"/>
      <c r="F35" s="56">
        <v>8.0077049180327862</v>
      </c>
      <c r="G35" s="56">
        <v>1.8338554180327868</v>
      </c>
      <c r="H35" s="57"/>
      <c r="I35" s="55">
        <v>-8.57172400719646</v>
      </c>
      <c r="J35" s="56"/>
      <c r="K35" s="56">
        <v>-3.9921478645656947</v>
      </c>
      <c r="L35" s="56"/>
      <c r="M35" s="56"/>
      <c r="N35" s="57"/>
    </row>
    <row r="36" spans="1:14" x14ac:dyDescent="0.25">
      <c r="A36" s="147">
        <v>28581</v>
      </c>
      <c r="B36" s="136">
        <v>-1.5564783333333345</v>
      </c>
      <c r="C36" s="137"/>
      <c r="D36" s="56">
        <v>0.14383912698412615</v>
      </c>
      <c r="E36" s="56"/>
      <c r="F36" s="56">
        <v>8.3255555555555549</v>
      </c>
      <c r="G36" s="56">
        <v>2.0833540555555548</v>
      </c>
      <c r="H36" s="57"/>
      <c r="I36" s="55">
        <v>-6.4219398641644521</v>
      </c>
      <c r="J36" s="56"/>
      <c r="K36" s="56">
        <v>-3.506843674247337</v>
      </c>
      <c r="L36" s="56"/>
      <c r="M36" s="56"/>
      <c r="N36" s="57"/>
    </row>
    <row r="37" spans="1:14" x14ac:dyDescent="0.25">
      <c r="A37" s="147">
        <v>28672</v>
      </c>
      <c r="B37" s="136">
        <v>-0.64257000000000097</v>
      </c>
      <c r="C37" s="137"/>
      <c r="D37" s="56">
        <v>0.4720331746031734</v>
      </c>
      <c r="E37" s="56"/>
      <c r="F37" s="56">
        <v>8.4853968253968262</v>
      </c>
      <c r="G37" s="56">
        <v>2.1705048253968258</v>
      </c>
      <c r="H37" s="57"/>
      <c r="I37" s="55">
        <v>-4.7585111109805975</v>
      </c>
      <c r="J37" s="56"/>
      <c r="K37" s="56">
        <v>-2.5522404758651192</v>
      </c>
      <c r="L37" s="56"/>
      <c r="M37" s="56"/>
      <c r="N37" s="57"/>
    </row>
    <row r="38" spans="1:14" x14ac:dyDescent="0.25">
      <c r="A38" s="147">
        <v>28764</v>
      </c>
      <c r="B38" s="136">
        <v>0.71913944444444411</v>
      </c>
      <c r="C38" s="137"/>
      <c r="D38" s="56">
        <v>0.98995911657559077</v>
      </c>
      <c r="E38" s="56"/>
      <c r="F38" s="56">
        <v>8.8150819672131142</v>
      </c>
      <c r="G38" s="56">
        <v>2.4115297172131145</v>
      </c>
      <c r="H38" s="57"/>
      <c r="I38" s="55">
        <v>-3.2304693748670719</v>
      </c>
      <c r="J38" s="56"/>
      <c r="K38" s="56">
        <v>-2.3112975687375616</v>
      </c>
      <c r="L38" s="56"/>
      <c r="M38" s="56"/>
      <c r="N38" s="57"/>
    </row>
    <row r="39" spans="1:14" x14ac:dyDescent="0.25">
      <c r="A39" s="147">
        <v>28856</v>
      </c>
      <c r="B39" s="136">
        <v>1.6222922222222227</v>
      </c>
      <c r="C39" s="137"/>
      <c r="D39" s="56">
        <v>1.4215395340501793</v>
      </c>
      <c r="E39" s="56"/>
      <c r="F39" s="56">
        <v>9.1054838709677419</v>
      </c>
      <c r="G39" s="56">
        <v>2.5943428709677416</v>
      </c>
      <c r="H39" s="57"/>
      <c r="I39" s="55">
        <v>-1.5659033447134316</v>
      </c>
      <c r="J39" s="56"/>
      <c r="K39" s="56">
        <v>-3.5229271438267471</v>
      </c>
      <c r="L39" s="56"/>
      <c r="M39" s="56"/>
      <c r="N39" s="57"/>
    </row>
    <row r="40" spans="1:14" x14ac:dyDescent="0.25">
      <c r="A40" s="147">
        <v>28946</v>
      </c>
      <c r="B40" s="136">
        <v>1.7086894444444454</v>
      </c>
      <c r="C40" s="137"/>
      <c r="D40" s="56">
        <v>1.4417001971326169</v>
      </c>
      <c r="E40" s="56"/>
      <c r="F40" s="56">
        <v>9.1150000000000002</v>
      </c>
      <c r="G40" s="56">
        <v>2.4811117499999993</v>
      </c>
      <c r="H40" s="57"/>
      <c r="I40" s="55">
        <v>-2.0669683402792867</v>
      </c>
      <c r="J40" s="56"/>
      <c r="K40" s="56">
        <v>-2.8041982002744348</v>
      </c>
      <c r="L40" s="56"/>
      <c r="M40" s="56"/>
      <c r="N40" s="57"/>
    </row>
    <row r="41" spans="1:14" x14ac:dyDescent="0.25">
      <c r="A41" s="147">
        <v>29037</v>
      </c>
      <c r="B41" s="136">
        <v>2.0771077777777771</v>
      </c>
      <c r="C41" s="137"/>
      <c r="D41" s="56">
        <v>1.514885555555554</v>
      </c>
      <c r="E41" s="56"/>
      <c r="F41" s="56">
        <v>9.095079365079366</v>
      </c>
      <c r="G41" s="56">
        <v>2.3298666150793652</v>
      </c>
      <c r="H41" s="57"/>
      <c r="I41" s="55">
        <v>-0.4701187432752274</v>
      </c>
      <c r="J41" s="56"/>
      <c r="K41" s="56">
        <v>-0.94519836091364162</v>
      </c>
      <c r="L41" s="56"/>
      <c r="M41" s="56"/>
      <c r="N41" s="57"/>
    </row>
    <row r="42" spans="1:14" x14ac:dyDescent="0.25">
      <c r="A42" s="147">
        <v>29129</v>
      </c>
      <c r="B42" s="136">
        <v>4.2144138888888891</v>
      </c>
      <c r="C42" s="137"/>
      <c r="D42" s="56">
        <v>3.0219002276867029</v>
      </c>
      <c r="E42" s="56"/>
      <c r="F42" s="56">
        <v>10.437868852459017</v>
      </c>
      <c r="G42" s="56">
        <v>3.5176741024590168</v>
      </c>
      <c r="H42" s="57"/>
      <c r="I42" s="55">
        <v>1.4474370716852984</v>
      </c>
      <c r="J42" s="56"/>
      <c r="K42" s="56">
        <v>0.20775135991273075</v>
      </c>
      <c r="L42" s="56"/>
      <c r="M42" s="56"/>
      <c r="N42" s="57"/>
    </row>
    <row r="43" spans="1:14" x14ac:dyDescent="0.25">
      <c r="A43" s="147">
        <v>29221</v>
      </c>
      <c r="B43" s="136">
        <v>5.5520900000000015</v>
      </c>
      <c r="C43" s="137"/>
      <c r="D43" s="56">
        <v>4.4334340860215065</v>
      </c>
      <c r="E43" s="56"/>
      <c r="F43" s="56">
        <v>11.955806451612903</v>
      </c>
      <c r="G43" s="56">
        <v>4.8653759516129016</v>
      </c>
      <c r="H43" s="57"/>
      <c r="I43" s="55">
        <v>3.5239630239484221</v>
      </c>
      <c r="J43" s="56"/>
      <c r="K43" s="56">
        <v>-0.19572550096795283</v>
      </c>
      <c r="L43" s="56"/>
      <c r="M43" s="56"/>
      <c r="N43" s="57"/>
    </row>
    <row r="44" spans="1:14" x14ac:dyDescent="0.25">
      <c r="A44" s="147">
        <v>29312</v>
      </c>
      <c r="B44" s="136">
        <v>1.508102222222222</v>
      </c>
      <c r="C44" s="137"/>
      <c r="D44" s="56">
        <v>2.2250863492063484</v>
      </c>
      <c r="E44" s="56"/>
      <c r="F44" s="56">
        <v>10.477619047619047</v>
      </c>
      <c r="G44" s="56">
        <v>3.1876072976190475</v>
      </c>
      <c r="H44" s="57"/>
      <c r="I44" s="55">
        <v>4.0584585342217601</v>
      </c>
      <c r="J44" s="56"/>
      <c r="K44" s="56">
        <v>-0.45587533494896348</v>
      </c>
      <c r="L44" s="56"/>
      <c r="M44" s="56"/>
      <c r="N44" s="57"/>
    </row>
    <row r="45" spans="1:14" x14ac:dyDescent="0.25">
      <c r="A45" s="147">
        <v>29403</v>
      </c>
      <c r="B45" s="136">
        <v>0.65352722222222148</v>
      </c>
      <c r="C45" s="137"/>
      <c r="D45" s="56">
        <v>2.1444126388888893</v>
      </c>
      <c r="E45" s="56"/>
      <c r="F45" s="56">
        <v>10.94171875</v>
      </c>
      <c r="G45" s="56">
        <v>3.4420235000000003</v>
      </c>
      <c r="H45" s="57"/>
      <c r="I45" s="55">
        <v>3.5215036930487642</v>
      </c>
      <c r="J45" s="56"/>
      <c r="K45" s="56">
        <v>6.0409000074148622E-3</v>
      </c>
      <c r="L45" s="56"/>
      <c r="M45" s="56"/>
      <c r="N45" s="57"/>
    </row>
    <row r="46" spans="1:14" x14ac:dyDescent="0.25">
      <c r="A46" s="147">
        <v>29495</v>
      </c>
      <c r="B46" s="136">
        <v>4.7471844444444447</v>
      </c>
      <c r="C46" s="137"/>
      <c r="D46" s="56">
        <v>3.7663101275045534</v>
      </c>
      <c r="E46" s="56"/>
      <c r="F46" s="56">
        <v>12.405573770491804</v>
      </c>
      <c r="G46" s="56">
        <v>4.7246435204918038</v>
      </c>
      <c r="H46" s="57"/>
      <c r="I46" s="55">
        <v>2.8530311026451649</v>
      </c>
      <c r="J46" s="56"/>
      <c r="K46" s="56">
        <v>0.37669698220871695</v>
      </c>
      <c r="L46" s="56"/>
      <c r="M46" s="56"/>
      <c r="N46" s="57"/>
    </row>
    <row r="47" spans="1:14" x14ac:dyDescent="0.25">
      <c r="A47" s="147">
        <v>29587</v>
      </c>
      <c r="B47" s="136">
        <v>5.1614444444444469</v>
      </c>
      <c r="C47" s="137"/>
      <c r="D47" s="56">
        <v>3.9612805100182165</v>
      </c>
      <c r="E47" s="56"/>
      <c r="F47" s="56">
        <v>12.950655737704919</v>
      </c>
      <c r="G47" s="56">
        <v>5.0962664877049191</v>
      </c>
      <c r="H47" s="57"/>
      <c r="I47" s="55">
        <v>1.2674852962035601</v>
      </c>
      <c r="J47" s="56"/>
      <c r="K47" s="56">
        <v>0.89784366317376474</v>
      </c>
      <c r="L47" s="56"/>
      <c r="M47" s="56"/>
      <c r="N47" s="57"/>
    </row>
    <row r="48" spans="1:14" x14ac:dyDescent="0.25">
      <c r="A48" s="147">
        <v>29677</v>
      </c>
      <c r="B48" s="136">
        <v>5.3630338888888893</v>
      </c>
      <c r="C48" s="137"/>
      <c r="D48" s="56">
        <v>4.6354148412698422</v>
      </c>
      <c r="E48" s="56"/>
      <c r="F48" s="56">
        <v>13.740476190476191</v>
      </c>
      <c r="G48" s="56">
        <v>5.7248576904761901</v>
      </c>
      <c r="H48" s="57"/>
      <c r="I48" s="55">
        <v>-7.4179633059637595E-2</v>
      </c>
      <c r="J48" s="56"/>
      <c r="K48" s="56">
        <v>2.2378066545275832</v>
      </c>
      <c r="L48" s="56"/>
      <c r="M48" s="56"/>
      <c r="N48" s="57"/>
    </row>
    <row r="49" spans="1:14" x14ac:dyDescent="0.25">
      <c r="A49" s="147">
        <v>29768</v>
      </c>
      <c r="B49" s="136">
        <v>5.2493366666666645</v>
      </c>
      <c r="C49" s="137">
        <v>7.253333333333333</v>
      </c>
      <c r="D49" s="56">
        <v>5.6139720833333318</v>
      </c>
      <c r="E49" s="56"/>
      <c r="F49" s="56">
        <v>14.8384375</v>
      </c>
      <c r="G49" s="56">
        <v>6.6838324999999994</v>
      </c>
      <c r="H49" s="57"/>
      <c r="I49" s="55">
        <v>0.59874475096496838</v>
      </c>
      <c r="J49" s="56"/>
      <c r="K49" s="56">
        <v>3.3994911738891762</v>
      </c>
      <c r="L49" s="56"/>
      <c r="M49" s="56"/>
      <c r="N49" s="57"/>
    </row>
    <row r="50" spans="1:14" x14ac:dyDescent="0.25">
      <c r="A50" s="147">
        <v>29860</v>
      </c>
      <c r="B50" s="136">
        <v>1.6710244444444449</v>
      </c>
      <c r="C50" s="137">
        <v>3.75</v>
      </c>
      <c r="D50" s="56">
        <v>4.0769260837887078</v>
      </c>
      <c r="E50" s="56"/>
      <c r="F50" s="56">
        <v>14.116721311475409</v>
      </c>
      <c r="G50" s="56">
        <v>5.797537061475408</v>
      </c>
      <c r="H50" s="57"/>
      <c r="I50" s="55">
        <v>3.437930959383797</v>
      </c>
      <c r="J50" s="56"/>
      <c r="K50" s="56">
        <v>3.1757986128111817</v>
      </c>
      <c r="L50" s="56"/>
      <c r="M50" s="56">
        <v>1.0212837459665298</v>
      </c>
      <c r="N50" s="57"/>
    </row>
    <row r="51" spans="1:14" x14ac:dyDescent="0.25">
      <c r="A51" s="147">
        <v>29952</v>
      </c>
      <c r="B51" s="136">
        <v>2.5795533333333331</v>
      </c>
      <c r="C51" s="137">
        <v>6.1133333333333324</v>
      </c>
      <c r="D51" s="56">
        <v>4.1288429508196725</v>
      </c>
      <c r="E51" s="56"/>
      <c r="F51" s="56">
        <v>14.268032786885247</v>
      </c>
      <c r="G51" s="56">
        <v>5.7976530368852455</v>
      </c>
      <c r="H51" s="57"/>
      <c r="I51" s="55">
        <v>2.9167207594710884</v>
      </c>
      <c r="J51" s="56"/>
      <c r="K51" s="56">
        <v>1.920320530226082</v>
      </c>
      <c r="L51" s="56"/>
      <c r="M51" s="56">
        <v>0.9328959826506491</v>
      </c>
      <c r="N51" s="57"/>
    </row>
    <row r="52" spans="1:14" x14ac:dyDescent="0.25">
      <c r="A52" s="147">
        <v>30042</v>
      </c>
      <c r="B52" s="136">
        <v>2.1302249999999994</v>
      </c>
      <c r="C52" s="137">
        <v>6.42</v>
      </c>
      <c r="D52" s="56">
        <v>3.7822884920634916</v>
      </c>
      <c r="E52" s="56"/>
      <c r="F52" s="56">
        <v>13.942063492063491</v>
      </c>
      <c r="G52" s="56">
        <v>5.3697922420634914</v>
      </c>
      <c r="H52" s="57"/>
      <c r="I52" s="55">
        <v>2.2933843732345256</v>
      </c>
      <c r="J52" s="56"/>
      <c r="K52" s="56">
        <v>0.52341647351527421</v>
      </c>
      <c r="L52" s="56"/>
      <c r="M52" s="56">
        <v>-0.29659688151743246</v>
      </c>
      <c r="N52" s="57"/>
    </row>
    <row r="53" spans="1:14" x14ac:dyDescent="0.25">
      <c r="A53" s="147">
        <v>30133</v>
      </c>
      <c r="B53" s="136">
        <v>-0.99048388888889072</v>
      </c>
      <c r="C53" s="137">
        <v>3.3166666666666664</v>
      </c>
      <c r="D53" s="56">
        <v>2.7956619444444435</v>
      </c>
      <c r="E53" s="56"/>
      <c r="F53" s="56">
        <v>13.112500000000001</v>
      </c>
      <c r="G53" s="56">
        <v>4.4482040000000005</v>
      </c>
      <c r="H53" s="57"/>
      <c r="I53" s="55">
        <v>0.96064779294315095</v>
      </c>
      <c r="J53" s="56"/>
      <c r="K53" s="56">
        <v>-0.14840864107322638</v>
      </c>
      <c r="L53" s="56"/>
      <c r="M53" s="56">
        <v>-1.6355281034896691</v>
      </c>
      <c r="N53" s="57"/>
    </row>
    <row r="54" spans="1:14" x14ac:dyDescent="0.25">
      <c r="A54" s="147">
        <v>30225</v>
      </c>
      <c r="B54" s="136">
        <v>-2.3638861111111122</v>
      </c>
      <c r="C54" s="137">
        <v>1.9066666666666663</v>
      </c>
      <c r="D54" s="56">
        <v>0.19059476320582824</v>
      </c>
      <c r="E54" s="56"/>
      <c r="F54" s="56">
        <v>10.66344262295082</v>
      </c>
      <c r="G54" s="56">
        <v>1.9294923729508202</v>
      </c>
      <c r="H54" s="57"/>
      <c r="I54" s="55">
        <v>-0.46918403534129105</v>
      </c>
      <c r="J54" s="56"/>
      <c r="K54" s="56">
        <v>0.69516820285956271</v>
      </c>
      <c r="L54" s="56"/>
      <c r="M54" s="56">
        <v>-1.113597931730915</v>
      </c>
      <c r="N54" s="57"/>
    </row>
    <row r="55" spans="1:14" x14ac:dyDescent="0.25">
      <c r="A55" s="147">
        <v>30317</v>
      </c>
      <c r="B55" s="136">
        <v>-2.02029888888889</v>
      </c>
      <c r="C55" s="137">
        <v>3.1066666666666674</v>
      </c>
      <c r="D55" s="56">
        <v>-1.029888888889019E-2</v>
      </c>
      <c r="E55" s="56"/>
      <c r="F55" s="56">
        <v>10.555873015873017</v>
      </c>
      <c r="G55" s="56">
        <v>1.7941647658730169</v>
      </c>
      <c r="H55" s="57"/>
      <c r="I55" s="55">
        <v>0.67238110849692845</v>
      </c>
      <c r="J55" s="56"/>
      <c r="K55" s="56">
        <v>0.64089321019622147</v>
      </c>
      <c r="L55" s="56"/>
      <c r="M55" s="56">
        <v>-1.5089580722455924</v>
      </c>
      <c r="N55" s="57"/>
    </row>
    <row r="56" spans="1:14" x14ac:dyDescent="0.25">
      <c r="A56" s="147">
        <v>30407</v>
      </c>
      <c r="B56" s="136">
        <v>-1.4841911111111123</v>
      </c>
      <c r="C56" s="137">
        <v>3.4966666666666661</v>
      </c>
      <c r="D56" s="56">
        <v>0.3567612698412681</v>
      </c>
      <c r="E56" s="56"/>
      <c r="F56" s="56">
        <v>10.55</v>
      </c>
      <c r="G56" s="56">
        <v>1.8012622500000006</v>
      </c>
      <c r="H56" s="57"/>
      <c r="I56" s="55">
        <v>-1.7769500049125142E-2</v>
      </c>
      <c r="J56" s="56"/>
      <c r="K56" s="56">
        <v>1.2542590301027587</v>
      </c>
      <c r="L56" s="56"/>
      <c r="M56" s="56">
        <v>-0.99642541724155009</v>
      </c>
      <c r="N56" s="57"/>
    </row>
    <row r="57" spans="1:14" x14ac:dyDescent="0.25">
      <c r="A57" s="147">
        <v>30498</v>
      </c>
      <c r="B57" s="136">
        <v>-0.42809277777777766</v>
      </c>
      <c r="C57" s="137">
        <v>4.6400000000000006</v>
      </c>
      <c r="D57" s="56">
        <v>1.863313472222222</v>
      </c>
      <c r="E57" s="56"/>
      <c r="F57" s="56">
        <v>11.63640625</v>
      </c>
      <c r="G57" s="56">
        <v>2.9453987500000007</v>
      </c>
      <c r="H57" s="57"/>
      <c r="I57" s="55">
        <v>-0.34063565552298414</v>
      </c>
      <c r="J57" s="56"/>
      <c r="K57" s="56">
        <v>0.91726793340536794</v>
      </c>
      <c r="L57" s="56"/>
      <c r="M57" s="56">
        <v>-1.2830078576619535</v>
      </c>
      <c r="N57" s="57"/>
    </row>
    <row r="58" spans="1:14" x14ac:dyDescent="0.25">
      <c r="A58" s="147">
        <v>30590</v>
      </c>
      <c r="B58" s="136">
        <v>-0.36494166666666672</v>
      </c>
      <c r="C58" s="137">
        <v>3.3000000000000007</v>
      </c>
      <c r="D58" s="56">
        <v>2.247891666666666</v>
      </c>
      <c r="E58" s="56"/>
      <c r="F58" s="56">
        <v>11.689166666666667</v>
      </c>
      <c r="G58" s="56">
        <v>3.1059039166666675</v>
      </c>
      <c r="H58" s="57"/>
      <c r="I58" s="55">
        <v>-0.61509689147042401</v>
      </c>
      <c r="J58" s="56"/>
      <c r="K58" s="56">
        <v>1.0176180972162161</v>
      </c>
      <c r="L58" s="56"/>
      <c r="M58" s="56">
        <v>-1.0257997608540155</v>
      </c>
      <c r="N58" s="57"/>
    </row>
    <row r="59" spans="1:14" x14ac:dyDescent="0.25">
      <c r="A59" s="147">
        <v>30682</v>
      </c>
      <c r="B59" s="136">
        <v>0.42291499999999971</v>
      </c>
      <c r="C59" s="137">
        <v>3.9699999999999998</v>
      </c>
      <c r="D59" s="56">
        <v>2.9051730645161289</v>
      </c>
      <c r="E59" s="56"/>
      <c r="F59" s="56">
        <v>11.954516129032259</v>
      </c>
      <c r="G59" s="56">
        <v>3.5008803790322585</v>
      </c>
      <c r="H59" s="57"/>
      <c r="I59" s="55">
        <v>-0.2159111134846512</v>
      </c>
      <c r="J59" s="56"/>
      <c r="K59" s="56">
        <v>2.0871725994096408</v>
      </c>
      <c r="L59" s="56"/>
      <c r="M59" s="56">
        <v>-0.18088972964622485</v>
      </c>
      <c r="N59" s="57"/>
    </row>
    <row r="60" spans="1:14" x14ac:dyDescent="0.25">
      <c r="A60" s="147">
        <v>30773</v>
      </c>
      <c r="B60" s="136">
        <v>1.4438727777777789</v>
      </c>
      <c r="C60" s="137">
        <v>4.1466666666666665</v>
      </c>
      <c r="D60" s="56">
        <v>4.666888650793652</v>
      </c>
      <c r="E60" s="56"/>
      <c r="F60" s="56">
        <v>13.213968253968254</v>
      </c>
      <c r="G60" s="56">
        <v>4.8925560039682559</v>
      </c>
      <c r="H60" s="57"/>
      <c r="I60" s="55">
        <v>0.34908965031535288</v>
      </c>
      <c r="J60" s="56"/>
      <c r="K60" s="56">
        <v>3.2165207074387574</v>
      </c>
      <c r="L60" s="56"/>
      <c r="M60" s="56">
        <v>0.40222242967311317</v>
      </c>
      <c r="N60" s="57"/>
    </row>
    <row r="61" spans="1:14" x14ac:dyDescent="0.25">
      <c r="A61" s="147">
        <v>30864</v>
      </c>
      <c r="B61" s="136">
        <v>2.4248250000000011</v>
      </c>
      <c r="C61" s="137">
        <v>5.0200000000000005</v>
      </c>
      <c r="D61" s="56">
        <v>4.9402218253968266</v>
      </c>
      <c r="E61" s="56"/>
      <c r="F61" s="56">
        <v>12.873174603174602</v>
      </c>
      <c r="G61" s="56">
        <v>4.7052983531746051</v>
      </c>
      <c r="H61" s="57"/>
      <c r="I61" s="55">
        <v>2.7351078176453534</v>
      </c>
      <c r="J61" s="56"/>
      <c r="K61" s="56">
        <v>2.804015414945777</v>
      </c>
      <c r="L61" s="56"/>
      <c r="M61" s="56">
        <v>0.16651350466307058</v>
      </c>
      <c r="N61" s="57"/>
    </row>
    <row r="62" spans="1:14" x14ac:dyDescent="0.25">
      <c r="A62" s="147">
        <v>30956</v>
      </c>
      <c r="B62" s="136">
        <v>1.4589538888888862</v>
      </c>
      <c r="C62" s="137">
        <v>4.1033333333333326</v>
      </c>
      <c r="D62" s="56">
        <v>4.1623418670309631</v>
      </c>
      <c r="E62" s="56"/>
      <c r="F62" s="56">
        <v>11.760655737704917</v>
      </c>
      <c r="G62" s="56">
        <v>3.7718452377049196</v>
      </c>
      <c r="H62" s="57"/>
      <c r="I62" s="55">
        <v>2.5517892170471983</v>
      </c>
      <c r="J62" s="56"/>
      <c r="K62" s="56">
        <v>3.89397331769504</v>
      </c>
      <c r="L62" s="56"/>
      <c r="M62" s="56">
        <v>1.083911285138246</v>
      </c>
      <c r="N62" s="57"/>
    </row>
    <row r="63" spans="1:14" x14ac:dyDescent="0.25">
      <c r="A63" s="147">
        <v>31048</v>
      </c>
      <c r="B63" s="136">
        <v>1.4095911111111095</v>
      </c>
      <c r="C63" s="137">
        <v>3.4833333333333334</v>
      </c>
      <c r="D63" s="56">
        <v>4.4240911111111094</v>
      </c>
      <c r="E63" s="56"/>
      <c r="F63" s="56">
        <v>11.586499999999999</v>
      </c>
      <c r="G63" s="56">
        <v>3.7949930000000007</v>
      </c>
      <c r="H63" s="57"/>
      <c r="I63" s="55">
        <v>5.937285866621334</v>
      </c>
      <c r="J63" s="56"/>
      <c r="K63" s="56">
        <v>3.9922615614167611</v>
      </c>
      <c r="L63" s="56"/>
      <c r="M63" s="56">
        <v>1.2189763775981781</v>
      </c>
      <c r="N63" s="57"/>
    </row>
    <row r="64" spans="1:14" x14ac:dyDescent="0.25">
      <c r="A64" s="147">
        <v>31138</v>
      </c>
      <c r="B64" s="136">
        <v>1.2026038888888877</v>
      </c>
      <c r="C64" s="137">
        <v>3.01</v>
      </c>
      <c r="D64" s="56">
        <v>4.0681594444444427</v>
      </c>
      <c r="E64" s="56"/>
      <c r="F64" s="56">
        <v>10.823492063492063</v>
      </c>
      <c r="G64" s="56">
        <v>3.2193228134920631</v>
      </c>
      <c r="H64" s="57"/>
      <c r="I64" s="55">
        <v>6.0319961244488338</v>
      </c>
      <c r="J64" s="56"/>
      <c r="K64" s="56">
        <v>3.8868366558766274</v>
      </c>
      <c r="L64" s="56"/>
      <c r="M64" s="56">
        <v>1.2434199398323393</v>
      </c>
      <c r="N64" s="57"/>
    </row>
    <row r="65" spans="1:14" x14ac:dyDescent="0.25">
      <c r="A65" s="147">
        <v>31229</v>
      </c>
      <c r="B65" s="136">
        <v>1.3454522222222218</v>
      </c>
      <c r="C65" s="137">
        <v>2.6066666666666665</v>
      </c>
      <c r="D65" s="56">
        <v>4.0102141269841276</v>
      </c>
      <c r="E65" s="56"/>
      <c r="F65" s="56">
        <v>10.335555555555555</v>
      </c>
      <c r="G65" s="56">
        <v>2.8797128055555543</v>
      </c>
      <c r="H65" s="57"/>
      <c r="I65" s="55">
        <v>5.2579897753847273</v>
      </c>
      <c r="J65" s="56"/>
      <c r="K65" s="56">
        <v>4.2531876244409421</v>
      </c>
      <c r="L65" s="56"/>
      <c r="M65" s="56">
        <v>1.4710432156991509</v>
      </c>
      <c r="N65" s="57"/>
    </row>
    <row r="66" spans="1:14" x14ac:dyDescent="0.25">
      <c r="A66" s="147">
        <v>31321</v>
      </c>
      <c r="B66" s="136">
        <v>1.8448177777777763</v>
      </c>
      <c r="C66" s="137">
        <v>2.9666666666666668</v>
      </c>
      <c r="D66" s="56">
        <v>3.9149253046594961</v>
      </c>
      <c r="E66" s="56"/>
      <c r="F66" s="56">
        <v>9.7661290322580641</v>
      </c>
      <c r="G66" s="56">
        <v>2.4434300322580622</v>
      </c>
      <c r="H66" s="57"/>
      <c r="I66" s="55">
        <v>5.6724369929594314</v>
      </c>
      <c r="J66" s="56"/>
      <c r="K66" s="56">
        <v>4.7644388067160843</v>
      </c>
      <c r="L66" s="56"/>
      <c r="M66" s="56">
        <v>1.5714479917860515</v>
      </c>
      <c r="N66" s="57"/>
    </row>
    <row r="67" spans="1:14" x14ac:dyDescent="0.25">
      <c r="A67" s="147">
        <v>31413</v>
      </c>
      <c r="B67" s="136">
        <v>1.9281372222222215</v>
      </c>
      <c r="C67" s="137">
        <v>2.8966666666666665</v>
      </c>
      <c r="D67" s="56">
        <v>3.1969705555555548</v>
      </c>
      <c r="E67" s="56"/>
      <c r="F67" s="56">
        <v>8.5670000000000002</v>
      </c>
      <c r="G67" s="56">
        <v>1.3410422499999983</v>
      </c>
      <c r="H67" s="57"/>
      <c r="I67" s="55">
        <v>6.8375829914897803</v>
      </c>
      <c r="J67" s="56"/>
      <c r="K67" s="56">
        <v>3.2457862376157163</v>
      </c>
      <c r="L67" s="56"/>
      <c r="M67" s="56">
        <v>0.45407224785522793</v>
      </c>
      <c r="N67" s="57"/>
    </row>
    <row r="68" spans="1:14" x14ac:dyDescent="0.25">
      <c r="A68" s="147">
        <v>31503</v>
      </c>
      <c r="B68" s="136">
        <v>1.6018938888888883</v>
      </c>
      <c r="C68" s="137">
        <v>2.1899999999999995</v>
      </c>
      <c r="D68" s="56">
        <v>2.8617376388888882</v>
      </c>
      <c r="E68" s="56"/>
      <c r="F68" s="56">
        <v>7.5979687499999997</v>
      </c>
      <c r="G68" s="56">
        <v>0.45290475000000008</v>
      </c>
      <c r="H68" s="57"/>
      <c r="I68" s="55">
        <v>5.4175422900811165</v>
      </c>
      <c r="J68" s="56"/>
      <c r="K68" s="56">
        <v>4.4217386711679145</v>
      </c>
      <c r="L68" s="56"/>
      <c r="M68" s="56">
        <v>1.4390945526722643</v>
      </c>
      <c r="N68" s="57"/>
    </row>
    <row r="69" spans="1:14" x14ac:dyDescent="0.25">
      <c r="A69" s="147">
        <v>31594</v>
      </c>
      <c r="B69" s="136">
        <v>1.4243711111111113</v>
      </c>
      <c r="C69" s="137">
        <v>1.8233333333333333</v>
      </c>
      <c r="D69" s="56">
        <v>2.8311940277777774</v>
      </c>
      <c r="E69" s="56"/>
      <c r="F69" s="56">
        <v>7.3054687500000002</v>
      </c>
      <c r="G69" s="56">
        <v>0.26881625000000042</v>
      </c>
      <c r="H69" s="57"/>
      <c r="I69" s="55">
        <v>5.2863249976139342</v>
      </c>
      <c r="J69" s="56"/>
      <c r="K69" s="56">
        <v>6.182603270568225</v>
      </c>
      <c r="L69" s="56"/>
      <c r="M69" s="56">
        <v>2.9258691186856627</v>
      </c>
      <c r="N69" s="57"/>
    </row>
    <row r="70" spans="1:14" x14ac:dyDescent="0.25">
      <c r="A70" s="147">
        <v>31686</v>
      </c>
      <c r="B70" s="136">
        <v>1.5828872222222228</v>
      </c>
      <c r="C70" s="137">
        <v>1.4533333333333336</v>
      </c>
      <c r="D70" s="56">
        <v>2.981489372759857</v>
      </c>
      <c r="E70" s="56"/>
      <c r="F70" s="56">
        <v>7.2640322580645158</v>
      </c>
      <c r="G70" s="56">
        <v>0.32541650806451461</v>
      </c>
      <c r="H70" s="57"/>
      <c r="I70" s="55">
        <v>6.4198642077604857</v>
      </c>
      <c r="J70" s="56">
        <v>8.5946305156831428</v>
      </c>
      <c r="K70" s="56">
        <v>5.1639269048336507</v>
      </c>
      <c r="L70" s="56"/>
      <c r="M70" s="56">
        <v>2.1018447318128386</v>
      </c>
      <c r="N70" s="57"/>
    </row>
    <row r="71" spans="1:14" x14ac:dyDescent="0.25">
      <c r="A71" s="147">
        <v>31778</v>
      </c>
      <c r="B71" s="136">
        <v>2.0751777777777778</v>
      </c>
      <c r="C71" s="137">
        <v>1.5366666666666671</v>
      </c>
      <c r="D71" s="56">
        <v>3.2794947176684874</v>
      </c>
      <c r="E71" s="56"/>
      <c r="F71" s="56">
        <v>7.1954098360655738</v>
      </c>
      <c r="G71" s="56">
        <v>0.35282908606557317</v>
      </c>
      <c r="H71" s="57"/>
      <c r="I71" s="55">
        <v>6.5595868354094851</v>
      </c>
      <c r="J71" s="56">
        <v>7.0912043539325804</v>
      </c>
      <c r="K71" s="56">
        <v>4.504429307298782</v>
      </c>
      <c r="L71" s="56"/>
      <c r="M71" s="56">
        <v>1.652015740189948</v>
      </c>
      <c r="N71" s="57"/>
    </row>
    <row r="72" spans="1:14" x14ac:dyDescent="0.25">
      <c r="A72" s="147">
        <v>31868</v>
      </c>
      <c r="B72" s="136">
        <v>2.4050744444444434</v>
      </c>
      <c r="C72" s="137">
        <v>1.2066666666666661</v>
      </c>
      <c r="D72" s="56">
        <v>4.6945982539682536</v>
      </c>
      <c r="E72" s="56"/>
      <c r="F72" s="56">
        <v>8.3426984126984127</v>
      </c>
      <c r="G72" s="56">
        <v>1.5967444126984134</v>
      </c>
      <c r="H72" s="57"/>
      <c r="I72" s="55">
        <v>5.2980439323179844</v>
      </c>
      <c r="J72" s="56">
        <v>5.3047776442307697</v>
      </c>
      <c r="K72" s="56">
        <v>5.5971106135379678</v>
      </c>
      <c r="L72" s="56"/>
      <c r="M72" s="56">
        <v>2.5666103435935232</v>
      </c>
      <c r="N72" s="57"/>
    </row>
    <row r="73" spans="1:14" x14ac:dyDescent="0.25">
      <c r="A73" s="147">
        <v>31959</v>
      </c>
      <c r="B73" s="136">
        <v>2.8331011111111102</v>
      </c>
      <c r="C73" s="137">
        <v>1.4433333333333334</v>
      </c>
      <c r="D73" s="56">
        <v>5.2078927777777775</v>
      </c>
      <c r="E73" s="56"/>
      <c r="F73" s="56">
        <v>8.8696874999999995</v>
      </c>
      <c r="G73" s="56">
        <v>2.2011715000000009</v>
      </c>
      <c r="H73" s="57"/>
      <c r="I73" s="55">
        <v>5.6538188474262911</v>
      </c>
      <c r="J73" s="56">
        <v>4.1101589667163454</v>
      </c>
      <c r="K73" s="56">
        <v>5.2980895856541332</v>
      </c>
      <c r="L73" s="56"/>
      <c r="M73" s="56">
        <v>2.5075345653418779</v>
      </c>
      <c r="N73" s="57"/>
    </row>
    <row r="74" spans="1:14" x14ac:dyDescent="0.25">
      <c r="A74" s="147">
        <v>32051</v>
      </c>
      <c r="B74" s="136">
        <v>2.6215016666666657</v>
      </c>
      <c r="C74" s="137">
        <v>1.3633333333333333</v>
      </c>
      <c r="D74" s="56">
        <v>5.390587688172042</v>
      </c>
      <c r="E74" s="56"/>
      <c r="F74" s="56">
        <v>9.129032258064516</v>
      </c>
      <c r="G74" s="56">
        <v>2.5207842580645172</v>
      </c>
      <c r="H74" s="57"/>
      <c r="I74" s="55">
        <v>5.2682135924867204</v>
      </c>
      <c r="J74" s="56">
        <v>4.6140576072941597</v>
      </c>
      <c r="K74" s="56">
        <v>5.2109157787032387</v>
      </c>
      <c r="L74" s="56"/>
      <c r="M74" s="56">
        <v>2.3831744801196528</v>
      </c>
      <c r="N74" s="57"/>
    </row>
    <row r="75" spans="1:14" x14ac:dyDescent="0.25">
      <c r="A75" s="147">
        <v>32143</v>
      </c>
      <c r="B75" s="136">
        <v>2.4200688888888888</v>
      </c>
      <c r="C75" s="137">
        <v>1.123333333333334</v>
      </c>
      <c r="D75" s="56">
        <v>4.5968968458781365</v>
      </c>
      <c r="E75" s="56"/>
      <c r="F75" s="56">
        <v>8.4109677419354831</v>
      </c>
      <c r="G75" s="56">
        <v>1.8574319919354831</v>
      </c>
      <c r="H75" s="57"/>
      <c r="I75" s="55">
        <v>4.8261338415685273</v>
      </c>
      <c r="J75" s="56">
        <v>5.0365168539325804</v>
      </c>
      <c r="K75" s="56">
        <v>5.0940636572297393</v>
      </c>
      <c r="L75" s="56"/>
      <c r="M75" s="56">
        <v>2.351270384436055</v>
      </c>
      <c r="N75" s="57"/>
    </row>
    <row r="76" spans="1:14" x14ac:dyDescent="0.25">
      <c r="A76" s="147">
        <v>32234</v>
      </c>
      <c r="B76" s="136">
        <v>2.8267938888888891</v>
      </c>
      <c r="C76" s="137">
        <v>1.5099999999999998</v>
      </c>
      <c r="D76" s="56">
        <v>5.0425081746031744</v>
      </c>
      <c r="E76" s="56"/>
      <c r="F76" s="56">
        <v>8.9128571428571437</v>
      </c>
      <c r="G76" s="56">
        <v>2.4220668928571429</v>
      </c>
      <c r="H76" s="57"/>
      <c r="I76" s="55">
        <v>4.1311435334260196</v>
      </c>
      <c r="J76" s="56">
        <v>4.0069754464285712</v>
      </c>
      <c r="K76" s="56">
        <v>5.938264110844333</v>
      </c>
      <c r="L76" s="56"/>
      <c r="M76" s="56">
        <v>2.7754603407030185</v>
      </c>
      <c r="N76" s="57"/>
    </row>
    <row r="77" spans="1:14" x14ac:dyDescent="0.25">
      <c r="A77" s="147">
        <v>32325</v>
      </c>
      <c r="B77" s="136">
        <v>3.5853238888888885</v>
      </c>
      <c r="C77" s="137">
        <v>2.1099999999999994</v>
      </c>
      <c r="D77" s="56">
        <v>5.3439176388888896</v>
      </c>
      <c r="E77" s="56"/>
      <c r="F77" s="56">
        <v>9.1035937499999999</v>
      </c>
      <c r="G77" s="56">
        <v>2.689010249999999</v>
      </c>
      <c r="H77" s="57"/>
      <c r="I77" s="55">
        <v>7.0535806558360399</v>
      </c>
      <c r="J77" s="56">
        <v>5.5502522068095859</v>
      </c>
      <c r="K77" s="56">
        <v>5.9885884021235345</v>
      </c>
      <c r="L77" s="56"/>
      <c r="M77" s="56">
        <v>2.7265821125767182</v>
      </c>
      <c r="N77" s="57"/>
    </row>
    <row r="78" spans="1:14" x14ac:dyDescent="0.25">
      <c r="A78" s="147">
        <v>32417</v>
      </c>
      <c r="B78" s="136">
        <v>4.3288511111111116</v>
      </c>
      <c r="C78" s="137">
        <v>2.7266666666666666</v>
      </c>
      <c r="D78" s="56">
        <v>5.4043155919854282</v>
      </c>
      <c r="E78" s="56"/>
      <c r="F78" s="56">
        <v>8.9570491803278696</v>
      </c>
      <c r="G78" s="56">
        <v>2.6395071803278691</v>
      </c>
      <c r="H78" s="57"/>
      <c r="I78" s="55">
        <v>8.3731902813433212</v>
      </c>
      <c r="J78" s="56">
        <v>5.8327596098680417</v>
      </c>
      <c r="K78" s="56">
        <v>5.9683556151244037</v>
      </c>
      <c r="L78" s="56"/>
      <c r="M78" s="56">
        <v>2.8403045936004725</v>
      </c>
      <c r="N78" s="57"/>
    </row>
    <row r="79" spans="1:14" x14ac:dyDescent="0.25">
      <c r="A79" s="147">
        <v>32509</v>
      </c>
      <c r="B79" s="136">
        <v>5.1476555555555557</v>
      </c>
      <c r="C79" s="137">
        <v>3.839999999999999</v>
      </c>
      <c r="D79" s="56">
        <v>5.9260162112932608</v>
      </c>
      <c r="E79" s="56"/>
      <c r="F79" s="56">
        <v>9.211639344262295</v>
      </c>
      <c r="G79" s="56">
        <v>3.0096765942622943</v>
      </c>
      <c r="H79" s="57"/>
      <c r="I79" s="55">
        <v>8.9277524207151053</v>
      </c>
      <c r="J79" s="56">
        <v>6.4758064516129004</v>
      </c>
      <c r="K79" s="56">
        <v>6.3807693639745198</v>
      </c>
      <c r="L79" s="56"/>
      <c r="M79" s="56">
        <v>3.4354909309579122</v>
      </c>
      <c r="N79" s="57"/>
    </row>
    <row r="80" spans="1:14" x14ac:dyDescent="0.25">
      <c r="A80" s="147">
        <v>32599</v>
      </c>
      <c r="B80" s="136">
        <v>4.9966105555555558</v>
      </c>
      <c r="C80" s="137">
        <v>3.8100000000000005</v>
      </c>
      <c r="D80" s="56">
        <v>5.4044230555555561</v>
      </c>
      <c r="E80" s="56"/>
      <c r="F80" s="56">
        <v>8.7579687499999999</v>
      </c>
      <c r="G80" s="56">
        <v>2.6837227499999994</v>
      </c>
      <c r="H80" s="57"/>
      <c r="I80" s="55">
        <v>9.2640161945246113</v>
      </c>
      <c r="J80" s="56">
        <v>5.2187499999999982</v>
      </c>
      <c r="K80" s="56">
        <v>5.997618280086435</v>
      </c>
      <c r="L80" s="56"/>
      <c r="M80" s="56">
        <v>3.4651208281137453</v>
      </c>
      <c r="N80" s="57"/>
    </row>
    <row r="81" spans="1:14" x14ac:dyDescent="0.25">
      <c r="A81" s="147">
        <v>32690</v>
      </c>
      <c r="B81" s="136">
        <v>4.3740611111111125</v>
      </c>
      <c r="C81" s="137">
        <v>3.1933333333333334</v>
      </c>
      <c r="D81" s="56">
        <v>4.5637436507936524</v>
      </c>
      <c r="E81" s="56"/>
      <c r="F81" s="56">
        <v>8.1074603174603173</v>
      </c>
      <c r="G81" s="56">
        <v>2.1730823174603167</v>
      </c>
      <c r="H81" s="57"/>
      <c r="I81" s="55">
        <v>9.7436369213580587</v>
      </c>
      <c r="J81" s="56">
        <v>6.4389671361502296</v>
      </c>
      <c r="K81" s="56">
        <v>6.4062525803514987</v>
      </c>
      <c r="L81" s="56"/>
      <c r="M81" s="56">
        <v>4.0631135018319142</v>
      </c>
      <c r="N81" s="57"/>
    </row>
    <row r="82" spans="1:14" x14ac:dyDescent="0.25">
      <c r="A82" s="147">
        <v>32782</v>
      </c>
      <c r="B82" s="136">
        <v>4.1249061111111116</v>
      </c>
      <c r="C82" s="137">
        <v>3.3533333333333335</v>
      </c>
      <c r="D82" s="56">
        <v>4.3143147132616493</v>
      </c>
      <c r="E82" s="56"/>
      <c r="F82" s="56">
        <v>7.9070967741935485</v>
      </c>
      <c r="G82" s="56">
        <v>2.1481490241935486</v>
      </c>
      <c r="H82" s="57"/>
      <c r="I82" s="55">
        <v>10.586497239005983</v>
      </c>
      <c r="J82" s="56">
        <v>7.6007549361207927</v>
      </c>
      <c r="K82" s="56">
        <v>7.2406187093813914</v>
      </c>
      <c r="L82" s="56"/>
      <c r="M82" s="56">
        <v>5.0748743178859419</v>
      </c>
      <c r="N82" s="57"/>
    </row>
    <row r="83" spans="1:14" x14ac:dyDescent="0.25">
      <c r="A83" s="147">
        <v>32874</v>
      </c>
      <c r="B83" s="136">
        <v>4.1748933333333333</v>
      </c>
      <c r="C83" s="137">
        <v>3.26</v>
      </c>
      <c r="D83" s="56">
        <v>4.7986030107526876</v>
      </c>
      <c r="E83" s="56"/>
      <c r="F83" s="56">
        <v>8.4238709677419354</v>
      </c>
      <c r="G83" s="56">
        <v>2.865289717741935</v>
      </c>
      <c r="H83" s="57"/>
      <c r="I83" s="55">
        <v>10.497641871006955</v>
      </c>
      <c r="J83" s="56">
        <v>6.8310344827586196</v>
      </c>
      <c r="K83" s="56">
        <v>7.5822014866102672</v>
      </c>
      <c r="L83" s="56"/>
      <c r="M83" s="56">
        <v>5.8721128682200412</v>
      </c>
      <c r="N83" s="57"/>
    </row>
    <row r="84" spans="1:14" x14ac:dyDescent="0.25">
      <c r="A84" s="147">
        <v>32964</v>
      </c>
      <c r="B84" s="136">
        <v>4.0570938888888897</v>
      </c>
      <c r="C84" s="137">
        <v>3.4466666666666672</v>
      </c>
      <c r="D84" s="56">
        <v>4.9547129365079376</v>
      </c>
      <c r="E84" s="56"/>
      <c r="F84" s="56">
        <v>8.6741269841269837</v>
      </c>
      <c r="G84" s="56">
        <v>3.3399742341269825</v>
      </c>
      <c r="H84" s="57"/>
      <c r="I84" s="55">
        <v>10.389107252844999</v>
      </c>
      <c r="J84" s="56">
        <v>5.9692832764505095</v>
      </c>
      <c r="K84" s="56">
        <v>7.0535242736567678</v>
      </c>
      <c r="L84" s="56"/>
      <c r="M84" s="56">
        <v>5.8611922367042801</v>
      </c>
      <c r="N84" s="57"/>
    </row>
    <row r="85" spans="1:14" x14ac:dyDescent="0.25">
      <c r="A85" s="147">
        <v>33055</v>
      </c>
      <c r="B85" s="136">
        <v>3.7276672222222222</v>
      </c>
      <c r="C85" s="137">
        <v>3.2766666666666664</v>
      </c>
      <c r="D85" s="56">
        <v>4.6756037301587297</v>
      </c>
      <c r="E85" s="56"/>
      <c r="F85" s="56">
        <v>8.7012698412698413</v>
      </c>
      <c r="G85" s="56">
        <v>3.6131750912698397</v>
      </c>
      <c r="H85" s="57"/>
      <c r="I85" s="55">
        <v>10.184245271048344</v>
      </c>
      <c r="J85" s="56">
        <v>5.5027100271002691</v>
      </c>
      <c r="K85" s="56">
        <v>6.1459595793291175</v>
      </c>
      <c r="L85" s="56"/>
      <c r="M85" s="56">
        <v>5.4430439089381402</v>
      </c>
      <c r="N85" s="57"/>
    </row>
    <row r="86" spans="1:14" x14ac:dyDescent="0.25">
      <c r="A86" s="147">
        <v>33147</v>
      </c>
      <c r="B86" s="136">
        <v>3.104385555555556</v>
      </c>
      <c r="C86" s="137">
        <v>2.6400000000000006</v>
      </c>
      <c r="D86" s="56">
        <v>4.1497081362007169</v>
      </c>
      <c r="E86" s="56"/>
      <c r="F86" s="56">
        <v>8.4059677419354841</v>
      </c>
      <c r="G86" s="56">
        <v>3.5021442419354836</v>
      </c>
      <c r="H86" s="57"/>
      <c r="I86" s="55">
        <v>9.0227731430288216</v>
      </c>
      <c r="J86" s="56">
        <v>6.1896929824561404</v>
      </c>
      <c r="K86" s="56">
        <v>5.1318454472751114</v>
      </c>
      <c r="L86" s="56"/>
      <c r="M86" s="56">
        <v>4.6508193856848061</v>
      </c>
      <c r="N86" s="57"/>
    </row>
    <row r="87" spans="1:14" x14ac:dyDescent="0.25">
      <c r="A87" s="147">
        <v>33239</v>
      </c>
      <c r="B87" s="136">
        <v>1.8822800000000006</v>
      </c>
      <c r="C87" s="137">
        <v>2.1233333333333335</v>
      </c>
      <c r="D87" s="56">
        <v>3.5109466666666673</v>
      </c>
      <c r="E87" s="56"/>
      <c r="F87" s="56">
        <v>8.0228333333333328</v>
      </c>
      <c r="G87" s="56">
        <v>3.2755568333333329</v>
      </c>
      <c r="H87" s="57"/>
      <c r="I87" s="55">
        <v>8.2984322109196818</v>
      </c>
      <c r="J87" s="56">
        <v>5.9584040747028864</v>
      </c>
      <c r="K87" s="56">
        <v>4.9531971524663989</v>
      </c>
      <c r="L87" s="56"/>
      <c r="M87" s="56">
        <v>4.8592084902898227</v>
      </c>
      <c r="N87" s="57"/>
    </row>
    <row r="88" spans="1:14" x14ac:dyDescent="0.25">
      <c r="A88" s="147">
        <v>33329</v>
      </c>
      <c r="B88" s="136">
        <v>1.2194555555555553</v>
      </c>
      <c r="C88" s="137">
        <v>1.7599999999999998</v>
      </c>
      <c r="D88" s="56">
        <v>3.4342993055555553</v>
      </c>
      <c r="E88" s="56"/>
      <c r="F88" s="56">
        <v>8.1254687499999996</v>
      </c>
      <c r="G88" s="56">
        <v>3.5282427499999987</v>
      </c>
      <c r="H88" s="57"/>
      <c r="I88" s="55">
        <v>6.4523473101857745</v>
      </c>
      <c r="J88" s="56">
        <v>5.8803960210210198</v>
      </c>
      <c r="K88" s="56">
        <v>4.4859364283988681</v>
      </c>
      <c r="L88" s="56"/>
      <c r="M88" s="56">
        <v>4.6165523426671653</v>
      </c>
      <c r="N88" s="57"/>
    </row>
    <row r="89" spans="1:14" x14ac:dyDescent="0.25">
      <c r="A89" s="147">
        <v>33420</v>
      </c>
      <c r="B89" s="136">
        <v>0.8416200000000007</v>
      </c>
      <c r="C89" s="137">
        <v>1.5766666666666671</v>
      </c>
      <c r="D89" s="56">
        <v>2.9668283333333338</v>
      </c>
      <c r="E89" s="56"/>
      <c r="F89" s="56">
        <v>7.95</v>
      </c>
      <c r="G89" s="56">
        <v>3.4784467499999998</v>
      </c>
      <c r="H89" s="57"/>
      <c r="I89" s="55">
        <v>5.4789892935342897</v>
      </c>
      <c r="J89" s="56">
        <v>5.9223905723905741</v>
      </c>
      <c r="K89" s="56">
        <v>4.2428315392329532</v>
      </c>
      <c r="L89" s="56"/>
      <c r="M89" s="56">
        <v>4.4883530066936022</v>
      </c>
      <c r="N89" s="57"/>
    </row>
    <row r="90" spans="1:14" x14ac:dyDescent="0.25">
      <c r="A90" s="147">
        <v>33512</v>
      </c>
      <c r="B90" s="136">
        <v>-9.5806111111111925E-2</v>
      </c>
      <c r="C90" s="137">
        <v>0.83999999999999986</v>
      </c>
      <c r="D90" s="56">
        <v>1.9258067921146944</v>
      </c>
      <c r="E90" s="56"/>
      <c r="F90" s="56">
        <v>7.3449999999999998</v>
      </c>
      <c r="G90" s="56">
        <v>3.0484722499999997</v>
      </c>
      <c r="H90" s="57">
        <v>3.3449999999999998</v>
      </c>
      <c r="I90" s="55">
        <v>5.0562439778371351</v>
      </c>
      <c r="J90" s="56">
        <v>5.6940993788819902</v>
      </c>
      <c r="K90" s="56">
        <v>4.0925138525553839</v>
      </c>
      <c r="L90" s="56"/>
      <c r="M90" s="56">
        <v>4.3545348999413971</v>
      </c>
      <c r="N90" s="57"/>
    </row>
    <row r="91" spans="1:14" x14ac:dyDescent="0.25">
      <c r="A91" s="147">
        <v>33604</v>
      </c>
      <c r="B91" s="136">
        <v>-0.70170555555555625</v>
      </c>
      <c r="C91" s="137">
        <v>0.39333333333333309</v>
      </c>
      <c r="D91" s="56">
        <v>1.9997998207885299</v>
      </c>
      <c r="E91" s="56"/>
      <c r="F91" s="56">
        <v>7.3069354838709675</v>
      </c>
      <c r="G91" s="56">
        <v>3.1758529838709677</v>
      </c>
      <c r="H91" s="57">
        <v>3.6069354838709673</v>
      </c>
      <c r="I91" s="55">
        <v>5.0667510086279917</v>
      </c>
      <c r="J91" s="56">
        <v>5.7613333333333303</v>
      </c>
      <c r="K91" s="56">
        <v>3.7984067897666351</v>
      </c>
      <c r="L91" s="56"/>
      <c r="M91" s="56">
        <v>4.1798026823531877</v>
      </c>
      <c r="N91" s="57"/>
    </row>
    <row r="92" spans="1:14" x14ac:dyDescent="0.25">
      <c r="A92" s="147">
        <v>33695</v>
      </c>
      <c r="B92" s="136">
        <v>-0.84453999999999985</v>
      </c>
      <c r="C92" s="137">
        <v>-2.0000000000000018E-2</v>
      </c>
      <c r="D92" s="56">
        <v>2.1253012698412697</v>
      </c>
      <c r="E92" s="56"/>
      <c r="F92" s="56">
        <v>7.3760317460317459</v>
      </c>
      <c r="G92" s="56">
        <v>3.3621394960317463</v>
      </c>
      <c r="H92" s="57">
        <v>3.476031746031746</v>
      </c>
      <c r="I92" s="55">
        <v>4.7952749238323857</v>
      </c>
      <c r="J92" s="56">
        <v>5.7453641104887021</v>
      </c>
      <c r="K92" s="56">
        <v>3.8357354376358845</v>
      </c>
      <c r="L92" s="56"/>
      <c r="M92" s="56">
        <v>4.2444543407871382</v>
      </c>
      <c r="N92" s="57"/>
    </row>
    <row r="93" spans="1:14" x14ac:dyDescent="0.25">
      <c r="A93" s="147">
        <v>33786</v>
      </c>
      <c r="B93" s="136">
        <v>-1.3672050000000007</v>
      </c>
      <c r="C93" s="137">
        <v>-0.31666666666666643</v>
      </c>
      <c r="D93" s="56">
        <v>1.1574304166666662</v>
      </c>
      <c r="E93" s="56"/>
      <c r="F93" s="56">
        <v>6.6187500000000004</v>
      </c>
      <c r="G93" s="56">
        <v>2.7006897500000004</v>
      </c>
      <c r="H93" s="57">
        <v>2.8687500000000004</v>
      </c>
      <c r="I93" s="55">
        <v>4.5202413415640823</v>
      </c>
      <c r="J93" s="56">
        <v>5.6591723688497844</v>
      </c>
      <c r="K93" s="56">
        <v>2.3570248782287457</v>
      </c>
      <c r="L93" s="56"/>
      <c r="M93" s="56">
        <v>3.8979494698368571</v>
      </c>
      <c r="N93" s="57"/>
    </row>
    <row r="94" spans="1:14" x14ac:dyDescent="0.25">
      <c r="A94" s="147">
        <v>33878</v>
      </c>
      <c r="B94" s="136">
        <v>-1.3310527777777783</v>
      </c>
      <c r="C94" s="137">
        <v>-0.33000000000000007</v>
      </c>
      <c r="D94" s="56">
        <v>1.5021730286738348</v>
      </c>
      <c r="E94" s="56"/>
      <c r="F94" s="56">
        <v>6.7403225806451612</v>
      </c>
      <c r="G94" s="56">
        <v>2.8908073306451607</v>
      </c>
      <c r="H94" s="57">
        <v>3.1403225806451611</v>
      </c>
      <c r="I94" s="55">
        <v>2.3030589843665554</v>
      </c>
      <c r="J94" s="56">
        <v>3.7199490268767366</v>
      </c>
      <c r="K94" s="56">
        <v>1.8009166166159369</v>
      </c>
      <c r="L94" s="56"/>
      <c r="M94" s="56">
        <v>3.6238446068545738</v>
      </c>
      <c r="N94" s="57"/>
    </row>
    <row r="95" spans="1:14" x14ac:dyDescent="0.25">
      <c r="A95" s="147">
        <v>33970</v>
      </c>
      <c r="B95" s="136">
        <v>-1.3933872222222217</v>
      </c>
      <c r="C95" s="137">
        <v>-0.33999999999999986</v>
      </c>
      <c r="D95" s="56">
        <v>1.113334089253188</v>
      </c>
      <c r="E95" s="56"/>
      <c r="F95" s="56">
        <v>6.2581967213114753</v>
      </c>
      <c r="G95" s="56">
        <v>2.4417234713114753</v>
      </c>
      <c r="H95" s="57">
        <v>2.7581967213114753</v>
      </c>
      <c r="I95" s="55">
        <v>1.0077694783712969</v>
      </c>
      <c r="J95" s="56">
        <v>2.8011088709677399</v>
      </c>
      <c r="K95" s="56">
        <v>2.0876632014104626</v>
      </c>
      <c r="L95" s="56"/>
      <c r="M95" s="56">
        <v>3.6185396388367925</v>
      </c>
      <c r="N95" s="57"/>
    </row>
    <row r="96" spans="1:14" x14ac:dyDescent="0.25">
      <c r="A96" s="147">
        <v>34060</v>
      </c>
      <c r="B96" s="136">
        <v>-1.3328716666666667</v>
      </c>
      <c r="C96" s="137">
        <v>-0.53333333333333321</v>
      </c>
      <c r="D96" s="56">
        <v>0.88331880952380981</v>
      </c>
      <c r="E96" s="56"/>
      <c r="F96" s="56">
        <v>5.9880952380952381</v>
      </c>
      <c r="G96" s="56">
        <v>2.182146988095238</v>
      </c>
      <c r="H96" s="57">
        <v>2.288095238095238</v>
      </c>
      <c r="I96" s="55">
        <v>0.83210917155023445</v>
      </c>
      <c r="J96" s="56">
        <v>2.65227272727273</v>
      </c>
      <c r="K96" s="56">
        <v>1.5768784528990283</v>
      </c>
      <c r="L96" s="56"/>
      <c r="M96" s="56">
        <v>2.8667337837054934</v>
      </c>
      <c r="N96" s="57"/>
    </row>
    <row r="97" spans="1:14" x14ac:dyDescent="0.25">
      <c r="A97" s="147">
        <v>34151</v>
      </c>
      <c r="B97" s="136">
        <v>-1.2305738888888889</v>
      </c>
      <c r="C97" s="137">
        <v>-0.29666666666666641</v>
      </c>
      <c r="D97" s="56">
        <v>0.71749902777777752</v>
      </c>
      <c r="E97" s="56"/>
      <c r="F97" s="56">
        <v>5.6153124999999999</v>
      </c>
      <c r="G97" s="56">
        <v>1.8137332500000003</v>
      </c>
      <c r="H97" s="57">
        <v>2.1653124999999998</v>
      </c>
      <c r="I97" s="55">
        <v>0.97270314695730153</v>
      </c>
      <c r="J97" s="56">
        <v>2.8140495867768598</v>
      </c>
      <c r="K97" s="56">
        <v>1.1975427223910931</v>
      </c>
      <c r="L97" s="56"/>
      <c r="M97" s="56">
        <v>2.3928615256453591</v>
      </c>
      <c r="N97" s="57"/>
    </row>
    <row r="98" spans="1:14" x14ac:dyDescent="0.25">
      <c r="A98" s="147">
        <v>34243</v>
      </c>
      <c r="B98" s="136">
        <v>-1.070724999999999</v>
      </c>
      <c r="C98" s="137">
        <v>1.0000000000000231E-2</v>
      </c>
      <c r="D98" s="56">
        <v>0.84717822580645219</v>
      </c>
      <c r="E98" s="56"/>
      <c r="F98" s="56">
        <v>5.6159677419354841</v>
      </c>
      <c r="G98" s="56">
        <v>1.8071192419354851</v>
      </c>
      <c r="H98" s="57">
        <v>2.1659677419354839</v>
      </c>
      <c r="I98" s="55">
        <v>0.92009077105748815</v>
      </c>
      <c r="J98" s="56">
        <v>2.8941358833289703</v>
      </c>
      <c r="K98" s="56">
        <v>1.5282849998142245</v>
      </c>
      <c r="L98" s="56"/>
      <c r="M98" s="56">
        <v>2.5351963858086739</v>
      </c>
      <c r="N98" s="57"/>
    </row>
    <row r="99" spans="1:14" x14ac:dyDescent="0.25">
      <c r="A99" s="147">
        <v>34335</v>
      </c>
      <c r="B99" s="136">
        <v>-0.7545644444444437</v>
      </c>
      <c r="C99" s="137">
        <v>-5.6666666666666643E-2</v>
      </c>
      <c r="D99" s="56">
        <v>1.5004893189964164</v>
      </c>
      <c r="E99" s="56"/>
      <c r="F99" s="56">
        <v>6.0903225806451617</v>
      </c>
      <c r="G99" s="56">
        <v>2.2930788306451619</v>
      </c>
      <c r="H99" s="57">
        <v>2.6403225806451616</v>
      </c>
      <c r="I99" s="55">
        <v>0.64871822054899564</v>
      </c>
      <c r="J99" s="56">
        <v>2.1429418103448299</v>
      </c>
      <c r="K99" s="56">
        <v>3.3221646035944685</v>
      </c>
      <c r="L99" s="56"/>
      <c r="M99" s="56">
        <v>3.9283373302678095</v>
      </c>
      <c r="N99" s="57"/>
    </row>
    <row r="100" spans="1:14" x14ac:dyDescent="0.25">
      <c r="A100" s="147">
        <v>34425</v>
      </c>
      <c r="B100" s="136">
        <v>0.1091172222222232</v>
      </c>
      <c r="C100" s="137">
        <v>0.68666666666666698</v>
      </c>
      <c r="D100" s="56">
        <v>2.7940634587813631</v>
      </c>
      <c r="E100" s="56"/>
      <c r="F100" s="56">
        <v>7.0895161290322584</v>
      </c>
      <c r="G100" s="56">
        <v>3.3444283790322586</v>
      </c>
      <c r="H100" s="57">
        <v>3.5895161290322584</v>
      </c>
      <c r="I100" s="55">
        <v>0.69557884474309972</v>
      </c>
      <c r="J100" s="56">
        <v>2.0950000000000002</v>
      </c>
      <c r="K100" s="56">
        <v>3.932182212311309</v>
      </c>
      <c r="L100" s="56"/>
      <c r="M100" s="56">
        <v>4.3297885961662947</v>
      </c>
      <c r="N100" s="57"/>
    </row>
    <row r="101" spans="1:14" x14ac:dyDescent="0.25">
      <c r="A101" s="147">
        <v>34516</v>
      </c>
      <c r="B101" s="136">
        <v>0.72382388888888949</v>
      </c>
      <c r="C101" s="137">
        <v>1.0766666666666667</v>
      </c>
      <c r="D101" s="56">
        <v>3.2023134722222228</v>
      </c>
      <c r="E101" s="56"/>
      <c r="F101" s="56">
        <v>7.3279687500000001</v>
      </c>
      <c r="G101" s="56">
        <v>3.6334370000000007</v>
      </c>
      <c r="H101" s="57">
        <v>3.8279687500000001</v>
      </c>
      <c r="I101" s="55">
        <v>0.97006317721238311</v>
      </c>
      <c r="J101" s="56">
        <v>2.3349625285109132</v>
      </c>
      <c r="K101" s="56">
        <v>4.1442138115302676</v>
      </c>
      <c r="L101" s="56"/>
      <c r="M101" s="56">
        <v>4.3180406927343711</v>
      </c>
      <c r="N101" s="57"/>
    </row>
    <row r="102" spans="1:14" x14ac:dyDescent="0.25">
      <c r="A102" s="147">
        <v>34608</v>
      </c>
      <c r="B102" s="136">
        <v>1.6592522222222224</v>
      </c>
      <c r="C102" s="137">
        <v>1.83</v>
      </c>
      <c r="D102" s="56">
        <v>4.0138423861566483</v>
      </c>
      <c r="E102" s="56"/>
      <c r="F102" s="56">
        <v>7.837213114754098</v>
      </c>
      <c r="G102" s="56">
        <v>4.1786946147540984</v>
      </c>
      <c r="H102" s="57">
        <v>4.337213114754098</v>
      </c>
      <c r="I102" s="55">
        <v>1.6805227105712772</v>
      </c>
      <c r="J102" s="56">
        <v>3.0061085972850687</v>
      </c>
      <c r="K102" s="56">
        <v>4.3255752241636163</v>
      </c>
      <c r="L102" s="56"/>
      <c r="M102" s="56">
        <v>4.3520129788248134</v>
      </c>
      <c r="N102" s="57"/>
    </row>
    <row r="103" spans="1:14" x14ac:dyDescent="0.25">
      <c r="A103" s="147">
        <v>34700</v>
      </c>
      <c r="B103" s="136">
        <v>2.225925555555555</v>
      </c>
      <c r="C103" s="137">
        <v>2.1866666666666665</v>
      </c>
      <c r="D103" s="56">
        <v>3.8628072759856633</v>
      </c>
      <c r="E103" s="56"/>
      <c r="F103" s="56">
        <v>7.4712903225806455</v>
      </c>
      <c r="G103" s="56">
        <v>3.8515460725806467</v>
      </c>
      <c r="H103" s="57">
        <v>4.1712903225806457</v>
      </c>
      <c r="I103" s="55">
        <v>2.4663674776903828</v>
      </c>
      <c r="J103" s="56">
        <v>2.9879403794037902</v>
      </c>
      <c r="K103" s="56">
        <v>3.9926202227941068</v>
      </c>
      <c r="L103" s="56"/>
      <c r="M103" s="56">
        <v>4.0270130924634291</v>
      </c>
      <c r="N103" s="57"/>
    </row>
    <row r="104" spans="1:14" x14ac:dyDescent="0.25">
      <c r="A104" s="147">
        <v>34790</v>
      </c>
      <c r="B104" s="136">
        <v>2.237270555555555</v>
      </c>
      <c r="C104" s="137">
        <v>2.0966666666666667</v>
      </c>
      <c r="D104" s="56">
        <v>3.0198102380952374</v>
      </c>
      <c r="E104" s="56"/>
      <c r="F104" s="56">
        <v>6.6001587301587303</v>
      </c>
      <c r="G104" s="56">
        <v>3.0004352301587307</v>
      </c>
      <c r="H104" s="57">
        <v>3.2501587301587302</v>
      </c>
      <c r="I104" s="55">
        <v>2.9006676491142023</v>
      </c>
      <c r="J104" s="56">
        <v>3.3201923076923077</v>
      </c>
      <c r="K104" s="56">
        <v>3.9540629364188002</v>
      </c>
      <c r="L104" s="56"/>
      <c r="M104" s="56">
        <v>4.0024504686015021</v>
      </c>
      <c r="N104" s="57"/>
    </row>
    <row r="105" spans="1:14" x14ac:dyDescent="0.25">
      <c r="A105" s="147">
        <v>34881</v>
      </c>
      <c r="B105" s="136">
        <v>2.1839999999999997</v>
      </c>
      <c r="C105" s="137">
        <v>2.0666666666666673</v>
      </c>
      <c r="D105" s="56">
        <v>2.909555555555555</v>
      </c>
      <c r="E105" s="56"/>
      <c r="F105" s="56">
        <v>6.3292063492063493</v>
      </c>
      <c r="G105" s="56">
        <v>2.7422763492063496</v>
      </c>
      <c r="H105" s="57">
        <v>3.1292063492063491</v>
      </c>
      <c r="I105" s="55">
        <v>3.109620054598627</v>
      </c>
      <c r="J105" s="56">
        <v>3.45394736842105</v>
      </c>
      <c r="K105" s="56">
        <v>3.7153992578284627</v>
      </c>
      <c r="L105" s="56"/>
      <c r="M105" s="56">
        <v>3.7663461404632228</v>
      </c>
      <c r="N105" s="57"/>
    </row>
    <row r="106" spans="1:14" x14ac:dyDescent="0.25">
      <c r="A106" s="147">
        <v>34973</v>
      </c>
      <c r="B106" s="136">
        <v>2.2215038888888881</v>
      </c>
      <c r="C106" s="137">
        <v>2.2599999999999998</v>
      </c>
      <c r="D106" s="56">
        <v>2.6545684050179208</v>
      </c>
      <c r="E106" s="56"/>
      <c r="F106" s="56">
        <v>5.8985483870967741</v>
      </c>
      <c r="G106" s="56">
        <v>2.328831137096774</v>
      </c>
      <c r="H106" s="57">
        <v>2.8985483870967741</v>
      </c>
      <c r="I106" s="55">
        <v>3.3541853241939434</v>
      </c>
      <c r="J106" s="56">
        <v>2.8379655205486065</v>
      </c>
      <c r="K106" s="56">
        <v>3.9066433500431637</v>
      </c>
      <c r="L106" s="56"/>
      <c r="M106" s="56">
        <v>3.750827198895955</v>
      </c>
      <c r="N106" s="57"/>
    </row>
    <row r="107" spans="1:14" x14ac:dyDescent="0.25">
      <c r="A107" s="147">
        <v>35065</v>
      </c>
      <c r="B107" s="136">
        <v>2.0148538888888887</v>
      </c>
      <c r="C107" s="137">
        <v>2.0299999999999998</v>
      </c>
      <c r="D107" s="56">
        <v>2.6572732437275985</v>
      </c>
      <c r="E107" s="56"/>
      <c r="F107" s="56">
        <v>5.9104838709677416</v>
      </c>
      <c r="G107" s="56">
        <v>2.3629531209677417</v>
      </c>
      <c r="H107" s="57">
        <v>2.9104838709677416</v>
      </c>
      <c r="I107" s="55">
        <v>3.2620489798015377</v>
      </c>
      <c r="J107" s="56">
        <v>3.3634733606557399</v>
      </c>
      <c r="K107" s="56">
        <v>4.5314300603831423</v>
      </c>
      <c r="L107" s="56"/>
      <c r="M107" s="56">
        <v>4.0859194988502017</v>
      </c>
      <c r="N107" s="57"/>
    </row>
    <row r="108" spans="1:14" x14ac:dyDescent="0.25">
      <c r="A108" s="147">
        <v>35156</v>
      </c>
      <c r="B108" s="136">
        <v>2.1641916666666665</v>
      </c>
      <c r="C108" s="137">
        <v>2.0199999999999996</v>
      </c>
      <c r="D108" s="56">
        <v>3.6291916666666673</v>
      </c>
      <c r="E108" s="56"/>
      <c r="F108" s="56">
        <v>6.7140624999999998</v>
      </c>
      <c r="G108" s="56">
        <v>3.1745687500000002</v>
      </c>
      <c r="H108" s="57">
        <v>3.7140624999999998</v>
      </c>
      <c r="I108" s="55">
        <v>3.2005371304565564</v>
      </c>
      <c r="J108" s="56">
        <v>3.1434523809523762</v>
      </c>
      <c r="K108" s="56">
        <v>4.4977261033682243</v>
      </c>
      <c r="L108" s="56"/>
      <c r="M108" s="56">
        <v>3.9410942225112562</v>
      </c>
      <c r="N108" s="57"/>
    </row>
    <row r="109" spans="1:14" x14ac:dyDescent="0.25">
      <c r="A109" s="147">
        <v>35247</v>
      </c>
      <c r="B109" s="136">
        <v>2.2485399999999998</v>
      </c>
      <c r="C109" s="137">
        <v>2.0866666666666669</v>
      </c>
      <c r="D109" s="56">
        <v>3.6907795833333332</v>
      </c>
      <c r="E109" s="56"/>
      <c r="F109" s="56">
        <v>6.7759375000000004</v>
      </c>
      <c r="G109" s="56">
        <v>3.2077310000000008</v>
      </c>
      <c r="H109" s="57">
        <v>3.7759375000000004</v>
      </c>
      <c r="I109" s="55">
        <v>3.2734228771383975</v>
      </c>
      <c r="J109" s="56">
        <v>2.8612359550561801</v>
      </c>
      <c r="K109" s="56">
        <v>4.6354636861665748</v>
      </c>
      <c r="L109" s="56"/>
      <c r="M109" s="56">
        <v>3.6225590611169496</v>
      </c>
      <c r="N109" s="57"/>
    </row>
    <row r="110" spans="1:14" x14ac:dyDescent="0.25">
      <c r="A110" s="147">
        <v>35339</v>
      </c>
      <c r="B110" s="136">
        <v>2.1281933333333334</v>
      </c>
      <c r="C110" s="137">
        <v>1.9766666666666666</v>
      </c>
      <c r="D110" s="56">
        <v>3.2623331182795696</v>
      </c>
      <c r="E110" s="56"/>
      <c r="F110" s="56">
        <v>6.354193548387097</v>
      </c>
      <c r="G110" s="56">
        <v>2.7551890483870976</v>
      </c>
      <c r="H110" s="57">
        <v>3.354193548387097</v>
      </c>
      <c r="I110" s="55">
        <v>3.5529722129642689</v>
      </c>
      <c r="J110" s="56">
        <v>2.9598347787081298</v>
      </c>
      <c r="K110" s="56">
        <v>4.6520951995974524</v>
      </c>
      <c r="L110" s="56"/>
      <c r="M110" s="56">
        <v>3.4697931229408248</v>
      </c>
      <c r="N110" s="57"/>
    </row>
    <row r="111" spans="1:14" x14ac:dyDescent="0.25">
      <c r="A111" s="147">
        <v>35431</v>
      </c>
      <c r="B111" s="136">
        <v>2.2027555555555551</v>
      </c>
      <c r="C111" s="137">
        <v>1.9099999999999997</v>
      </c>
      <c r="D111" s="56">
        <v>3.5014222222222227</v>
      </c>
      <c r="E111" s="56"/>
      <c r="F111" s="56">
        <v>6.5670000000000002</v>
      </c>
      <c r="G111" s="56">
        <v>2.9208497500000008</v>
      </c>
      <c r="H111" s="57">
        <v>3.5670000000000002</v>
      </c>
      <c r="I111" s="55">
        <v>3.7016866781579378</v>
      </c>
      <c r="J111" s="56">
        <v>3.0962671905697401</v>
      </c>
      <c r="K111" s="56">
        <v>4.7667544928237326</v>
      </c>
      <c r="L111" s="56"/>
      <c r="M111" s="56">
        <v>3.3876239120323572</v>
      </c>
      <c r="N111" s="57"/>
    </row>
    <row r="112" spans="1:14" x14ac:dyDescent="0.25">
      <c r="A112" s="147">
        <v>35521</v>
      </c>
      <c r="B112" s="136">
        <v>2.1966277777777781</v>
      </c>
      <c r="C112" s="137">
        <v>1.9466666666666668</v>
      </c>
      <c r="D112" s="56">
        <v>3.7202736111111112</v>
      </c>
      <c r="E112" s="56"/>
      <c r="F112" s="56">
        <v>6.6996874999999996</v>
      </c>
      <c r="G112" s="56">
        <v>3.0308712499999997</v>
      </c>
      <c r="H112" s="57">
        <v>3.8496874999999995</v>
      </c>
      <c r="I112" s="55">
        <v>3.9760036218102219</v>
      </c>
      <c r="J112" s="56">
        <v>3.0990338164251221</v>
      </c>
      <c r="K112" s="56">
        <v>4.652538893090874</v>
      </c>
      <c r="L112" s="56"/>
      <c r="M112" s="56">
        <v>3.0283954619402529</v>
      </c>
      <c r="N112" s="57"/>
    </row>
    <row r="113" spans="1:14" x14ac:dyDescent="0.25">
      <c r="A113" s="147">
        <v>35612</v>
      </c>
      <c r="B113" s="136">
        <v>2.2421933333333341</v>
      </c>
      <c r="C113" s="137">
        <v>2.1466666666666669</v>
      </c>
      <c r="D113" s="56">
        <v>3.3244329166666673</v>
      </c>
      <c r="E113" s="56"/>
      <c r="F113" s="56">
        <v>6.2421875</v>
      </c>
      <c r="G113" s="56">
        <v>2.6083057500000004</v>
      </c>
      <c r="H113" s="57">
        <v>3.2421875</v>
      </c>
      <c r="I113" s="55">
        <v>4.6415070029709025</v>
      </c>
      <c r="J113" s="56">
        <v>3.4534551056337999</v>
      </c>
      <c r="K113" s="56">
        <v>4.326687255340353</v>
      </c>
      <c r="L113" s="56"/>
      <c r="M113" s="56">
        <v>2.5722815600218114</v>
      </c>
      <c r="N113" s="57"/>
    </row>
    <row r="114" spans="1:14" x14ac:dyDescent="0.25">
      <c r="A114" s="147">
        <v>35704</v>
      </c>
      <c r="B114" s="136">
        <v>2.3381950000000002</v>
      </c>
      <c r="C114" s="137">
        <v>2.4899999999999998</v>
      </c>
      <c r="D114" s="56">
        <v>3.0852917741935486</v>
      </c>
      <c r="E114" s="56"/>
      <c r="F114" s="56">
        <v>5.9062903225806451</v>
      </c>
      <c r="G114" s="56">
        <v>2.3208540725806444</v>
      </c>
      <c r="H114" s="57">
        <v>3.2562903225806452</v>
      </c>
      <c r="I114" s="55">
        <v>4.9760381369800779</v>
      </c>
      <c r="J114" s="56">
        <v>3.548828125</v>
      </c>
      <c r="K114" s="56">
        <v>3.9534615854287178</v>
      </c>
      <c r="L114" s="56"/>
      <c r="M114" s="56">
        <v>2.196078722852882</v>
      </c>
      <c r="N114" s="57"/>
    </row>
    <row r="115" spans="1:14" x14ac:dyDescent="0.25">
      <c r="A115" s="147">
        <v>35796</v>
      </c>
      <c r="B115" s="136">
        <v>2.3700972222222227</v>
      </c>
      <c r="C115" s="137">
        <v>2.7033333333333336</v>
      </c>
      <c r="D115" s="56">
        <v>2.827255692167578</v>
      </c>
      <c r="E115" s="56"/>
      <c r="F115" s="56">
        <v>5.5909836065573773</v>
      </c>
      <c r="G115" s="56">
        <v>2.0684171065573764</v>
      </c>
      <c r="H115" s="57">
        <v>2.9909836065573772</v>
      </c>
      <c r="I115" s="55">
        <v>5.1490064168314182</v>
      </c>
      <c r="J115" s="56">
        <v>3.9307017543859599</v>
      </c>
      <c r="K115" s="56">
        <v>3.8713802979873035</v>
      </c>
      <c r="L115" s="56"/>
      <c r="M115" s="56">
        <v>2.0271127190722065</v>
      </c>
      <c r="N115" s="57"/>
    </row>
    <row r="116" spans="1:14" x14ac:dyDescent="0.25">
      <c r="A116" s="147">
        <v>35886</v>
      </c>
      <c r="B116" s="136">
        <v>2.3675788888888891</v>
      </c>
      <c r="C116" s="137">
        <v>2.3766666666666665</v>
      </c>
      <c r="D116" s="56">
        <v>2.9772614285714289</v>
      </c>
      <c r="E116" s="56"/>
      <c r="F116" s="56">
        <v>5.5930158730158732</v>
      </c>
      <c r="G116" s="56">
        <v>2.1325206230158731</v>
      </c>
      <c r="H116" s="57">
        <v>3.0930158730158732</v>
      </c>
      <c r="I116" s="55">
        <v>5.2703171755158582</v>
      </c>
      <c r="J116" s="56">
        <v>3.7431306244134008</v>
      </c>
      <c r="K116" s="56">
        <v>3.690230732694125</v>
      </c>
      <c r="L116" s="56"/>
      <c r="M116" s="56">
        <v>1.8106343916954386</v>
      </c>
      <c r="N116" s="57"/>
    </row>
    <row r="117" spans="1:14" x14ac:dyDescent="0.25">
      <c r="A117" s="147">
        <v>35977</v>
      </c>
      <c r="B117" s="136">
        <v>2.2801327777777782</v>
      </c>
      <c r="C117" s="137">
        <v>2.3233333333333333</v>
      </c>
      <c r="D117" s="56">
        <v>2.5821119444444447</v>
      </c>
      <c r="E117" s="56"/>
      <c r="F117" s="56">
        <v>5.2073437499999997</v>
      </c>
      <c r="G117" s="56">
        <v>1.8067640000000003</v>
      </c>
      <c r="H117" s="57">
        <v>2.7073437499999997</v>
      </c>
      <c r="I117" s="55">
        <v>5.4861283399122689</v>
      </c>
      <c r="J117" s="56">
        <v>4.0042553191489398</v>
      </c>
      <c r="K117" s="56">
        <v>2.7690962022215677</v>
      </c>
      <c r="L117" s="56"/>
      <c r="M117" s="56">
        <v>1.2898883653889595</v>
      </c>
      <c r="N117" s="57"/>
    </row>
    <row r="118" spans="1:14" x14ac:dyDescent="0.25">
      <c r="A118" s="147">
        <v>36069</v>
      </c>
      <c r="B118" s="136">
        <v>1.7625449999999998</v>
      </c>
      <c r="C118" s="137">
        <v>1.8533333333333331</v>
      </c>
      <c r="D118" s="56">
        <v>1.8959858602150539</v>
      </c>
      <c r="E118" s="56"/>
      <c r="F118" s="56">
        <v>4.6619354838709679</v>
      </c>
      <c r="G118" s="56">
        <v>1.3250099838709692</v>
      </c>
      <c r="H118" s="57">
        <v>2.1619354838709679</v>
      </c>
      <c r="I118" s="55">
        <v>4.881756946485611</v>
      </c>
      <c r="J118" s="56">
        <v>3.8106084148044701</v>
      </c>
      <c r="K118" s="56">
        <v>2.5037365970679053</v>
      </c>
      <c r="L118" s="56"/>
      <c r="M118" s="56">
        <v>1.0425618797961853</v>
      </c>
      <c r="N118" s="57"/>
    </row>
    <row r="119" spans="1:14" x14ac:dyDescent="0.25">
      <c r="A119" s="147">
        <v>36161</v>
      </c>
      <c r="B119" s="136">
        <v>1.9634799999999992</v>
      </c>
      <c r="C119" s="137">
        <v>2.1566666666666663</v>
      </c>
      <c r="D119" s="56">
        <v>2.4587805464480872</v>
      </c>
      <c r="E119" s="56"/>
      <c r="F119" s="56">
        <v>5.0008196721311471</v>
      </c>
      <c r="G119" s="56">
        <v>1.7334089221311482</v>
      </c>
      <c r="H119" s="57">
        <v>2.7008196721311473</v>
      </c>
      <c r="I119" s="55">
        <v>3.750113781732884</v>
      </c>
      <c r="J119" s="56">
        <v>2.6558415032679745</v>
      </c>
      <c r="K119" s="56">
        <v>3.0416484264472605</v>
      </c>
      <c r="L119" s="56"/>
      <c r="M119" s="56">
        <v>1.5700215129273412</v>
      </c>
      <c r="N119" s="57"/>
    </row>
    <row r="120" spans="1:14" x14ac:dyDescent="0.25">
      <c r="A120" s="147">
        <v>36251</v>
      </c>
      <c r="B120" s="136">
        <v>2.0750316666666659</v>
      </c>
      <c r="C120" s="137">
        <v>2.253333333333333</v>
      </c>
      <c r="D120" s="56">
        <v>3.0637295833333331</v>
      </c>
      <c r="E120" s="56"/>
      <c r="F120" s="56">
        <v>5.5412499999999998</v>
      </c>
      <c r="G120" s="56">
        <v>2.3485210000000007</v>
      </c>
      <c r="H120" s="57">
        <v>3.0412499999999998</v>
      </c>
      <c r="I120" s="55">
        <v>3.3032614458081633</v>
      </c>
      <c r="J120" s="56">
        <v>2.3809902478241072</v>
      </c>
      <c r="K120" s="56">
        <v>3.8694816499046092</v>
      </c>
      <c r="L120" s="56"/>
      <c r="M120" s="56">
        <v>2.2460841532564846</v>
      </c>
      <c r="N120" s="57"/>
    </row>
    <row r="121" spans="1:14" x14ac:dyDescent="0.25">
      <c r="A121" s="147">
        <v>36342</v>
      </c>
      <c r="B121" s="136">
        <v>2.2989727777777782</v>
      </c>
      <c r="C121" s="137">
        <v>2.1500000000000004</v>
      </c>
      <c r="D121" s="56">
        <v>3.4239727777777782</v>
      </c>
      <c r="E121" s="56"/>
      <c r="F121" s="56">
        <v>5.8829687499999999</v>
      </c>
      <c r="G121" s="56">
        <v>2.7664347500000006</v>
      </c>
      <c r="H121" s="57">
        <v>3.3829687499999999</v>
      </c>
      <c r="I121" s="55">
        <v>3.2512424973603511</v>
      </c>
      <c r="J121" s="56">
        <v>2.3949300699300653</v>
      </c>
      <c r="K121" s="56">
        <v>4.1966574733997444</v>
      </c>
      <c r="L121" s="56"/>
      <c r="M121" s="56">
        <v>2.3682839213779574</v>
      </c>
      <c r="N121" s="57"/>
    </row>
    <row r="122" spans="1:14" x14ac:dyDescent="0.25">
      <c r="A122" s="147">
        <v>36434</v>
      </c>
      <c r="B122" s="136">
        <v>2.719739444444444</v>
      </c>
      <c r="C122" s="137">
        <v>2.4433333333333329</v>
      </c>
      <c r="D122" s="56">
        <v>3.7433415949820783</v>
      </c>
      <c r="E122" s="56"/>
      <c r="F122" s="56">
        <v>6.1448387096774191</v>
      </c>
      <c r="G122" s="56">
        <v>3.0872902096774202</v>
      </c>
      <c r="H122" s="57">
        <v>3.6448387096774191</v>
      </c>
      <c r="I122" s="55">
        <v>3.6738778330442754</v>
      </c>
      <c r="J122" s="56">
        <v>3.2576388888888901</v>
      </c>
      <c r="K122" s="56">
        <v>4.3558886860437092</v>
      </c>
      <c r="L122" s="56"/>
      <c r="M122" s="56">
        <v>2.5886178078278275</v>
      </c>
      <c r="N122" s="57"/>
    </row>
    <row r="123" spans="1:14" x14ac:dyDescent="0.25">
      <c r="A123" s="147">
        <v>36526</v>
      </c>
      <c r="B123" s="136">
        <v>3.222824444444444</v>
      </c>
      <c r="C123" s="137">
        <v>3.0199999999999996</v>
      </c>
      <c r="D123" s="56">
        <v>4.2859990476190477</v>
      </c>
      <c r="E123" s="56"/>
      <c r="F123" s="56">
        <v>6.4684126984126982</v>
      </c>
      <c r="G123" s="56">
        <v>3.4610516984126991</v>
      </c>
      <c r="H123" s="57">
        <v>3.9684126984126982</v>
      </c>
      <c r="I123" s="55">
        <v>4.215593292755333</v>
      </c>
      <c r="J123" s="56">
        <v>3.3151481164095813</v>
      </c>
      <c r="K123" s="56">
        <v>4.0923039520520721</v>
      </c>
      <c r="L123" s="56"/>
      <c r="M123" s="56">
        <v>2.4948471837343273</v>
      </c>
      <c r="N123" s="57"/>
    </row>
    <row r="124" spans="1:14" x14ac:dyDescent="0.25">
      <c r="A124" s="147">
        <v>36617</v>
      </c>
      <c r="B124" s="136">
        <v>3.3831683333333329</v>
      </c>
      <c r="C124" s="137">
        <v>3.0883333333333329</v>
      </c>
      <c r="D124" s="56">
        <v>4.0942794444444441</v>
      </c>
      <c r="E124" s="56"/>
      <c r="F124" s="56">
        <v>6.1849206349206352</v>
      </c>
      <c r="G124" s="56">
        <v>3.2269368849206352</v>
      </c>
      <c r="H124" s="57">
        <v>3.6849206349206352</v>
      </c>
      <c r="I124" s="55">
        <v>4.4474163142525462</v>
      </c>
      <c r="J124" s="56">
        <v>3.42018117018117</v>
      </c>
      <c r="K124" s="56">
        <v>4.0757578506481131</v>
      </c>
      <c r="L124" s="56"/>
      <c r="M124" s="56">
        <v>2.6615915797988383</v>
      </c>
      <c r="N124" s="57"/>
    </row>
    <row r="125" spans="1:14" x14ac:dyDescent="0.25">
      <c r="A125" s="147">
        <v>36708</v>
      </c>
      <c r="B125" s="136">
        <v>3.6494172222222221</v>
      </c>
      <c r="C125" s="137">
        <v>3.4166666666666665</v>
      </c>
      <c r="D125" s="56">
        <v>3.6910045238095237</v>
      </c>
      <c r="E125" s="56"/>
      <c r="F125" s="56">
        <v>5.8898412698412699</v>
      </c>
      <c r="G125" s="56">
        <v>2.9640980198412699</v>
      </c>
      <c r="H125" s="57">
        <v>3.3898412698412699</v>
      </c>
      <c r="I125" s="55">
        <v>4.4978276290504988</v>
      </c>
      <c r="J125" s="56">
        <v>3.4360406411712701</v>
      </c>
      <c r="K125" s="56">
        <v>3.8162096231862854</v>
      </c>
      <c r="L125" s="56"/>
      <c r="M125" s="56">
        <v>2.6170001801374401</v>
      </c>
      <c r="N125" s="57"/>
    </row>
    <row r="126" spans="1:14" x14ac:dyDescent="0.25">
      <c r="A126" s="147">
        <v>36800</v>
      </c>
      <c r="B126" s="136">
        <v>3.6113627777777775</v>
      </c>
      <c r="C126" s="137">
        <v>3.4166666666666665</v>
      </c>
      <c r="D126" s="56">
        <v>3.1503412724014335</v>
      </c>
      <c r="E126" s="56"/>
      <c r="F126" s="56">
        <v>5.5706451612903223</v>
      </c>
      <c r="G126" s="56">
        <v>2.6972911612903223</v>
      </c>
      <c r="H126" s="57">
        <v>3.0706451612903223</v>
      </c>
      <c r="I126" s="55">
        <v>4.5415208693096414</v>
      </c>
      <c r="J126" s="56">
        <v>3.4441628264208899</v>
      </c>
      <c r="K126" s="56">
        <v>3.5111941483465174</v>
      </c>
      <c r="L126" s="56"/>
      <c r="M126" s="56">
        <v>2.5117709462522089</v>
      </c>
      <c r="N126" s="57"/>
    </row>
    <row r="127" spans="1:14" x14ac:dyDescent="0.25">
      <c r="A127" s="147">
        <v>36892</v>
      </c>
      <c r="B127" s="136">
        <v>2.3771177777777774</v>
      </c>
      <c r="C127" s="137">
        <v>2.2666666666666666</v>
      </c>
      <c r="D127" s="56">
        <v>2.3509349820788525</v>
      </c>
      <c r="E127" s="56"/>
      <c r="F127" s="56">
        <v>5.0441935483870965</v>
      </c>
      <c r="G127" s="56">
        <v>2.2416640483870962</v>
      </c>
      <c r="H127" s="57">
        <v>2.5441935483870965</v>
      </c>
      <c r="I127" s="55">
        <v>4.458900797427475</v>
      </c>
      <c r="J127" s="56">
        <v>3.5696587985284349</v>
      </c>
      <c r="K127" s="56">
        <v>3.7223904842458428</v>
      </c>
      <c r="L127" s="56"/>
      <c r="M127" s="56">
        <v>2.9646768939191599</v>
      </c>
      <c r="N127" s="57"/>
    </row>
    <row r="128" spans="1:14" x14ac:dyDescent="0.25">
      <c r="A128" s="147">
        <v>36982</v>
      </c>
      <c r="B128" s="136">
        <v>1.1921383333333337</v>
      </c>
      <c r="C128" s="137">
        <v>1.1600000000000001</v>
      </c>
      <c r="D128" s="56">
        <v>2.3675351587301594</v>
      </c>
      <c r="E128" s="56"/>
      <c r="F128" s="56">
        <v>5.2761904761904761</v>
      </c>
      <c r="G128" s="56">
        <v>2.5198932261904758</v>
      </c>
      <c r="H128" s="57">
        <v>2.7761904761904761</v>
      </c>
      <c r="I128" s="55">
        <v>4.0121769094589297</v>
      </c>
      <c r="J128" s="56">
        <v>3.0030700146627591</v>
      </c>
      <c r="K128" s="56">
        <v>3.732081024519426</v>
      </c>
      <c r="L128" s="56"/>
      <c r="M128" s="56">
        <v>3.0856826670345923</v>
      </c>
      <c r="N128" s="57"/>
    </row>
    <row r="129" spans="1:14" x14ac:dyDescent="0.25">
      <c r="A129" s="147">
        <v>37073</v>
      </c>
      <c r="B129" s="136">
        <v>0.69694333333333347</v>
      </c>
      <c r="C129" s="137">
        <v>0.46999999999999975</v>
      </c>
      <c r="D129" s="56">
        <v>2.0377630054644813</v>
      </c>
      <c r="E129" s="56"/>
      <c r="F129" s="56">
        <v>4.9957377049180325</v>
      </c>
      <c r="G129" s="56">
        <v>2.2774829549180327</v>
      </c>
      <c r="H129" s="57">
        <v>2.4957377049180325</v>
      </c>
      <c r="I129" s="55">
        <v>3.7357288258908206</v>
      </c>
      <c r="J129" s="56">
        <v>2.5932741823409993</v>
      </c>
      <c r="K129" s="56">
        <v>3.4056168090275358</v>
      </c>
      <c r="L129" s="56"/>
      <c r="M129" s="56">
        <v>2.9105151255704254</v>
      </c>
      <c r="N129" s="57"/>
    </row>
    <row r="130" spans="1:14" x14ac:dyDescent="0.25">
      <c r="A130" s="147">
        <v>37165</v>
      </c>
      <c r="B130" s="136">
        <v>-0.55157111111111101</v>
      </c>
      <c r="C130" s="137">
        <v>-0.54333333333333345</v>
      </c>
      <c r="D130" s="56">
        <v>1.6266009318996417</v>
      </c>
      <c r="E130" s="56"/>
      <c r="F130" s="56">
        <v>4.762096774193548</v>
      </c>
      <c r="G130" s="56">
        <v>2.0731862741935476</v>
      </c>
      <c r="H130" s="57">
        <v>2.2120967741935482</v>
      </c>
      <c r="I130" s="55">
        <v>2.9473767041332737</v>
      </c>
      <c r="J130" s="56">
        <v>2.0126232784780598</v>
      </c>
      <c r="K130" s="56">
        <v>3.7234787753961331</v>
      </c>
      <c r="L130" s="56"/>
      <c r="M130" s="56">
        <v>3.1763212831341683</v>
      </c>
      <c r="N130" s="57"/>
    </row>
    <row r="131" spans="1:14" x14ac:dyDescent="0.25">
      <c r="A131" s="147">
        <v>37257</v>
      </c>
      <c r="B131" s="136">
        <v>-0.71452055555555538</v>
      </c>
      <c r="C131" s="137">
        <v>-0.67999999999999994</v>
      </c>
      <c r="D131" s="56">
        <v>2.0249794444444449</v>
      </c>
      <c r="E131" s="56"/>
      <c r="F131" s="56">
        <v>5.0791666666666666</v>
      </c>
      <c r="G131" s="56">
        <v>2.4175181666666661</v>
      </c>
      <c r="H131" s="57">
        <v>2.5791666666666666</v>
      </c>
      <c r="I131" s="55">
        <v>2.736435567077101</v>
      </c>
      <c r="J131" s="56">
        <v>1.551531457990845</v>
      </c>
      <c r="K131" s="56">
        <v>3.8964030246209465</v>
      </c>
      <c r="L131" s="56"/>
      <c r="M131" s="56">
        <v>3.3973168203447854</v>
      </c>
      <c r="N131" s="57"/>
    </row>
    <row r="132" spans="1:14" x14ac:dyDescent="0.25">
      <c r="A132" s="147">
        <v>37347</v>
      </c>
      <c r="B132" s="136">
        <v>-0.6660044444444444</v>
      </c>
      <c r="C132" s="137">
        <v>-0.78666666666666663</v>
      </c>
      <c r="D132" s="56">
        <v>2.071130972222222</v>
      </c>
      <c r="E132" s="56"/>
      <c r="F132" s="56">
        <v>5.1060937500000003</v>
      </c>
      <c r="G132" s="56">
        <v>2.4859985</v>
      </c>
      <c r="H132" s="57">
        <v>2.6060937500000003</v>
      </c>
      <c r="I132" s="55">
        <v>2.751559996051931</v>
      </c>
      <c r="J132" s="56">
        <v>1.4801203000534153</v>
      </c>
      <c r="K132" s="56">
        <v>3.3528885510446695</v>
      </c>
      <c r="L132" s="56"/>
      <c r="M132" s="56">
        <v>3.0032828668158462</v>
      </c>
      <c r="N132" s="57"/>
    </row>
    <row r="133" spans="1:14" x14ac:dyDescent="0.25">
      <c r="A133" s="147">
        <v>37438</v>
      </c>
      <c r="B133" s="136">
        <v>-0.70414444444444446</v>
      </c>
      <c r="C133" s="137">
        <v>-0.7566666666666666</v>
      </c>
      <c r="D133" s="56">
        <v>1.0118972222222222</v>
      </c>
      <c r="E133" s="56"/>
      <c r="F133" s="56">
        <v>4.2723437500000001</v>
      </c>
      <c r="G133" s="56">
        <v>1.6961545</v>
      </c>
      <c r="H133" s="57">
        <v>1.7723437500000001</v>
      </c>
      <c r="I133" s="55">
        <v>2.7662923762442722</v>
      </c>
      <c r="J133" s="56">
        <v>1.594350575771275</v>
      </c>
      <c r="K133" s="56">
        <v>3.1274304334577154</v>
      </c>
      <c r="L133" s="56"/>
      <c r="M133" s="56">
        <v>2.8966188517352185</v>
      </c>
      <c r="N133" s="57"/>
    </row>
    <row r="134" spans="1:14" x14ac:dyDescent="0.25">
      <c r="A134" s="147">
        <v>37530</v>
      </c>
      <c r="B134" s="136">
        <v>-1.0193511111111107</v>
      </c>
      <c r="C134" s="137">
        <v>-0.86666666666666692</v>
      </c>
      <c r="D134" s="56">
        <v>0.6558639426523305</v>
      </c>
      <c r="E134" s="56"/>
      <c r="F134" s="56">
        <v>4.0048387096774194</v>
      </c>
      <c r="G134" s="56">
        <v>1.4661092096774193</v>
      </c>
      <c r="H134" s="57">
        <v>1.5548387096774192</v>
      </c>
      <c r="I134" s="55">
        <v>2.7902869707783902</v>
      </c>
      <c r="J134" s="56">
        <v>1.5176675913613602</v>
      </c>
      <c r="K134" s="56">
        <v>2.7664953843780609</v>
      </c>
      <c r="L134" s="56"/>
      <c r="M134" s="56">
        <v>2.6559453534449657</v>
      </c>
      <c r="N134" s="57"/>
    </row>
    <row r="135" spans="1:14" x14ac:dyDescent="0.25">
      <c r="A135" s="147">
        <v>37622</v>
      </c>
      <c r="B135" s="136">
        <v>-1.2332505555555549</v>
      </c>
      <c r="C135" s="137">
        <v>-1.0433333333333334</v>
      </c>
      <c r="D135" s="56">
        <v>0.52188605646630304</v>
      </c>
      <c r="E135" s="56"/>
      <c r="F135" s="56">
        <v>3.92</v>
      </c>
      <c r="G135" s="56">
        <v>1.4029817499999999</v>
      </c>
      <c r="H135" s="57">
        <v>1.42</v>
      </c>
      <c r="I135" s="55">
        <v>2.6426231806911566</v>
      </c>
      <c r="J135" s="56">
        <v>1.1754144411908896</v>
      </c>
      <c r="K135" s="56">
        <v>2.6791275937261938</v>
      </c>
      <c r="L135" s="56"/>
      <c r="M135" s="56">
        <v>2.6448675636796821</v>
      </c>
      <c r="N135" s="57"/>
    </row>
    <row r="136" spans="1:14" x14ac:dyDescent="0.25">
      <c r="A136" s="147">
        <v>37712</v>
      </c>
      <c r="B136" s="136">
        <v>-1.4265961111111105</v>
      </c>
      <c r="C136" s="137">
        <v>-1.2599999999999998</v>
      </c>
      <c r="D136" s="56">
        <v>0.10340388888888929</v>
      </c>
      <c r="E136" s="56"/>
      <c r="F136" s="56">
        <v>3.6206349206349207</v>
      </c>
      <c r="G136" s="56">
        <v>1.1085334206349207</v>
      </c>
      <c r="H136" s="57">
        <v>1.1206349206349207</v>
      </c>
      <c r="I136" s="55">
        <v>2.549092524604573</v>
      </c>
      <c r="J136" s="56">
        <v>1.362603505395295</v>
      </c>
      <c r="K136" s="56">
        <v>3.0573376812540278</v>
      </c>
      <c r="L136" s="56"/>
      <c r="M136" s="56">
        <v>2.9577275289231135</v>
      </c>
      <c r="N136" s="57"/>
    </row>
    <row r="137" spans="1:14" x14ac:dyDescent="0.25">
      <c r="A137" s="147">
        <v>37803</v>
      </c>
      <c r="B137" s="136">
        <v>-1.563272222222222</v>
      </c>
      <c r="C137" s="137">
        <v>-1.1199999999999997</v>
      </c>
      <c r="D137" s="56">
        <v>0.64485277777777794</v>
      </c>
      <c r="E137" s="56"/>
      <c r="F137" s="56">
        <v>4.2276562499999999</v>
      </c>
      <c r="G137" s="56">
        <v>1.7435312500000002</v>
      </c>
      <c r="H137" s="57">
        <v>1.7276562499999999</v>
      </c>
      <c r="I137" s="55">
        <v>2.333971805185604</v>
      </c>
      <c r="J137" s="56">
        <v>1.193153006193131</v>
      </c>
      <c r="K137" s="56">
        <v>3.5867576117852882</v>
      </c>
      <c r="L137" s="56"/>
      <c r="M137" s="56">
        <v>3.3338994068209655</v>
      </c>
      <c r="N137" s="57"/>
    </row>
    <row r="138" spans="1:14" x14ac:dyDescent="0.25">
      <c r="A138" s="147">
        <v>37895</v>
      </c>
      <c r="B138" s="136">
        <v>-1.6060305555555554</v>
      </c>
      <c r="C138" s="137">
        <v>-1.2833333333333337</v>
      </c>
      <c r="D138" s="56">
        <v>0.72198019713261674</v>
      </c>
      <c r="E138" s="56"/>
      <c r="F138" s="56">
        <v>4.2851612903225806</v>
      </c>
      <c r="G138" s="56">
        <v>1.8160447903225809</v>
      </c>
      <c r="H138" s="57">
        <v>1.7851612903225806</v>
      </c>
      <c r="I138" s="55">
        <v>2.463504548889305</v>
      </c>
      <c r="J138" s="56">
        <v>0.93802308671864987</v>
      </c>
      <c r="K138" s="56">
        <v>3.4149525240561633</v>
      </c>
      <c r="L138" s="56"/>
      <c r="M138" s="56">
        <v>3.1528009768994778</v>
      </c>
      <c r="N138" s="57"/>
    </row>
    <row r="139" spans="1:14" x14ac:dyDescent="0.25">
      <c r="A139" s="147">
        <v>37987</v>
      </c>
      <c r="B139" s="136">
        <v>-1.5998888888888891</v>
      </c>
      <c r="C139" s="137">
        <v>-0.88333333333333341</v>
      </c>
      <c r="D139" s="56">
        <v>0.4644121863799282</v>
      </c>
      <c r="E139" s="56"/>
      <c r="F139" s="56">
        <v>4.01</v>
      </c>
      <c r="G139" s="56">
        <v>1.5600700000000001</v>
      </c>
      <c r="H139" s="57">
        <v>1.5099999999999998</v>
      </c>
      <c r="I139" s="55">
        <v>2.7082075867503255</v>
      </c>
      <c r="J139" s="56">
        <v>1.2831152900747389</v>
      </c>
      <c r="K139" s="56">
        <v>3.7969639072148635</v>
      </c>
      <c r="L139" s="56"/>
      <c r="M139" s="56">
        <v>3.4605352121796784</v>
      </c>
      <c r="N139" s="57"/>
    </row>
    <row r="140" spans="1:14" x14ac:dyDescent="0.25">
      <c r="A140" s="147">
        <v>38078</v>
      </c>
      <c r="B140" s="136">
        <v>-1.4105216666666669</v>
      </c>
      <c r="C140" s="137">
        <v>-1.1233333333333335</v>
      </c>
      <c r="D140" s="56">
        <v>1.2337794086021505</v>
      </c>
      <c r="E140" s="56"/>
      <c r="F140" s="56">
        <v>4.597096774193548</v>
      </c>
      <c r="G140" s="56">
        <v>2.165210774193548</v>
      </c>
      <c r="H140" s="57">
        <v>2.097096774193548</v>
      </c>
      <c r="I140" s="55">
        <v>2.9969430949147218</v>
      </c>
      <c r="J140" s="56">
        <v>1.4513934212811921</v>
      </c>
      <c r="K140" s="56">
        <v>3.7271192371574791</v>
      </c>
      <c r="L140" s="56"/>
      <c r="M140" s="56">
        <v>3.3791009289694234</v>
      </c>
      <c r="N140" s="57"/>
    </row>
    <row r="141" spans="1:14" x14ac:dyDescent="0.25">
      <c r="A141" s="147">
        <v>38169</v>
      </c>
      <c r="B141" s="136">
        <v>-1.009746666666667</v>
      </c>
      <c r="C141" s="137">
        <v>-0.81333333333333302</v>
      </c>
      <c r="D141" s="56">
        <v>1.0092116666666664</v>
      </c>
      <c r="E141" s="56"/>
      <c r="F141" s="56">
        <v>4.3014062500000003</v>
      </c>
      <c r="G141" s="56">
        <v>1.8594385</v>
      </c>
      <c r="H141" s="57">
        <v>1.8014062500000003</v>
      </c>
      <c r="I141" s="55">
        <v>3.3752888084388628</v>
      </c>
      <c r="J141" s="56">
        <v>2.0327433393398904</v>
      </c>
      <c r="K141" s="56">
        <v>3.2770092286354338</v>
      </c>
      <c r="L141" s="56"/>
      <c r="M141" s="56">
        <v>3.0534295983898305</v>
      </c>
      <c r="N141" s="57"/>
    </row>
    <row r="142" spans="1:14" x14ac:dyDescent="0.25">
      <c r="A142" s="147">
        <v>38261</v>
      </c>
      <c r="B142" s="136">
        <v>-0.45736166666666689</v>
      </c>
      <c r="C142" s="137">
        <v>-0.30133333333333301</v>
      </c>
      <c r="D142" s="56">
        <v>1.0296813440860211</v>
      </c>
      <c r="E142" s="56"/>
      <c r="F142" s="56">
        <v>4.1758064516129032</v>
      </c>
      <c r="G142" s="56">
        <v>1.7383464516129035</v>
      </c>
      <c r="H142" s="57">
        <v>1.6758064516129032</v>
      </c>
      <c r="I142" s="55">
        <v>3.3865565035918532</v>
      </c>
      <c r="J142" s="56">
        <v>2.2687885109511052</v>
      </c>
      <c r="K142" s="56">
        <v>3.2026586798445162</v>
      </c>
      <c r="L142" s="56"/>
      <c r="M142" s="56">
        <v>3.0449167052507802</v>
      </c>
      <c r="N142" s="57"/>
    </row>
    <row r="143" spans="1:14" x14ac:dyDescent="0.25">
      <c r="A143" s="147">
        <v>38353</v>
      </c>
      <c r="B143" s="136">
        <v>6.7576111111111281E-2</v>
      </c>
      <c r="C143" s="137">
        <v>0.2366666666666668</v>
      </c>
      <c r="D143" s="56">
        <v>1.4217291165755923</v>
      </c>
      <c r="E143" s="56"/>
      <c r="F143" s="56">
        <v>4.3036065573770488</v>
      </c>
      <c r="G143" s="56">
        <v>1.8466060573770489</v>
      </c>
      <c r="H143" s="57">
        <v>1.8536065573770486</v>
      </c>
      <c r="I143" s="55">
        <v>3.3233038237899093</v>
      </c>
      <c r="J143" s="56">
        <v>2.2692566858940748</v>
      </c>
      <c r="K143" s="56">
        <v>2.9143608101758174</v>
      </c>
      <c r="L143" s="56"/>
      <c r="M143" s="56">
        <v>2.8675676413895523</v>
      </c>
      <c r="N143" s="57"/>
    </row>
    <row r="144" spans="1:14" x14ac:dyDescent="0.25">
      <c r="A144" s="147">
        <v>38443</v>
      </c>
      <c r="B144" s="136">
        <v>0.41833888888888815</v>
      </c>
      <c r="C144" s="137">
        <v>0.46333333333333337</v>
      </c>
      <c r="D144" s="56">
        <v>1.4279743055555549</v>
      </c>
      <c r="E144" s="56"/>
      <c r="F144" s="56">
        <v>4.1585937499999996</v>
      </c>
      <c r="G144" s="56">
        <v>1.6967205000000001</v>
      </c>
      <c r="H144" s="57">
        <v>1.6585937499999996</v>
      </c>
      <c r="I144" s="55">
        <v>3.2760394814476044</v>
      </c>
      <c r="J144" s="56">
        <v>2.4286528628562749</v>
      </c>
      <c r="K144" s="56">
        <v>2.6995622166043338</v>
      </c>
      <c r="L144" s="56"/>
      <c r="M144" s="56">
        <v>2.7198702106033834</v>
      </c>
      <c r="N144" s="57"/>
    </row>
    <row r="145" spans="1:14" x14ac:dyDescent="0.25">
      <c r="A145" s="147">
        <v>38534</v>
      </c>
      <c r="B145" s="136">
        <v>0.94392555555555502</v>
      </c>
      <c r="C145" s="137">
        <v>0.96</v>
      </c>
      <c r="D145" s="56">
        <v>1.6233005555555549</v>
      </c>
      <c r="E145" s="56">
        <v>1.5393749999999997</v>
      </c>
      <c r="F145" s="56">
        <v>4.2151562499999997</v>
      </c>
      <c r="G145" s="56">
        <v>1.7575932500000002</v>
      </c>
      <c r="H145" s="57">
        <v>1.7151562499999997</v>
      </c>
      <c r="I145" s="55">
        <v>3.0503803213082845</v>
      </c>
      <c r="J145" s="56">
        <v>2.1858332390950257</v>
      </c>
      <c r="K145" s="56">
        <v>2.7172727318916623</v>
      </c>
      <c r="L145" s="56"/>
      <c r="M145" s="56">
        <v>2.7271382599536484</v>
      </c>
      <c r="N145" s="57"/>
    </row>
    <row r="146" spans="1:14" x14ac:dyDescent="0.25">
      <c r="A146" s="147">
        <v>38626</v>
      </c>
      <c r="B146" s="136">
        <v>1.3878150000000002</v>
      </c>
      <c r="C146" s="137">
        <v>1.4266666666666667</v>
      </c>
      <c r="D146" s="56">
        <v>1.9522958743169401</v>
      </c>
      <c r="E146" s="56">
        <v>1.6911475409836063</v>
      </c>
      <c r="F146" s="56">
        <v>4.4881967213114757</v>
      </c>
      <c r="G146" s="56">
        <v>2.0017394713114762</v>
      </c>
      <c r="H146" s="57">
        <v>1.9881967213114757</v>
      </c>
      <c r="I146" s="55">
        <v>2.9178028500381439</v>
      </c>
      <c r="J146" s="56">
        <v>2.04365911314884</v>
      </c>
      <c r="K146" s="56">
        <v>2.6309808580240706</v>
      </c>
      <c r="L146" s="56"/>
      <c r="M146" s="56">
        <v>2.599389703629059</v>
      </c>
      <c r="N146" s="57"/>
    </row>
    <row r="147" spans="1:14" x14ac:dyDescent="0.25">
      <c r="A147" s="147">
        <v>38718</v>
      </c>
      <c r="B147" s="136">
        <v>1.9350500000000004</v>
      </c>
      <c r="C147" s="137">
        <v>2.0933333333333337</v>
      </c>
      <c r="D147" s="56">
        <v>2.0941360215053768</v>
      </c>
      <c r="E147" s="56">
        <v>2.05241935483871</v>
      </c>
      <c r="F147" s="56">
        <v>4.5770967741935484</v>
      </c>
      <c r="G147" s="56">
        <v>2.064430274193549</v>
      </c>
      <c r="H147" s="57">
        <v>2.0770967741935484</v>
      </c>
      <c r="I147" s="55">
        <v>2.8615420704422023</v>
      </c>
      <c r="J147" s="56">
        <v>1.8157880166939209</v>
      </c>
      <c r="K147" s="56">
        <v>2.9926759449923539</v>
      </c>
      <c r="L147" s="56"/>
      <c r="M147" s="56">
        <v>3.0097265816846228</v>
      </c>
      <c r="N147" s="57">
        <v>0.9858820008696414</v>
      </c>
    </row>
    <row r="148" spans="1:14" x14ac:dyDescent="0.25">
      <c r="A148" s="147">
        <v>38808</v>
      </c>
      <c r="B148" s="136">
        <v>2.1887922222222223</v>
      </c>
      <c r="C148" s="137">
        <v>2.4533333333333331</v>
      </c>
      <c r="D148" s="56">
        <v>2.4786334920634925</v>
      </c>
      <c r="E148" s="56">
        <v>2.4931746031746034</v>
      </c>
      <c r="F148" s="56">
        <v>5.0726984126984123</v>
      </c>
      <c r="G148" s="56">
        <v>2.5373581626984123</v>
      </c>
      <c r="H148" s="57">
        <v>2.5726984126984123</v>
      </c>
      <c r="I148" s="55">
        <v>2.773803209649996</v>
      </c>
      <c r="J148" s="56">
        <v>1.9913976135950868</v>
      </c>
      <c r="K148" s="56">
        <v>2.978044637797586</v>
      </c>
      <c r="L148" s="56"/>
      <c r="M148" s="56">
        <v>2.9864156587754653</v>
      </c>
      <c r="N148" s="57">
        <v>1.0446215181413319</v>
      </c>
    </row>
    <row r="149" spans="1:14" x14ac:dyDescent="0.25">
      <c r="A149" s="147">
        <v>38899</v>
      </c>
      <c r="B149" s="136">
        <v>2.2782705555555554</v>
      </c>
      <c r="C149" s="137">
        <v>2.4137666666666662</v>
      </c>
      <c r="D149" s="56">
        <v>2.2138261111111115</v>
      </c>
      <c r="E149" s="56">
        <v>2.2422222222222223</v>
      </c>
      <c r="F149" s="56">
        <v>4.8934920634920633</v>
      </c>
      <c r="G149" s="56">
        <v>2.3307223134920636</v>
      </c>
      <c r="H149" s="57">
        <v>2.3934920634920633</v>
      </c>
      <c r="I149" s="55">
        <v>2.8865591290127393</v>
      </c>
      <c r="J149" s="56">
        <v>2.1033676487647286</v>
      </c>
      <c r="K149" s="56">
        <v>2.9859125041839816</v>
      </c>
      <c r="L149" s="56"/>
      <c r="M149" s="56">
        <v>2.9420986047163522</v>
      </c>
      <c r="N149" s="57">
        <v>1.0701668094002104</v>
      </c>
    </row>
    <row r="150" spans="1:14" x14ac:dyDescent="0.25">
      <c r="A150" s="147">
        <v>38991</v>
      </c>
      <c r="B150" s="136">
        <v>2.1578061111111113</v>
      </c>
      <c r="C150" s="137">
        <v>2.4066333333333332</v>
      </c>
      <c r="D150" s="56">
        <v>1.8562469713261649</v>
      </c>
      <c r="E150" s="56">
        <v>2.0017741935483868</v>
      </c>
      <c r="F150" s="56">
        <v>4.6306451612903228</v>
      </c>
      <c r="G150" s="56">
        <v>2.0568756612903227</v>
      </c>
      <c r="H150" s="57">
        <v>2.1306451612903228</v>
      </c>
      <c r="I150" s="55">
        <v>3.0745152096732253</v>
      </c>
      <c r="J150" s="56">
        <v>2.1584597410948585</v>
      </c>
      <c r="K150" s="56">
        <v>3.2310691702455925</v>
      </c>
      <c r="L150" s="56"/>
      <c r="M150" s="56">
        <v>3.188951565770525</v>
      </c>
      <c r="N150" s="57">
        <v>1.2213022578600086</v>
      </c>
    </row>
    <row r="151" spans="1:14" x14ac:dyDescent="0.25">
      <c r="A151" s="147">
        <v>39083</v>
      </c>
      <c r="B151" s="136">
        <v>2.2017994444444442</v>
      </c>
      <c r="C151" s="137">
        <v>2.6833333333333336</v>
      </c>
      <c r="D151" s="56">
        <v>1.8618532078853045</v>
      </c>
      <c r="E151" s="56">
        <v>2.2433870967741938</v>
      </c>
      <c r="F151" s="56">
        <v>4.6790322580645158</v>
      </c>
      <c r="G151" s="56">
        <v>2.1369127580645162</v>
      </c>
      <c r="H151" s="57">
        <v>2.3290322580645157</v>
      </c>
      <c r="I151" s="55">
        <v>3.3564762090374662</v>
      </c>
      <c r="J151" s="56">
        <v>2.4652419255354356</v>
      </c>
      <c r="K151" s="56">
        <v>3.4471548925666387</v>
      </c>
      <c r="L151" s="56"/>
      <c r="M151" s="56">
        <v>3.5168312181776531</v>
      </c>
      <c r="N151" s="57">
        <v>1.5634296611880893</v>
      </c>
    </row>
    <row r="152" spans="1:14" x14ac:dyDescent="0.25">
      <c r="A152" s="147">
        <v>39173</v>
      </c>
      <c r="B152" s="136">
        <v>1.9076122222222223</v>
      </c>
      <c r="C152" s="137">
        <v>2.2366666666666664</v>
      </c>
      <c r="D152" s="56">
        <v>1.9317268055555559</v>
      </c>
      <c r="E152" s="56">
        <v>2.3107812499999998</v>
      </c>
      <c r="F152" s="56">
        <v>4.8460937499999996</v>
      </c>
      <c r="G152" s="56">
        <v>2.3168072500000001</v>
      </c>
      <c r="H152" s="57">
        <v>2.4460937499999997</v>
      </c>
      <c r="I152" s="55">
        <v>3.4918648441354945</v>
      </c>
      <c r="J152" s="56">
        <v>2.6906051377749782</v>
      </c>
      <c r="K152" s="56">
        <v>3.3555178906162251</v>
      </c>
      <c r="L152" s="56"/>
      <c r="M152" s="56">
        <v>3.4651289855028606</v>
      </c>
      <c r="N152" s="57">
        <v>1.6215969546893136</v>
      </c>
    </row>
    <row r="153" spans="1:14" x14ac:dyDescent="0.25">
      <c r="A153" s="147">
        <v>39264</v>
      </c>
      <c r="B153" s="136">
        <v>1.4514027777777785</v>
      </c>
      <c r="C153" s="137">
        <v>2.0083333333333337</v>
      </c>
      <c r="D153" s="56">
        <v>1.6607678571428575</v>
      </c>
      <c r="E153" s="56">
        <v>2.0626984126984125</v>
      </c>
      <c r="F153" s="56">
        <v>4.7384126984126986</v>
      </c>
      <c r="G153" s="56">
        <v>2.2000386984126985</v>
      </c>
      <c r="H153" s="57">
        <v>2.3384126984126987</v>
      </c>
      <c r="I153" s="55">
        <v>3.7416742121329407</v>
      </c>
      <c r="J153" s="56">
        <v>3.056700375624763</v>
      </c>
      <c r="K153" s="56">
        <v>2.7159273515244569</v>
      </c>
      <c r="L153" s="56"/>
      <c r="M153" s="56">
        <v>3.047977547428812</v>
      </c>
      <c r="N153" s="57">
        <v>1.2422507991090868</v>
      </c>
    </row>
    <row r="154" spans="1:14" x14ac:dyDescent="0.25">
      <c r="A154" s="147">
        <v>39356</v>
      </c>
      <c r="B154" s="136">
        <v>0.57292722222222281</v>
      </c>
      <c r="C154" s="137">
        <v>1.1867000000000001</v>
      </c>
      <c r="D154" s="56">
        <v>0.98050786738351281</v>
      </c>
      <c r="E154" s="56">
        <v>1.2975806451612901</v>
      </c>
      <c r="F154" s="56">
        <v>4.2666129032258064</v>
      </c>
      <c r="G154" s="56">
        <v>1.7251409032258067</v>
      </c>
      <c r="H154" s="57">
        <v>1.8666129032258065</v>
      </c>
      <c r="I154" s="55">
        <v>3.5238941988977586</v>
      </c>
      <c r="J154" s="56">
        <v>2.7082034274141864</v>
      </c>
      <c r="K154" s="56">
        <v>2.0604064489077571</v>
      </c>
      <c r="L154" s="56"/>
      <c r="M154" s="56">
        <v>2.7528831348992728</v>
      </c>
      <c r="N154" s="57">
        <v>0.87478042513455145</v>
      </c>
    </row>
    <row r="155" spans="1:14" x14ac:dyDescent="0.25">
      <c r="A155" s="147">
        <v>39448</v>
      </c>
      <c r="B155" s="136">
        <v>-0.88625055555555532</v>
      </c>
      <c r="C155" s="137">
        <v>-0.35666666666666647</v>
      </c>
      <c r="D155" s="56">
        <v>-0.17810847905282312</v>
      </c>
      <c r="E155" s="56">
        <v>0.35147540983606573</v>
      </c>
      <c r="F155" s="56">
        <v>3.6652459016393442</v>
      </c>
      <c r="G155" s="56">
        <v>1.0702644016393448</v>
      </c>
      <c r="H155" s="57">
        <v>1.1652459016393442</v>
      </c>
      <c r="I155" s="55">
        <v>3.0717470308869901</v>
      </c>
      <c r="J155" s="56">
        <v>1.8968243316796749</v>
      </c>
      <c r="K155" s="56">
        <v>2.3984420454620734</v>
      </c>
      <c r="L155" s="56"/>
      <c r="M155" s="56">
        <v>3.0761589734614314</v>
      </c>
      <c r="N155" s="57">
        <v>1.1200458709864947</v>
      </c>
    </row>
    <row r="156" spans="1:14" x14ac:dyDescent="0.25">
      <c r="A156" s="147">
        <v>39539</v>
      </c>
      <c r="B156" s="136">
        <v>-1.4095922222222221</v>
      </c>
      <c r="C156" s="137">
        <v>-0.77333333333333321</v>
      </c>
      <c r="D156" s="56">
        <v>0.11874111111111096</v>
      </c>
      <c r="E156" s="56">
        <v>0.55499999999999972</v>
      </c>
      <c r="F156" s="56">
        <v>3.8815624999999998</v>
      </c>
      <c r="G156" s="56">
        <v>1.2202189999999997</v>
      </c>
      <c r="H156" s="57">
        <v>1.3815624999999998</v>
      </c>
      <c r="I156" s="55">
        <v>2.6664425192604924</v>
      </c>
      <c r="J156" s="56">
        <v>0.74762706359890529</v>
      </c>
      <c r="K156" s="56">
        <v>2.2474626086769325</v>
      </c>
      <c r="L156" s="56"/>
      <c r="M156" s="56">
        <v>2.9462478177858618</v>
      </c>
      <c r="N156" s="57">
        <v>0.93897994114189265</v>
      </c>
    </row>
    <row r="157" spans="1:14" x14ac:dyDescent="0.25">
      <c r="A157" s="147">
        <v>39630</v>
      </c>
      <c r="B157" s="136">
        <v>-1.6711799999999999</v>
      </c>
      <c r="C157" s="137">
        <v>-0.80666666666666642</v>
      </c>
      <c r="D157" s="56">
        <v>-5.1700833333333307E-2</v>
      </c>
      <c r="E157" s="56">
        <v>0.51281249999999989</v>
      </c>
      <c r="F157" s="56">
        <v>3.8621875000000001</v>
      </c>
      <c r="G157" s="56">
        <v>1.1326667500000007</v>
      </c>
      <c r="H157" s="57">
        <v>1.3621875000000001</v>
      </c>
      <c r="I157" s="55">
        <v>2.5992515574315807</v>
      </c>
      <c r="J157" s="56">
        <v>0.5223709315320102</v>
      </c>
      <c r="K157" s="56">
        <v>1.1653726645721876</v>
      </c>
      <c r="L157" s="56">
        <v>-1.2538788928593934</v>
      </c>
      <c r="M157" s="56">
        <v>2.3903054044642555</v>
      </c>
      <c r="N157" s="57">
        <v>0.68378081095066578</v>
      </c>
    </row>
    <row r="158" spans="1:14" x14ac:dyDescent="0.25">
      <c r="A158" s="147">
        <v>39722</v>
      </c>
      <c r="B158" s="136">
        <v>-3.058660555555555</v>
      </c>
      <c r="C158" s="137">
        <v>-1.9315333333333335</v>
      </c>
      <c r="D158" s="56">
        <v>-1.1825852867383508</v>
      </c>
      <c r="E158" s="56">
        <v>-0.32725806451612893</v>
      </c>
      <c r="F158" s="56">
        <v>3.2346774193548389</v>
      </c>
      <c r="G158" s="56">
        <v>0.41374891935483982</v>
      </c>
      <c r="H158" s="57">
        <v>0.73467741935483888</v>
      </c>
      <c r="I158" s="55">
        <v>0.96122021876070729</v>
      </c>
      <c r="J158" s="56">
        <v>0.84565263048919581</v>
      </c>
      <c r="K158" s="56">
        <v>0.21068762776541483</v>
      </c>
      <c r="L158" s="56">
        <v>-1.0333450909952924</v>
      </c>
      <c r="M158" s="56">
        <v>1.7863000772264344</v>
      </c>
      <c r="N158" s="57">
        <v>0.72865249309949576</v>
      </c>
    </row>
    <row r="159" spans="1:14" x14ac:dyDescent="0.25">
      <c r="A159" s="147">
        <v>39814</v>
      </c>
      <c r="B159" s="136">
        <v>-3.0758788888888882</v>
      </c>
      <c r="C159" s="137">
        <v>-1.7366666666666666</v>
      </c>
      <c r="D159" s="56">
        <v>-1.5279007468123855</v>
      </c>
      <c r="E159" s="56">
        <v>-0.40368852459016402</v>
      </c>
      <c r="F159" s="56">
        <v>2.7362295081967214</v>
      </c>
      <c r="G159" s="56">
        <v>-8.6449741803278357E-2</v>
      </c>
      <c r="H159" s="57">
        <v>0.33622950819672148</v>
      </c>
      <c r="I159" s="55">
        <v>-1.3757953760208343</v>
      </c>
      <c r="J159" s="56">
        <v>-0.89921967835323979</v>
      </c>
      <c r="K159" s="56">
        <v>0.29891432575247201</v>
      </c>
      <c r="L159" s="56">
        <v>-0.46390237720462713</v>
      </c>
      <c r="M159" s="56">
        <v>1.7963739105547427</v>
      </c>
      <c r="N159" s="57">
        <v>0.74280767580234786</v>
      </c>
    </row>
    <row r="160" spans="1:14" x14ac:dyDescent="0.25">
      <c r="A160" s="147">
        <v>39904</v>
      </c>
      <c r="B160" s="136">
        <v>-2.9570399999999997</v>
      </c>
      <c r="C160" s="137">
        <v>-1.8266666666666667</v>
      </c>
      <c r="D160" s="56">
        <v>-0.88862730158730141</v>
      </c>
      <c r="E160" s="56">
        <v>4.174603174603142E-2</v>
      </c>
      <c r="F160" s="56">
        <v>3.3207936507936506</v>
      </c>
      <c r="G160" s="56">
        <v>0.54490140079365101</v>
      </c>
      <c r="H160" s="57">
        <v>0.82079365079365063</v>
      </c>
      <c r="I160" s="55">
        <v>-2.0316767541796645</v>
      </c>
      <c r="J160" s="56">
        <v>-1.6890253857996758</v>
      </c>
      <c r="K160" s="56">
        <v>0.38236461228861751</v>
      </c>
      <c r="L160" s="56">
        <v>-0.4568764808535728</v>
      </c>
      <c r="M160" s="56">
        <v>1.8806411381493646</v>
      </c>
      <c r="N160" s="57">
        <v>0.80614046699215614</v>
      </c>
    </row>
    <row r="161" spans="1:14" x14ac:dyDescent="0.25">
      <c r="A161" s="147">
        <v>39995</v>
      </c>
      <c r="B161" s="136">
        <v>-2.733312777777777</v>
      </c>
      <c r="C161" s="137">
        <v>-1.8433333333333333</v>
      </c>
      <c r="D161" s="56">
        <v>-0.42247944444444396</v>
      </c>
      <c r="E161" s="56">
        <v>0.31749999999999989</v>
      </c>
      <c r="F161" s="56">
        <v>3.5178124999999998</v>
      </c>
      <c r="G161" s="56">
        <v>0.81828350000000016</v>
      </c>
      <c r="H161" s="57">
        <v>1.0178124999999998</v>
      </c>
      <c r="I161" s="55">
        <v>-2.1144930279617147</v>
      </c>
      <c r="J161" s="56">
        <v>-1.7288361254959033</v>
      </c>
      <c r="K161" s="56">
        <v>0.13312528657491018</v>
      </c>
      <c r="L161" s="56">
        <v>-0.49723831628775006</v>
      </c>
      <c r="M161" s="56">
        <v>1.8422340216210786</v>
      </c>
      <c r="N161" s="57">
        <v>0.83153690261460689</v>
      </c>
    </row>
    <row r="162" spans="1:14" x14ac:dyDescent="0.25">
      <c r="A162" s="147">
        <v>40087</v>
      </c>
      <c r="B162" s="136">
        <v>-2.575416666666666</v>
      </c>
      <c r="C162" s="137">
        <v>-1.7433333333333334</v>
      </c>
      <c r="D162" s="56">
        <v>-0.32788978494623588</v>
      </c>
      <c r="E162" s="56">
        <v>0.4177935483870967</v>
      </c>
      <c r="F162" s="56">
        <v>3.464032258064516</v>
      </c>
      <c r="G162" s="56">
        <v>0.86333875806451665</v>
      </c>
      <c r="H162" s="57">
        <v>1.2013322580645158</v>
      </c>
      <c r="I162" s="55">
        <v>-2.1695188973094903</v>
      </c>
      <c r="J162" s="56">
        <v>-1.7939694956954857</v>
      </c>
      <c r="K162" s="56">
        <v>0.23834557690399061</v>
      </c>
      <c r="L162" s="56">
        <v>-0.65390002902477384</v>
      </c>
      <c r="M162" s="56">
        <v>2.1364321007652562</v>
      </c>
      <c r="N162" s="57">
        <v>0.98328042606215371</v>
      </c>
    </row>
    <row r="163" spans="1:14" x14ac:dyDescent="0.25">
      <c r="A163" s="147">
        <v>40179</v>
      </c>
      <c r="B163" s="136">
        <v>-2.4456788888888887</v>
      </c>
      <c r="C163" s="137">
        <v>-1.9433333333333331</v>
      </c>
      <c r="D163" s="56">
        <v>-0.12496850637522749</v>
      </c>
      <c r="E163" s="56">
        <v>0.22737704918032753</v>
      </c>
      <c r="F163" s="56">
        <v>3.7178688524590164</v>
      </c>
      <c r="G163" s="56">
        <v>1.1454793524590161</v>
      </c>
      <c r="H163" s="57">
        <v>1.3278688524590163</v>
      </c>
      <c r="I163" s="55">
        <v>-2.2164855786459925</v>
      </c>
      <c r="J163" s="56">
        <v>-2.0334601005619843</v>
      </c>
      <c r="K163" s="56">
        <v>-0.15163909810986453</v>
      </c>
      <c r="L163" s="56">
        <v>-0.85392061102809214</v>
      </c>
      <c r="M163" s="56">
        <v>1.8022987518351856</v>
      </c>
      <c r="N163" s="57">
        <v>0.71497999698455983</v>
      </c>
    </row>
    <row r="164" spans="1:14" x14ac:dyDescent="0.25">
      <c r="A164" s="147">
        <v>40269</v>
      </c>
      <c r="B164" s="136">
        <v>-2.3241688888888885</v>
      </c>
      <c r="C164" s="137">
        <v>-1.8533333333333333</v>
      </c>
      <c r="D164" s="56">
        <v>-0.21599180555555497</v>
      </c>
      <c r="E164" s="56">
        <v>6.5543750000000234E-2</v>
      </c>
      <c r="F164" s="56">
        <v>3.4925000000000002</v>
      </c>
      <c r="G164" s="56">
        <v>0.94274099999999983</v>
      </c>
      <c r="H164" s="57">
        <v>1.0925000000000002</v>
      </c>
      <c r="I164" s="55">
        <v>-2.308796290540847</v>
      </c>
      <c r="J164" s="56">
        <v>-2.5924298149926912</v>
      </c>
      <c r="K164" s="56">
        <v>-0.75971216000434127</v>
      </c>
      <c r="L164" s="56">
        <v>-1.5449434940826743</v>
      </c>
      <c r="M164" s="56">
        <v>1.1543015513182526</v>
      </c>
      <c r="N164" s="57">
        <v>0.24332333135011774</v>
      </c>
    </row>
    <row r="165" spans="1:14" x14ac:dyDescent="0.25">
      <c r="A165" s="147">
        <v>40360</v>
      </c>
      <c r="B165" s="136">
        <v>-2.2086461111111104</v>
      </c>
      <c r="C165" s="137">
        <v>-1.7761333333333333</v>
      </c>
      <c r="D165" s="56">
        <v>-0.82031277777777722</v>
      </c>
      <c r="E165" s="56">
        <v>-0.45500000000000007</v>
      </c>
      <c r="F165" s="56">
        <v>2.7845312500000001</v>
      </c>
      <c r="G165" s="56">
        <v>0.27273625000000035</v>
      </c>
      <c r="H165" s="57">
        <v>0.4845312500000003</v>
      </c>
      <c r="I165" s="55">
        <v>-2.4255597672054248</v>
      </c>
      <c r="J165" s="56">
        <v>-2.4179917587822022</v>
      </c>
      <c r="K165" s="56">
        <v>-0.87097719608837076</v>
      </c>
      <c r="L165" s="56">
        <v>-1.1118929111889457</v>
      </c>
      <c r="M165" s="56">
        <v>1.1296507587243605</v>
      </c>
      <c r="N165" s="57">
        <v>0.16636384833604989</v>
      </c>
    </row>
    <row r="166" spans="1:14" x14ac:dyDescent="0.25">
      <c r="A166" s="147">
        <v>40452</v>
      </c>
      <c r="B166" s="136">
        <v>-2.090424444444444</v>
      </c>
      <c r="C166" s="137">
        <v>-1.6633333333333333</v>
      </c>
      <c r="D166" s="56">
        <v>-0.72370401433691711</v>
      </c>
      <c r="E166" s="56">
        <v>-0.49661290322580642</v>
      </c>
      <c r="F166" s="56">
        <v>2.8783870967741936</v>
      </c>
      <c r="G166" s="56">
        <v>0.42324259677419374</v>
      </c>
      <c r="H166" s="57">
        <v>0.6783870967741934</v>
      </c>
      <c r="I166" s="55">
        <v>-2.543738057979557</v>
      </c>
      <c r="J166" s="56">
        <v>-2.946904107901501</v>
      </c>
      <c r="K166" s="56">
        <v>-0.41488858647967497</v>
      </c>
      <c r="L166" s="56">
        <v>-1.0062831529129181</v>
      </c>
      <c r="M166" s="56">
        <v>1.5058472629438269</v>
      </c>
      <c r="N166" s="57">
        <v>0.30951127332226758</v>
      </c>
    </row>
    <row r="167" spans="1:14" x14ac:dyDescent="0.25">
      <c r="A167" s="147">
        <v>40544</v>
      </c>
      <c r="B167" s="136">
        <v>-1.9507305555555556</v>
      </c>
      <c r="C167" s="137">
        <v>-1.8733333333333333</v>
      </c>
      <c r="D167" s="56">
        <v>4.1957616487454885E-2</v>
      </c>
      <c r="E167" s="56">
        <v>1.9354838709677136E-2</v>
      </c>
      <c r="F167" s="56">
        <v>3.4574193548387098</v>
      </c>
      <c r="G167" s="56">
        <v>1.0576178548387101</v>
      </c>
      <c r="H167" s="57">
        <v>1.1574193548387099</v>
      </c>
      <c r="I167" s="55">
        <v>-2.6495642242147195</v>
      </c>
      <c r="J167" s="56">
        <v>-3.417368662915822</v>
      </c>
      <c r="K167" s="56">
        <v>-0.82188173689867616</v>
      </c>
      <c r="L167" s="56">
        <v>-1.6036472089990519</v>
      </c>
      <c r="M167" s="56">
        <v>1.2128371617675908</v>
      </c>
      <c r="N167" s="57">
        <v>9.6350756061371001E-2</v>
      </c>
    </row>
    <row r="168" spans="1:14" x14ac:dyDescent="0.25">
      <c r="A168" s="147">
        <v>40634</v>
      </c>
      <c r="B168" s="136">
        <v>-1.9645138888888891</v>
      </c>
      <c r="C168" s="137">
        <v>-2.025033333333333</v>
      </c>
      <c r="D168" s="56">
        <v>-0.15673611111111141</v>
      </c>
      <c r="E168" s="56">
        <v>-0.49065555555555562</v>
      </c>
      <c r="F168" s="56">
        <v>3.2014285714285715</v>
      </c>
      <c r="G168" s="56">
        <v>0.83316557142857173</v>
      </c>
      <c r="H168" s="57">
        <v>0.8014285714285716</v>
      </c>
      <c r="I168" s="55">
        <v>-2.6854964355992959</v>
      </c>
      <c r="J168" s="56">
        <v>-3.0386265808971977</v>
      </c>
      <c r="K168" s="56">
        <v>-1.5674756464949477</v>
      </c>
      <c r="L168" s="56">
        <v>-1.5267229205274719</v>
      </c>
      <c r="M168" s="56">
        <v>0.46822663319325963</v>
      </c>
      <c r="N168" s="57">
        <v>-0.7265403703696709</v>
      </c>
    </row>
    <row r="169" spans="1:14" x14ac:dyDescent="0.25">
      <c r="A169" s="147">
        <v>40725</v>
      </c>
      <c r="B169" s="136">
        <v>-2.0645533333333335</v>
      </c>
      <c r="C169" s="137">
        <v>-1.9766666666666666</v>
      </c>
      <c r="D169" s="56">
        <v>-0.94382416666666691</v>
      </c>
      <c r="E169" s="56">
        <v>-1.1559374999999998</v>
      </c>
      <c r="F169" s="56">
        <v>2.4142187499999999</v>
      </c>
      <c r="G169" s="56">
        <v>4.5425750000000598E-2</v>
      </c>
      <c r="H169" s="57">
        <v>1.4218749999999947E-2</v>
      </c>
      <c r="I169" s="55">
        <v>-2.6814581433255276</v>
      </c>
      <c r="J169" s="56">
        <v>-3.4477971653444981</v>
      </c>
      <c r="K169" s="56">
        <v>-1.9200157615267108</v>
      </c>
      <c r="L169" s="56">
        <v>-2.4889838047669532</v>
      </c>
      <c r="M169" s="56">
        <v>-0.10816153239344395</v>
      </c>
      <c r="N169" s="57">
        <v>-1.3596872774461235</v>
      </c>
    </row>
    <row r="170" spans="1:14" x14ac:dyDescent="0.25">
      <c r="A170" s="147">
        <v>40817</v>
      </c>
      <c r="B170" s="136">
        <v>-2.1459033333333335</v>
      </c>
      <c r="C170" s="137">
        <v>-1.9627666666666665</v>
      </c>
      <c r="D170" s="56">
        <v>-1.2066137158469945</v>
      </c>
      <c r="E170" s="56">
        <v>-1.4473770491803277</v>
      </c>
      <c r="F170" s="56">
        <v>2.0467213114754097</v>
      </c>
      <c r="G170" s="56">
        <v>-0.34801468852458983</v>
      </c>
      <c r="H170" s="57">
        <v>-0.4532786885245903</v>
      </c>
      <c r="I170" s="55">
        <v>-2.6752807661925471</v>
      </c>
      <c r="J170" s="56">
        <v>-3.342553400011401</v>
      </c>
      <c r="K170" s="56">
        <v>-2.113991678635359</v>
      </c>
      <c r="L170" s="56">
        <v>-2.6926933800338562</v>
      </c>
      <c r="M170" s="56">
        <v>-0.27952426118911333</v>
      </c>
      <c r="N170" s="57">
        <v>-1.179022488759828</v>
      </c>
    </row>
    <row r="171" spans="1:14" x14ac:dyDescent="0.25">
      <c r="A171" s="147">
        <v>40909</v>
      </c>
      <c r="B171" s="136">
        <v>-2.1303166666666669</v>
      </c>
      <c r="C171" s="137">
        <v>-2.0333333333333332</v>
      </c>
      <c r="D171" s="56">
        <v>-1.2985962365591401</v>
      </c>
      <c r="E171" s="56">
        <v>-1.4016129032258062</v>
      </c>
      <c r="F171" s="56">
        <v>2.04</v>
      </c>
      <c r="G171" s="56">
        <v>-0.3914822499999997</v>
      </c>
      <c r="H171" s="57">
        <v>-0.25999999999999979</v>
      </c>
      <c r="I171" s="55">
        <v>-2.7157147246173023</v>
      </c>
      <c r="J171" s="56">
        <v>-2.7164952143996044</v>
      </c>
      <c r="K171" s="56">
        <v>-2.2961600889546059</v>
      </c>
      <c r="L171" s="56">
        <v>-2.7532180268531334</v>
      </c>
      <c r="M171" s="56">
        <v>-0.57835871337997258</v>
      </c>
      <c r="N171" s="57">
        <v>-1.3183894176771185</v>
      </c>
    </row>
    <row r="172" spans="1:14" x14ac:dyDescent="0.25">
      <c r="A172" s="147">
        <v>41000</v>
      </c>
      <c r="B172" s="136">
        <v>-2.137002777777778</v>
      </c>
      <c r="C172" s="137">
        <v>-2.0857333333333337</v>
      </c>
      <c r="D172" s="56">
        <v>-1.4347631944444448</v>
      </c>
      <c r="E172" s="56">
        <v>-1.5610937499999999</v>
      </c>
      <c r="F172" s="56">
        <v>1.8257812499999999</v>
      </c>
      <c r="G172" s="56">
        <v>-0.64563999999999977</v>
      </c>
      <c r="H172" s="57">
        <v>-0.65421875000000007</v>
      </c>
      <c r="I172" s="55">
        <v>-2.7477775585645539</v>
      </c>
      <c r="J172" s="56">
        <v>-2.6520546942558894</v>
      </c>
      <c r="K172" s="56">
        <v>-2.5692953968192911</v>
      </c>
      <c r="L172" s="56">
        <v>-3.0661285340921771</v>
      </c>
      <c r="M172" s="56">
        <v>-0.88795345027233585</v>
      </c>
      <c r="N172" s="57">
        <v>-1.6993266258110613</v>
      </c>
    </row>
    <row r="173" spans="1:14" x14ac:dyDescent="0.25">
      <c r="A173" s="147">
        <v>41091</v>
      </c>
      <c r="B173" s="136">
        <v>-2.0012683333333334</v>
      </c>
      <c r="C173" s="137">
        <v>-2.1314666666666664</v>
      </c>
      <c r="D173" s="56">
        <v>-1.4357127777777781</v>
      </c>
      <c r="E173" s="56">
        <v>-1.5311111111111113</v>
      </c>
      <c r="F173" s="56">
        <v>1.6412698412698412</v>
      </c>
      <c r="G173" s="56">
        <v>-0.84441740873015858</v>
      </c>
      <c r="H173" s="57">
        <v>-0.70873015873015888</v>
      </c>
      <c r="I173" s="55">
        <v>-2.7642356125517189</v>
      </c>
      <c r="J173" s="56">
        <v>-2.4580107445430155</v>
      </c>
      <c r="K173" s="56">
        <v>-2.45386678706608</v>
      </c>
      <c r="L173" s="56">
        <v>-2.5849157380421208</v>
      </c>
      <c r="M173" s="56">
        <v>-0.81072951631041601</v>
      </c>
      <c r="N173" s="57">
        <v>-1.6141433126411342</v>
      </c>
    </row>
    <row r="174" spans="1:14" x14ac:dyDescent="0.25">
      <c r="A174" s="147">
        <v>41183</v>
      </c>
      <c r="B174" s="136">
        <v>-1.8817027777777777</v>
      </c>
      <c r="C174" s="137">
        <v>-2.1770333333333332</v>
      </c>
      <c r="D174" s="56">
        <v>-1.278205510018215</v>
      </c>
      <c r="E174" s="56">
        <v>-1.5848360655737705</v>
      </c>
      <c r="F174" s="56">
        <v>1.7070491803278689</v>
      </c>
      <c r="G174" s="56">
        <v>-0.78135256967213063</v>
      </c>
      <c r="H174" s="57">
        <v>-0.59295081967213092</v>
      </c>
      <c r="I174" s="55">
        <v>-2.7322473922723689</v>
      </c>
      <c r="J174" s="56">
        <v>-2.5844914266186443</v>
      </c>
      <c r="K174" s="56">
        <v>-2.252802812787837</v>
      </c>
      <c r="L174" s="56">
        <v>-2.742092637057203</v>
      </c>
      <c r="M174" s="56">
        <v>-0.52889842679940147</v>
      </c>
      <c r="N174" s="57">
        <v>-1.330056103481855</v>
      </c>
    </row>
    <row r="175" spans="1:14" x14ac:dyDescent="0.25">
      <c r="A175" s="147">
        <v>41275</v>
      </c>
      <c r="B175" s="136">
        <v>-1.747988888888889</v>
      </c>
      <c r="C175" s="137">
        <v>-2.0133333333333336</v>
      </c>
      <c r="D175" s="56">
        <v>-1.011988888888889</v>
      </c>
      <c r="E175" s="56">
        <v>-1.4773333333333332</v>
      </c>
      <c r="F175" s="56">
        <v>1.9510000000000001</v>
      </c>
      <c r="G175" s="56">
        <v>-0.52865299999999982</v>
      </c>
      <c r="H175" s="57">
        <v>-0.34899999999999975</v>
      </c>
      <c r="I175" s="55">
        <v>-2.6021233743328005</v>
      </c>
      <c r="J175" s="56">
        <v>-2.6767475446536024</v>
      </c>
      <c r="K175" s="56">
        <v>-2.146490159172763</v>
      </c>
      <c r="L175" s="56">
        <v>-2.6375640175614472</v>
      </c>
      <c r="M175" s="56">
        <v>-0.60869204034452506</v>
      </c>
      <c r="N175" s="57">
        <v>-1.4354190232630848</v>
      </c>
    </row>
    <row r="176" spans="1:14" x14ac:dyDescent="0.25">
      <c r="A176" s="147">
        <v>41365</v>
      </c>
      <c r="B176" s="136">
        <v>-1.5895277777777777</v>
      </c>
      <c r="C176" s="137">
        <v>-2.1157000000000004</v>
      </c>
      <c r="D176" s="56">
        <v>-0.73015277777777765</v>
      </c>
      <c r="E176" s="56">
        <v>-1.2906250000000001</v>
      </c>
      <c r="F176" s="56">
        <v>1.9862500000000001</v>
      </c>
      <c r="G176" s="56">
        <v>-0.46249774999999982</v>
      </c>
      <c r="H176" s="57">
        <v>-0.31374999999999975</v>
      </c>
      <c r="I176" s="55">
        <v>-2.5017177071779089</v>
      </c>
      <c r="J176" s="56">
        <v>-2.4219053516629958</v>
      </c>
      <c r="K176" s="56">
        <v>-1.5089569104770264</v>
      </c>
      <c r="L176" s="56">
        <v>-2.0782139185240274</v>
      </c>
      <c r="M176" s="56">
        <v>7.168038953505862E-2</v>
      </c>
      <c r="N176" s="57">
        <v>-0.5440876056078805</v>
      </c>
    </row>
    <row r="177" spans="1:14" x14ac:dyDescent="0.25">
      <c r="A177" s="147">
        <v>41456</v>
      </c>
      <c r="B177" s="136">
        <v>-1.5961344444444443</v>
      </c>
      <c r="C177" s="137">
        <v>-2.0666666666666669</v>
      </c>
      <c r="D177" s="56">
        <v>-0.12571777777777782</v>
      </c>
      <c r="E177" s="56">
        <v>-0.59125000000000028</v>
      </c>
      <c r="F177" s="56">
        <v>2.7065625</v>
      </c>
      <c r="G177" s="56">
        <v>0.27259525000000018</v>
      </c>
      <c r="H177" s="57">
        <v>0.50156249999999991</v>
      </c>
      <c r="I177" s="55">
        <v>-2.4437620647330598</v>
      </c>
      <c r="J177" s="56">
        <v>-2.3623719288921365</v>
      </c>
      <c r="K177" s="56">
        <v>-1.2824447732207886</v>
      </c>
      <c r="L177" s="56">
        <v>-2.0938210268845441</v>
      </c>
      <c r="M177" s="56">
        <v>0.191422622925431</v>
      </c>
      <c r="N177" s="57">
        <v>-0.45859249155031945</v>
      </c>
    </row>
    <row r="178" spans="1:14" x14ac:dyDescent="0.25">
      <c r="A178" s="147">
        <v>41548</v>
      </c>
      <c r="B178" s="136">
        <v>-1.6599783333333333</v>
      </c>
      <c r="C178" s="137">
        <v>-2.0766666666666667</v>
      </c>
      <c r="D178" s="56">
        <v>-0.28427940860215051</v>
      </c>
      <c r="E178" s="56">
        <v>-0.66096774193548402</v>
      </c>
      <c r="F178" s="56">
        <v>2.7441935483870967</v>
      </c>
      <c r="G178" s="56">
        <v>0.32802479838709697</v>
      </c>
      <c r="H178" s="57">
        <v>0.4441935483870969</v>
      </c>
      <c r="I178" s="55">
        <v>-2.4121809128205718</v>
      </c>
      <c r="J178" s="56">
        <v>-2.5868158068825284</v>
      </c>
      <c r="K178" s="56">
        <v>-1.0784336455795374</v>
      </c>
      <c r="L178" s="56">
        <v>-1.9538453744937105</v>
      </c>
      <c r="M178" s="56">
        <v>0.22901200305519387</v>
      </c>
      <c r="N178" s="57">
        <v>-0.770823450392911</v>
      </c>
    </row>
    <row r="179" spans="1:14" x14ac:dyDescent="0.25">
      <c r="A179" s="147">
        <v>41640</v>
      </c>
      <c r="B179" s="136">
        <v>-1.7960583333333333</v>
      </c>
      <c r="C179" s="137">
        <v>-1.9533333333333334</v>
      </c>
      <c r="D179" s="56">
        <v>-0.23928237704918032</v>
      </c>
      <c r="E179" s="56">
        <v>-0.49655737704918046</v>
      </c>
      <c r="F179" s="56">
        <v>2.7654098360655737</v>
      </c>
      <c r="G179" s="56">
        <v>0.36910458606557395</v>
      </c>
      <c r="H179" s="57">
        <v>0.46540983606557385</v>
      </c>
      <c r="I179" s="55">
        <v>-2.3832657953334708</v>
      </c>
      <c r="J179" s="56">
        <v>-1.9535284856190578</v>
      </c>
      <c r="K179" s="56">
        <v>-0.9992438155638772</v>
      </c>
      <c r="L179" s="56">
        <v>-1.5380124936125563</v>
      </c>
      <c r="M179" s="56">
        <v>0.15865702457531849</v>
      </c>
      <c r="N179" s="57">
        <v>-0.16373933072821201</v>
      </c>
    </row>
    <row r="180" spans="1:14" x14ac:dyDescent="0.25">
      <c r="A180" s="147">
        <v>41730</v>
      </c>
      <c r="B180" s="136">
        <v>-1.9781066666666665</v>
      </c>
      <c r="C180" s="137">
        <v>-1.9666666666666666</v>
      </c>
      <c r="D180" s="56">
        <v>-0.35382095238095235</v>
      </c>
      <c r="E180" s="56">
        <v>-0.45108095238095225</v>
      </c>
      <c r="F180" s="56">
        <v>2.6209523809523811</v>
      </c>
      <c r="G180" s="56">
        <v>0.2343456309523817</v>
      </c>
      <c r="H180" s="57">
        <v>0.37095238095238114</v>
      </c>
      <c r="I180" s="55">
        <v>-2.2889055425875093</v>
      </c>
      <c r="J180" s="56">
        <v>-1.8421245282157988</v>
      </c>
      <c r="K180" s="56">
        <v>-0.9136495325109959</v>
      </c>
      <c r="L180" s="56">
        <v>-1.4565209519236866</v>
      </c>
      <c r="M180" s="56">
        <v>2.0135587959994705E-2</v>
      </c>
      <c r="N180" s="57">
        <v>-0.36226307914487998</v>
      </c>
    </row>
    <row r="181" spans="1:14" x14ac:dyDescent="0.25">
      <c r="A181" s="147">
        <v>41821</v>
      </c>
      <c r="B181" s="136">
        <v>-2.0176999999999996</v>
      </c>
      <c r="C181" s="137">
        <v>-2.0733333333333333</v>
      </c>
      <c r="D181" s="56">
        <v>-0.34280416666666635</v>
      </c>
      <c r="E181" s="56">
        <v>-0.49843750000000009</v>
      </c>
      <c r="F181" s="56">
        <v>2.49953125</v>
      </c>
      <c r="G181" s="56">
        <v>0.13056275000000017</v>
      </c>
      <c r="H181" s="57">
        <v>0.2995312499999998</v>
      </c>
      <c r="I181" s="55">
        <v>-2.1357021191811429</v>
      </c>
      <c r="J181" s="56">
        <v>-1.9328030500835869</v>
      </c>
      <c r="K181" s="56">
        <v>-1.1958298892456876</v>
      </c>
      <c r="L181" s="56">
        <v>-2.1468959437513244</v>
      </c>
      <c r="M181" s="56">
        <v>-0.42145446562568312</v>
      </c>
      <c r="N181" s="57">
        <v>-0.90209299778556096</v>
      </c>
    </row>
    <row r="182" spans="1:14" x14ac:dyDescent="0.25">
      <c r="A182" s="147">
        <v>41913</v>
      </c>
      <c r="B182" s="136">
        <v>-1.9898333333333333</v>
      </c>
      <c r="C182" s="137">
        <v>-1.9766666666666666</v>
      </c>
      <c r="D182" s="56">
        <v>-0.4121989247311828</v>
      </c>
      <c r="E182" s="56">
        <v>-0.48903225806451589</v>
      </c>
      <c r="F182" s="56">
        <v>2.2759677419354838</v>
      </c>
      <c r="G182" s="56">
        <v>-7.0903508064516174E-2</v>
      </c>
      <c r="H182" s="57">
        <v>7.5967741935483613E-2</v>
      </c>
      <c r="I182" s="55">
        <v>-1.9692020863269164</v>
      </c>
      <c r="J182" s="56">
        <v>-1.5488699693007013</v>
      </c>
      <c r="K182" s="56">
        <v>-1.3366454316825049</v>
      </c>
      <c r="L182" s="56">
        <v>-1.9097056148735831</v>
      </c>
      <c r="M182" s="56">
        <v>-0.7967082298788033</v>
      </c>
      <c r="N182" s="57">
        <v>-1.0912225891177796</v>
      </c>
    </row>
    <row r="183" spans="1:14" x14ac:dyDescent="0.25">
      <c r="A183" s="147">
        <v>42005</v>
      </c>
      <c r="B183" s="136">
        <v>-1.9525411111111113</v>
      </c>
      <c r="C183" s="137">
        <v>-2.0733333333333333</v>
      </c>
      <c r="D183" s="56">
        <v>-0.52199466302367958</v>
      </c>
      <c r="E183" s="56">
        <v>-0.54278688524590168</v>
      </c>
      <c r="F183" s="56">
        <v>1.9688524590163934</v>
      </c>
      <c r="G183" s="56">
        <v>-0.32249529098360652</v>
      </c>
      <c r="H183" s="57">
        <v>-0.1311475409836067</v>
      </c>
      <c r="I183" s="55">
        <v>-1.8233626600612345</v>
      </c>
      <c r="J183" s="56">
        <v>-1.108559470518766</v>
      </c>
      <c r="K183" s="56">
        <v>-1.0023652361735824</v>
      </c>
      <c r="L183" s="56">
        <v>-1.7708700575836132</v>
      </c>
      <c r="M183" s="56">
        <v>-0.47009991480843905</v>
      </c>
      <c r="N183" s="57">
        <v>-0.68073823859548144</v>
      </c>
    </row>
    <row r="184" spans="1:14" x14ac:dyDescent="0.25">
      <c r="A184" s="147">
        <v>42095</v>
      </c>
      <c r="B184" s="136">
        <v>-1.8861094444444444</v>
      </c>
      <c r="C184" s="137">
        <v>-2.08</v>
      </c>
      <c r="D184" s="56">
        <v>-0.38095319444444442</v>
      </c>
      <c r="E184" s="56">
        <v>-0.47484375000000001</v>
      </c>
      <c r="F184" s="56">
        <v>2.1643750000000002</v>
      </c>
      <c r="G184" s="56">
        <v>-4.8271249999999988E-2</v>
      </c>
      <c r="H184" s="57">
        <v>2.9375000000000373E-2</v>
      </c>
      <c r="I184" s="55">
        <v>-1.6805507351336098</v>
      </c>
      <c r="J184" s="56">
        <v>-1.0494721596425824</v>
      </c>
      <c r="K184" s="56">
        <v>-0.81752002468277274</v>
      </c>
      <c r="L184" s="56">
        <v>-1.4524644122307628</v>
      </c>
      <c r="M184" s="56">
        <v>-0.42419353692886475</v>
      </c>
      <c r="N184" s="57">
        <v>-0.63865483113958632</v>
      </c>
    </row>
    <row r="185" spans="1:14" x14ac:dyDescent="0.25">
      <c r="A185" s="147">
        <v>42186</v>
      </c>
      <c r="B185" s="136">
        <v>-1.7998444444444441</v>
      </c>
      <c r="C185" s="137">
        <v>-2.173</v>
      </c>
      <c r="D185" s="56">
        <v>-0.28406319444444428</v>
      </c>
      <c r="E185" s="56">
        <v>-0.44421875000000011</v>
      </c>
      <c r="F185" s="56">
        <v>2.223125</v>
      </c>
      <c r="G185" s="56">
        <v>8.2627000000000006E-2</v>
      </c>
      <c r="H185" s="57">
        <v>7.3125000000000107E-2</v>
      </c>
      <c r="I185" s="55">
        <v>-1.503907974057956</v>
      </c>
      <c r="J185" s="56">
        <v>-1.2014177690582599</v>
      </c>
      <c r="K185" s="56">
        <v>-0.74408805865485927</v>
      </c>
      <c r="L185" s="56">
        <v>-1.6615821781540534</v>
      </c>
      <c r="M185" s="56">
        <v>-0.46742601550486818</v>
      </c>
      <c r="N185" s="57">
        <v>-0.83006633024593324</v>
      </c>
    </row>
    <row r="186" spans="1:14" x14ac:dyDescent="0.25">
      <c r="A186" s="147">
        <v>42278</v>
      </c>
      <c r="B186" s="136">
        <v>-1.6059772222222222</v>
      </c>
      <c r="C186" s="137">
        <v>-2.0472666666666663</v>
      </c>
      <c r="D186" s="56">
        <v>-0.14511700716845866</v>
      </c>
      <c r="E186" s="56">
        <v>-0.31610645161290329</v>
      </c>
      <c r="F186" s="56">
        <v>2.1904838709677419</v>
      </c>
      <c r="G186" s="56">
        <v>0.14151437096774178</v>
      </c>
      <c r="H186" s="57">
        <v>4.0483870967741975E-2</v>
      </c>
      <c r="I186" s="55">
        <v>-1.3275202041857876</v>
      </c>
      <c r="J186" s="56">
        <v>-1.0382762697608177</v>
      </c>
      <c r="K186" s="56">
        <v>-0.89826191725719251</v>
      </c>
      <c r="L186" s="56">
        <v>-2.0181192147967351</v>
      </c>
      <c r="M186" s="56">
        <v>-0.73789636684995807</v>
      </c>
      <c r="N186" s="57">
        <v>-1.0609070431552325</v>
      </c>
    </row>
    <row r="187" spans="1:14" x14ac:dyDescent="0.25">
      <c r="A187" s="147">
        <v>42370</v>
      </c>
      <c r="B187" s="136">
        <v>-1.2789972222222223</v>
      </c>
      <c r="C187" s="137">
        <v>-1.8387333333333333</v>
      </c>
      <c r="D187" s="56">
        <v>-0.1958278233151185</v>
      </c>
      <c r="E187" s="56">
        <v>-0.71146393442622968</v>
      </c>
      <c r="F187" s="56">
        <v>1.9142622950819672</v>
      </c>
      <c r="G187" s="56">
        <v>-5.2851954918033073E-2</v>
      </c>
      <c r="H187" s="57">
        <v>-0.20573770491803289</v>
      </c>
      <c r="I187" s="55">
        <v>-1.1599484111503859</v>
      </c>
      <c r="J187" s="56">
        <v>-1.0774217908557555</v>
      </c>
      <c r="K187" s="56">
        <v>-0.86808278875363443</v>
      </c>
      <c r="L187" s="56">
        <v>-2.3150079333968687</v>
      </c>
      <c r="M187" s="56">
        <v>-0.8673039022201896</v>
      </c>
      <c r="N187" s="57">
        <v>-1.3158979383161979</v>
      </c>
    </row>
    <row r="188" spans="1:14" x14ac:dyDescent="0.25">
      <c r="A188" s="147">
        <v>42461</v>
      </c>
      <c r="B188" s="136">
        <v>-1.1576577777777779</v>
      </c>
      <c r="C188" s="137">
        <v>-1.8599333333333334</v>
      </c>
      <c r="D188" s="56">
        <v>-0.17385569444444449</v>
      </c>
      <c r="E188" s="56">
        <v>-0.85953125000000008</v>
      </c>
      <c r="F188" s="56">
        <v>1.7501562500000001</v>
      </c>
      <c r="G188" s="56">
        <v>-0.14948225000000037</v>
      </c>
      <c r="H188" s="57">
        <v>-0.4498437500000001</v>
      </c>
      <c r="I188" s="55">
        <v>-1.0422190286209403</v>
      </c>
      <c r="J188" s="56">
        <v>-1.2562399041014201</v>
      </c>
      <c r="K188" s="56">
        <v>-1.2621054751479615</v>
      </c>
      <c r="L188" s="56">
        <v>-3.1825722413804911</v>
      </c>
      <c r="M188" s="56">
        <v>-1.5273231419405158</v>
      </c>
      <c r="N188" s="57">
        <v>-1.8954612671811102</v>
      </c>
    </row>
    <row r="189" spans="1:14" x14ac:dyDescent="0.25">
      <c r="A189" s="147">
        <v>42552</v>
      </c>
      <c r="B189" s="136">
        <v>-0.99350777777777788</v>
      </c>
      <c r="C189" s="137">
        <v>-2.003333333333333</v>
      </c>
      <c r="D189" s="56">
        <v>-0.16158069444444445</v>
      </c>
      <c r="E189" s="56">
        <v>-0.97140625000000003</v>
      </c>
      <c r="F189" s="56">
        <v>1.5643750000000001</v>
      </c>
      <c r="G189" s="56">
        <v>-0.2649075000000003</v>
      </c>
      <c r="H189" s="57">
        <v>-0.58562499999999984</v>
      </c>
      <c r="I189" s="55">
        <v>-1.1672552483098066</v>
      </c>
      <c r="J189" s="56">
        <v>-1.5545627383828424</v>
      </c>
      <c r="K189" s="56">
        <v>-0.90542734123143653</v>
      </c>
      <c r="L189" s="56">
        <v>-2.3843801449194992</v>
      </c>
      <c r="M189" s="56">
        <v>-1.0259476979838225</v>
      </c>
      <c r="N189" s="57">
        <v>-1.2320882329683431</v>
      </c>
    </row>
    <row r="190" spans="1:14" x14ac:dyDescent="0.25">
      <c r="A190" s="147">
        <v>42644</v>
      </c>
      <c r="B190" s="136">
        <v>-0.76727611111111105</v>
      </c>
      <c r="C190" s="137">
        <v>-1.7849000000000002</v>
      </c>
      <c r="D190" s="56">
        <v>0.41747798724954466</v>
      </c>
      <c r="E190" s="56">
        <v>-0.51024590163934436</v>
      </c>
      <c r="F190" s="56">
        <v>2.1386885245901639</v>
      </c>
      <c r="G190" s="56">
        <v>0.36398027459016369</v>
      </c>
      <c r="H190" s="57">
        <v>-7.7411475409836061E-2</v>
      </c>
      <c r="I190" s="55">
        <v>-1.2588231224623823</v>
      </c>
      <c r="J190" s="56">
        <v>-2.2208600199901096</v>
      </c>
      <c r="K190" s="56">
        <v>-0.93923858303718499</v>
      </c>
      <c r="L190" s="56">
        <v>-2.8329105327718778</v>
      </c>
      <c r="M190" s="56">
        <v>-1.0505480902607511</v>
      </c>
      <c r="N190" s="57">
        <v>-1.5269060049763585</v>
      </c>
    </row>
    <row r="191" spans="1:14" x14ac:dyDescent="0.25">
      <c r="A191" s="147">
        <v>42736</v>
      </c>
      <c r="B191" s="136">
        <v>-0.60277944444444442</v>
      </c>
      <c r="C191" s="137">
        <v>-1.81</v>
      </c>
      <c r="D191" s="56">
        <v>0.75512378136200731</v>
      </c>
      <c r="E191" s="56">
        <v>-0.35209677419354812</v>
      </c>
      <c r="F191" s="56">
        <v>2.4466129032258066</v>
      </c>
      <c r="G191" s="56">
        <v>0.67586515322580665</v>
      </c>
      <c r="H191" s="57">
        <v>0.14661290322580678</v>
      </c>
      <c r="I191" s="55">
        <v>-1.2877539687905255</v>
      </c>
      <c r="J191" s="56">
        <v>-2.2956899616663957</v>
      </c>
      <c r="K191" s="56">
        <v>-1.1159048839476182</v>
      </c>
      <c r="L191" s="56">
        <v>-3.124755740945433</v>
      </c>
      <c r="M191" s="56">
        <v>-1.2849409976503718</v>
      </c>
      <c r="N191" s="57">
        <v>-1.9544147002390471</v>
      </c>
    </row>
    <row r="192" spans="1:14" x14ac:dyDescent="0.25">
      <c r="A192" s="147">
        <v>42826</v>
      </c>
      <c r="B192" s="136">
        <v>-0.35089555555555541</v>
      </c>
      <c r="C192" s="137">
        <v>-1.31</v>
      </c>
      <c r="D192" s="56">
        <v>0.5702155555555557</v>
      </c>
      <c r="E192" s="56">
        <v>-0.53988888888888886</v>
      </c>
      <c r="F192" s="56">
        <v>2.2609523809523808</v>
      </c>
      <c r="G192" s="56">
        <v>0.48722213095238054</v>
      </c>
      <c r="H192" s="57">
        <v>-3.9047619047618998E-2</v>
      </c>
      <c r="I192" s="55">
        <v>-1.2917117401614862</v>
      </c>
      <c r="J192" s="56">
        <v>-2.350068056834878</v>
      </c>
      <c r="K192" s="56">
        <v>-0.98154763529905587</v>
      </c>
      <c r="L192" s="56">
        <v>-3.05392393474171</v>
      </c>
      <c r="M192" s="56">
        <v>-1.162717749447058</v>
      </c>
      <c r="N192" s="57">
        <v>-1.779754513977585</v>
      </c>
    </row>
    <row r="193" spans="1:14" x14ac:dyDescent="0.25">
      <c r="A193" s="147">
        <v>42917</v>
      </c>
      <c r="B193" s="136">
        <v>-0.20506111111111114</v>
      </c>
      <c r="C193" s="137">
        <v>-1.1428333333333334</v>
      </c>
      <c r="D193" s="56">
        <v>0.57176428571428572</v>
      </c>
      <c r="E193" s="56">
        <v>-0.38650793650793669</v>
      </c>
      <c r="F193" s="56">
        <v>2.2414285714285715</v>
      </c>
      <c r="G193" s="56">
        <v>0.48636682142857102</v>
      </c>
      <c r="H193" s="57">
        <v>-8.5714285714284522E-3</v>
      </c>
      <c r="I193" s="55">
        <v>-1.2743900983327126</v>
      </c>
      <c r="J193" s="56">
        <v>-2.317455349184661</v>
      </c>
      <c r="K193" s="56">
        <v>-0.75283195277065984</v>
      </c>
      <c r="L193" s="56">
        <v>-2.8554049798179673</v>
      </c>
      <c r="M193" s="56">
        <v>-1.0221470101415215</v>
      </c>
      <c r="N193" s="57">
        <v>-1.7904326867987808</v>
      </c>
    </row>
    <row r="194" spans="1:14" x14ac:dyDescent="0.25">
      <c r="A194" s="147">
        <v>43009</v>
      </c>
      <c r="B194" s="136">
        <v>-4.7782222222221948E-2</v>
      </c>
      <c r="C194" s="137">
        <v>-0.89313333333333333</v>
      </c>
      <c r="D194" s="56">
        <v>0.81474465949820818</v>
      </c>
      <c r="E194" s="56">
        <v>-0.13080645161290327</v>
      </c>
      <c r="F194" s="56">
        <v>2.3714516129032259</v>
      </c>
      <c r="G194" s="56">
        <v>0.62588461290322583</v>
      </c>
      <c r="H194" s="57">
        <v>0.17145161290322575</v>
      </c>
      <c r="I194" s="55">
        <v>-1.1031534296898022</v>
      </c>
      <c r="J194" s="56">
        <v>-2.3163508997748741</v>
      </c>
      <c r="K194" s="56">
        <v>-0.48924769933010626</v>
      </c>
      <c r="L194" s="56">
        <v>-2.8233563590514925</v>
      </c>
      <c r="M194" s="56">
        <v>-0.78826756656890296</v>
      </c>
      <c r="N194" s="57">
        <v>-1.7288539701142078</v>
      </c>
    </row>
    <row r="195" spans="1:14" x14ac:dyDescent="0.25">
      <c r="A195" s="147">
        <v>43101</v>
      </c>
      <c r="B195" s="136">
        <v>0.26661944444444452</v>
      </c>
      <c r="C195" s="137">
        <v>-0.73999999999999977</v>
      </c>
      <c r="D195" s="56">
        <v>1.2415374772313295</v>
      </c>
      <c r="E195" s="56">
        <v>0.33491803278688481</v>
      </c>
      <c r="F195" s="56">
        <v>2.7585245901639346</v>
      </c>
      <c r="G195" s="56">
        <v>1.060848840163934</v>
      </c>
      <c r="H195" s="57">
        <v>0.50852459016393459</v>
      </c>
      <c r="I195" s="55">
        <v>-0.99478892497814675</v>
      </c>
      <c r="J195" s="56">
        <v>-2.1169891310614535</v>
      </c>
      <c r="K195" s="56">
        <v>-0.44517956500855482</v>
      </c>
      <c r="L195" s="56">
        <v>-2.7128940975864477</v>
      </c>
      <c r="M195" s="56">
        <v>-0.76340195209743467</v>
      </c>
      <c r="N195" s="57">
        <v>-1.5896687033892793</v>
      </c>
    </row>
    <row r="196" spans="1:14" x14ac:dyDescent="0.25">
      <c r="A196" s="147">
        <v>43191</v>
      </c>
      <c r="B196" s="136">
        <v>0.50654444444444446</v>
      </c>
      <c r="C196" s="137">
        <v>-0.40769999999999995</v>
      </c>
      <c r="D196" s="56">
        <v>1.4321694444444444</v>
      </c>
      <c r="E196" s="56">
        <v>0.56562499999999982</v>
      </c>
      <c r="F196" s="56">
        <v>2.9206249999999998</v>
      </c>
      <c r="G196" s="56">
        <v>1.2707177499999993</v>
      </c>
      <c r="H196" s="57">
        <v>0.62062499999999998</v>
      </c>
      <c r="I196" s="55">
        <v>-0.98528062903868441</v>
      </c>
      <c r="J196" s="56">
        <v>-2.1024289568911225</v>
      </c>
      <c r="K196" s="56">
        <v>-0.46377767713053908</v>
      </c>
      <c r="L196" s="56">
        <v>-2.7682078192248794</v>
      </c>
      <c r="M196" s="56">
        <v>-0.80158839969413442</v>
      </c>
      <c r="N196" s="57">
        <v>-1.7798029927901124</v>
      </c>
    </row>
    <row r="197" spans="1:14" x14ac:dyDescent="0.25">
      <c r="A197" s="147">
        <v>43282</v>
      </c>
      <c r="B197" s="136">
        <v>0.62458111111111081</v>
      </c>
      <c r="C197" s="137">
        <v>-0.25999999999999979</v>
      </c>
      <c r="D197" s="56">
        <v>1.3936287301587298</v>
      </c>
      <c r="E197" s="56">
        <v>0.58904761904761882</v>
      </c>
      <c r="F197" s="56">
        <v>2.9238095238095236</v>
      </c>
      <c r="G197" s="56">
        <v>1.314596773809523</v>
      </c>
      <c r="H197" s="57">
        <v>0.72380952380952346</v>
      </c>
      <c r="I197" s="55">
        <v>-0.8372510554890501</v>
      </c>
      <c r="J197" s="56">
        <v>-2.0495369920598376</v>
      </c>
      <c r="K197" s="56">
        <v>-0.48821061356603934</v>
      </c>
      <c r="L197" s="56">
        <v>-2.7514022696257374</v>
      </c>
      <c r="M197" s="56">
        <v>-0.79263956861576346</v>
      </c>
      <c r="N197" s="57">
        <v>-1.9024562638806353</v>
      </c>
    </row>
    <row r="198" spans="1:14" x14ac:dyDescent="0.25">
      <c r="A198" s="147">
        <v>43374</v>
      </c>
      <c r="B198" s="136">
        <v>0.83556277777777765</v>
      </c>
      <c r="C198" s="137">
        <v>-8.3333333333333037E-2</v>
      </c>
      <c r="D198" s="56">
        <v>1.4025026684881601</v>
      </c>
      <c r="E198" s="56">
        <v>0.6336065573770493</v>
      </c>
      <c r="F198" s="56">
        <v>3.0411475409836064</v>
      </c>
      <c r="G198" s="56">
        <v>1.4979412909836061</v>
      </c>
      <c r="H198" s="57">
        <v>0.83114754098360644</v>
      </c>
      <c r="I198" s="55">
        <v>-0.75269443056541574</v>
      </c>
      <c r="J198" s="56">
        <v>-2.0829057038784353</v>
      </c>
      <c r="K198" s="56">
        <v>-0.62586548518531315</v>
      </c>
      <c r="L198" s="56">
        <v>-2.913648439723592</v>
      </c>
      <c r="M198" s="56">
        <v>-0.9875156646444585</v>
      </c>
      <c r="N198" s="57">
        <v>-1.9876918492481221</v>
      </c>
    </row>
    <row r="199" spans="1:14" x14ac:dyDescent="0.25">
      <c r="A199" s="147">
        <v>43466</v>
      </c>
      <c r="B199" s="136">
        <v>0.89798611111111137</v>
      </c>
      <c r="C199" s="137">
        <v>0.13346666666666662</v>
      </c>
      <c r="D199" s="56">
        <v>0.97623747723132981</v>
      </c>
      <c r="E199" s="56">
        <v>0.33971803278688517</v>
      </c>
      <c r="F199" s="56">
        <v>2.6529508196721312</v>
      </c>
      <c r="G199" s="56">
        <v>1.0942215696721307</v>
      </c>
      <c r="H199" s="57">
        <v>0.45295081967213102</v>
      </c>
      <c r="I199" s="55">
        <v>-0.75248029867007871</v>
      </c>
      <c r="J199" s="56">
        <v>-2.1002386562445299</v>
      </c>
      <c r="K199" s="56">
        <v>-0.76815713589333701</v>
      </c>
      <c r="L199" s="56">
        <v>-3.0077131974155882</v>
      </c>
      <c r="M199" s="56">
        <v>-1.1605150122818162</v>
      </c>
      <c r="N199" s="57">
        <v>-2.0199573606042889</v>
      </c>
    </row>
    <row r="200" spans="1:14" x14ac:dyDescent="0.25">
      <c r="A200" s="147">
        <v>43556</v>
      </c>
      <c r="B200" s="136">
        <v>0.82149500000000009</v>
      </c>
      <c r="C200" s="137">
        <v>0.29999999999999982</v>
      </c>
      <c r="D200" s="56">
        <v>0.64260611111111121</v>
      </c>
      <c r="E200" s="56">
        <v>2.1111111111110858E-2</v>
      </c>
      <c r="F200" s="56">
        <v>2.338888888888889</v>
      </c>
      <c r="G200" s="56">
        <v>0.7353583888888886</v>
      </c>
      <c r="H200" s="57">
        <v>0.13888888888888884</v>
      </c>
      <c r="I200" s="55">
        <v>-0.78821665160208054</v>
      </c>
      <c r="J200" s="56">
        <v>-2.0001311949529135</v>
      </c>
      <c r="K200" s="56">
        <v>-1.1364740446203574</v>
      </c>
      <c r="L200" s="56">
        <v>-3.5411422079440666</v>
      </c>
      <c r="M200" s="56">
        <v>-1.5329850479401579</v>
      </c>
      <c r="N200" s="57">
        <v>-2.6321114305979769</v>
      </c>
    </row>
    <row r="201" spans="1:14" x14ac:dyDescent="0.25">
      <c r="A201" s="147">
        <v>43647</v>
      </c>
      <c r="B201" s="136">
        <v>0.4634505555555557</v>
      </c>
      <c r="C201" s="137">
        <v>-7.4100000000000055E-2</v>
      </c>
      <c r="D201" s="56">
        <v>0.11204430555555578</v>
      </c>
      <c r="E201" s="56">
        <v>-0.4614062499999998</v>
      </c>
      <c r="F201" s="56">
        <v>1.7979687499999999</v>
      </c>
      <c r="G201" s="56">
        <v>0.12466449999999951</v>
      </c>
      <c r="H201" s="57">
        <v>-0.40203125000000028</v>
      </c>
      <c r="I201" s="55">
        <v>-0.81111611240167569</v>
      </c>
      <c r="J201" s="56">
        <v>-2.2562373091657801</v>
      </c>
      <c r="K201" s="56">
        <v>-1.0925277071677351</v>
      </c>
      <c r="L201" s="56">
        <v>-3.1289306135023698</v>
      </c>
      <c r="M201" s="56">
        <v>-1.3930051676998629</v>
      </c>
      <c r="N201" s="57">
        <v>-2.4825111956189692</v>
      </c>
    </row>
    <row r="202" spans="1:14" x14ac:dyDescent="0.25">
      <c r="A202" s="166">
        <v>43739</v>
      </c>
      <c r="B202" s="138">
        <v>-4.4074444444444527E-2</v>
      </c>
      <c r="C202" s="139">
        <v>-0.52333333333333343</v>
      </c>
      <c r="D202" s="59">
        <v>-7.3540143369177358E-3</v>
      </c>
      <c r="E202" s="59">
        <v>-0.58661290322580673</v>
      </c>
      <c r="F202" s="59">
        <v>1.7919354838709678</v>
      </c>
      <c r="G202" s="59">
        <v>3.4393233870967599E-2</v>
      </c>
      <c r="H202" s="60">
        <v>-0.40806451612903238</v>
      </c>
      <c r="I202" s="58">
        <v>-0.83956759939260839</v>
      </c>
      <c r="J202" s="59">
        <v>-1.926373559676918</v>
      </c>
      <c r="K202" s="59">
        <v>-1.230310949641507</v>
      </c>
      <c r="L202" s="59">
        <v>-3.362766330015619</v>
      </c>
      <c r="M202" s="59">
        <v>-1.4680683684850617</v>
      </c>
      <c r="N202" s="60">
        <v>-2.4454281386633636</v>
      </c>
    </row>
    <row r="203" spans="1:14" x14ac:dyDescent="0.25">
      <c r="A203" s="54"/>
    </row>
    <row r="204" spans="1:14" x14ac:dyDescent="0.25">
      <c r="A204" s="54"/>
    </row>
    <row r="205" spans="1:14" x14ac:dyDescent="0.25">
      <c r="A205" s="54"/>
    </row>
    <row r="206" spans="1:14" x14ac:dyDescent="0.25">
      <c r="A206" s="54"/>
    </row>
    <row r="207" spans="1:14" x14ac:dyDescent="0.25">
      <c r="A207" s="54"/>
    </row>
    <row r="208" spans="1:14" x14ac:dyDescent="0.25">
      <c r="A208" s="54"/>
    </row>
    <row r="209" spans="1:1" x14ac:dyDescent="0.25">
      <c r="A209" s="54"/>
    </row>
    <row r="210" spans="1:1" x14ac:dyDescent="0.25">
      <c r="A210" s="54"/>
    </row>
    <row r="211" spans="1:1" x14ac:dyDescent="0.25">
      <c r="A211" s="54"/>
    </row>
    <row r="212" spans="1:1" x14ac:dyDescent="0.25">
      <c r="A212" s="54"/>
    </row>
    <row r="213" spans="1:1" x14ac:dyDescent="0.25">
      <c r="A213" s="54"/>
    </row>
    <row r="214" spans="1:1" x14ac:dyDescent="0.25">
      <c r="A214" s="54"/>
    </row>
    <row r="215" spans="1:1" x14ac:dyDescent="0.25">
      <c r="A215" s="54"/>
    </row>
    <row r="216" spans="1:1" x14ac:dyDescent="0.25">
      <c r="A216" s="54"/>
    </row>
    <row r="217" spans="1:1" x14ac:dyDescent="0.25">
      <c r="A217" s="54"/>
    </row>
    <row r="218" spans="1:1" x14ac:dyDescent="0.25">
      <c r="A218" s="54"/>
    </row>
    <row r="219" spans="1:1" x14ac:dyDescent="0.25">
      <c r="A219" s="54"/>
    </row>
    <row r="220" spans="1:1" x14ac:dyDescent="0.25">
      <c r="A220" s="54"/>
    </row>
    <row r="221" spans="1:1" x14ac:dyDescent="0.25">
      <c r="A221" s="54"/>
    </row>
    <row r="222" spans="1:1" x14ac:dyDescent="0.25">
      <c r="A222" s="54"/>
    </row>
    <row r="223" spans="1:1" x14ac:dyDescent="0.25">
      <c r="A223" s="54"/>
    </row>
    <row r="224" spans="1:1" x14ac:dyDescent="0.25">
      <c r="A224" s="54"/>
    </row>
    <row r="225" spans="1:1" x14ac:dyDescent="0.25">
      <c r="A225" s="54"/>
    </row>
    <row r="226" spans="1:1" x14ac:dyDescent="0.25">
      <c r="A226" s="54"/>
    </row>
    <row r="227" spans="1:1" x14ac:dyDescent="0.25">
      <c r="A227" s="54"/>
    </row>
    <row r="228" spans="1:1" x14ac:dyDescent="0.25">
      <c r="A228" s="54"/>
    </row>
    <row r="229" spans="1:1" x14ac:dyDescent="0.25">
      <c r="A229" s="54"/>
    </row>
    <row r="230" spans="1:1" x14ac:dyDescent="0.25">
      <c r="A230" s="54"/>
    </row>
    <row r="231" spans="1:1" x14ac:dyDescent="0.25">
      <c r="A231" s="54"/>
    </row>
    <row r="232" spans="1:1" x14ac:dyDescent="0.25">
      <c r="A232" s="54"/>
    </row>
    <row r="233" spans="1:1" x14ac:dyDescent="0.25">
      <c r="A233" s="54"/>
    </row>
    <row r="234" spans="1:1" x14ac:dyDescent="0.25">
      <c r="A234" s="54"/>
    </row>
    <row r="235" spans="1:1" x14ac:dyDescent="0.25">
      <c r="A235" s="54"/>
    </row>
    <row r="236" spans="1:1" x14ac:dyDescent="0.25">
      <c r="A236" s="54"/>
    </row>
    <row r="237" spans="1:1" x14ac:dyDescent="0.25">
      <c r="A237" s="54"/>
    </row>
    <row r="238" spans="1:1" x14ac:dyDescent="0.25">
      <c r="A238" s="54"/>
    </row>
    <row r="239" spans="1:1" x14ac:dyDescent="0.25">
      <c r="A239" s="54"/>
    </row>
    <row r="240" spans="1:1" x14ac:dyDescent="0.25">
      <c r="A240" s="54"/>
    </row>
    <row r="241" spans="1:1" x14ac:dyDescent="0.25">
      <c r="A241" s="54"/>
    </row>
    <row r="242" spans="1:1" x14ac:dyDescent="0.25">
      <c r="A242" s="54"/>
    </row>
    <row r="243" spans="1:1" x14ac:dyDescent="0.25">
      <c r="A243" s="54"/>
    </row>
    <row r="244" spans="1:1" x14ac:dyDescent="0.25">
      <c r="A244" s="54"/>
    </row>
    <row r="245" spans="1:1" x14ac:dyDescent="0.25">
      <c r="A245" s="54"/>
    </row>
    <row r="246" spans="1:1" x14ac:dyDescent="0.25">
      <c r="A246" s="54"/>
    </row>
    <row r="247" spans="1:1" x14ac:dyDescent="0.25">
      <c r="A247" s="54"/>
    </row>
    <row r="248" spans="1:1" x14ac:dyDescent="0.25">
      <c r="A248" s="54"/>
    </row>
    <row r="249" spans="1:1" x14ac:dyDescent="0.25">
      <c r="A249" s="54"/>
    </row>
    <row r="250" spans="1:1" x14ac:dyDescent="0.25">
      <c r="A250" s="54"/>
    </row>
    <row r="251" spans="1:1" x14ac:dyDescent="0.25">
      <c r="A251" s="54"/>
    </row>
    <row r="252" spans="1:1" x14ac:dyDescent="0.25">
      <c r="A252" s="54"/>
    </row>
    <row r="253" spans="1:1" x14ac:dyDescent="0.25">
      <c r="A253" s="54"/>
    </row>
    <row r="254" spans="1:1" x14ac:dyDescent="0.25">
      <c r="A254" s="54"/>
    </row>
    <row r="255" spans="1:1" x14ac:dyDescent="0.25">
      <c r="A255" s="54"/>
    </row>
    <row r="256" spans="1:1" x14ac:dyDescent="0.25">
      <c r="A256" s="54"/>
    </row>
    <row r="257" spans="1:1" x14ac:dyDescent="0.25">
      <c r="A257" s="54"/>
    </row>
    <row r="258" spans="1:1" x14ac:dyDescent="0.25">
      <c r="A258" s="54"/>
    </row>
    <row r="259" spans="1:1" x14ac:dyDescent="0.25">
      <c r="A259" s="54"/>
    </row>
    <row r="260" spans="1:1" x14ac:dyDescent="0.25">
      <c r="A260" s="54"/>
    </row>
    <row r="261" spans="1:1" x14ac:dyDescent="0.25">
      <c r="A261" s="54"/>
    </row>
    <row r="262" spans="1:1" x14ac:dyDescent="0.25">
      <c r="A262" s="54"/>
    </row>
    <row r="263" spans="1:1" x14ac:dyDescent="0.25">
      <c r="A263" s="54"/>
    </row>
    <row r="264" spans="1:1" x14ac:dyDescent="0.25">
      <c r="A264" s="54"/>
    </row>
    <row r="265" spans="1:1" x14ac:dyDescent="0.25">
      <c r="A265" s="54"/>
    </row>
    <row r="266" spans="1:1" x14ac:dyDescent="0.25">
      <c r="A266" s="54"/>
    </row>
    <row r="267" spans="1:1" x14ac:dyDescent="0.25">
      <c r="A267" s="54"/>
    </row>
  </sheetData>
  <mergeCells count="2">
    <mergeCell ref="I1:N1"/>
    <mergeCell ref="A1:A2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6"/>
  <sheetViews>
    <sheetView workbookViewId="0">
      <pane xSplit="1" ySplit="4" topLeftCell="U201" activePane="bottomRight" state="frozen"/>
      <selection pane="topRight" activeCell="B1" sqref="B1"/>
      <selection pane="bottomLeft" activeCell="A5" sqref="A5"/>
      <selection pane="bottomRight" activeCell="AE190" sqref="AE190:AE215"/>
    </sheetView>
  </sheetViews>
  <sheetFormatPr defaultColWidth="9.140625" defaultRowHeight="15" x14ac:dyDescent="0.25"/>
  <cols>
    <col min="1" max="1" width="28.5703125" style="82" customWidth="1"/>
    <col min="2" max="2" width="8.5703125" style="83" customWidth="1"/>
    <col min="3" max="3" width="7.140625" style="83" customWidth="1"/>
    <col min="4" max="4" width="8" style="83" customWidth="1"/>
    <col min="5" max="5" width="7.5703125" style="83" customWidth="1"/>
    <col min="6" max="6" width="13.42578125" style="83" customWidth="1"/>
    <col min="7" max="7" width="8.7109375" style="83" customWidth="1"/>
    <col min="8" max="8" width="9.28515625" style="83" customWidth="1"/>
    <col min="9" max="9" width="7.28515625" style="83" customWidth="1"/>
    <col min="10" max="10" width="7" style="83" customWidth="1"/>
    <col min="11" max="11" width="8.85546875" style="83" customWidth="1"/>
    <col min="12" max="12" width="7.28515625" style="83" customWidth="1"/>
    <col min="13" max="13" width="14.85546875" style="83" customWidth="1"/>
    <col min="14" max="17" width="6.85546875" style="83" customWidth="1"/>
    <col min="18" max="18" width="7.28515625" style="83" customWidth="1"/>
    <col min="19" max="19" width="11.140625" style="83" customWidth="1"/>
    <col min="20" max="20" width="11.85546875" style="83" customWidth="1"/>
    <col min="21" max="21" width="7.42578125" style="83" customWidth="1"/>
    <col min="22" max="22" width="8.140625" style="83" customWidth="1"/>
    <col min="23" max="23" width="9.5703125" style="83" customWidth="1"/>
    <col min="24" max="24" width="6.85546875" style="83" customWidth="1"/>
    <col min="25" max="25" width="7.85546875" style="83" customWidth="1"/>
    <col min="26" max="26" width="10.85546875" style="83" customWidth="1"/>
    <col min="27" max="27" width="14.42578125" style="83" customWidth="1"/>
    <col min="28" max="28" width="12.5703125" style="83" customWidth="1"/>
    <col min="29" max="16384" width="9.140625" style="83"/>
  </cols>
  <sheetData>
    <row r="1" spans="1:31" x14ac:dyDescent="0.25">
      <c r="A1" s="82" t="s">
        <v>319</v>
      </c>
    </row>
    <row r="2" spans="1:31" x14ac:dyDescent="0.25">
      <c r="A2" s="82" t="s">
        <v>320</v>
      </c>
    </row>
    <row r="3" spans="1:31" x14ac:dyDescent="0.25">
      <c r="A3" s="82" t="s">
        <v>321</v>
      </c>
    </row>
    <row r="4" spans="1:31" x14ac:dyDescent="0.25">
      <c r="A4" s="82" t="s">
        <v>322</v>
      </c>
      <c r="B4" s="83" t="s">
        <v>323</v>
      </c>
      <c r="C4" s="83" t="s">
        <v>324</v>
      </c>
      <c r="D4" s="83" t="s">
        <v>325</v>
      </c>
      <c r="E4" s="83" t="s">
        <v>326</v>
      </c>
      <c r="F4" s="83" t="s">
        <v>327</v>
      </c>
      <c r="G4" s="83" t="s">
        <v>328</v>
      </c>
      <c r="H4" s="83" t="s">
        <v>329</v>
      </c>
      <c r="I4" s="83" t="s">
        <v>330</v>
      </c>
      <c r="J4" s="83" t="s">
        <v>331</v>
      </c>
      <c r="K4" s="83" t="s">
        <v>332</v>
      </c>
      <c r="L4" s="83" t="s">
        <v>333</v>
      </c>
      <c r="M4" s="83" t="s">
        <v>334</v>
      </c>
      <c r="N4" s="83" t="s">
        <v>335</v>
      </c>
      <c r="O4" s="83" t="s">
        <v>336</v>
      </c>
      <c r="P4" s="83" t="s">
        <v>337</v>
      </c>
      <c r="Q4" s="83" t="s">
        <v>338</v>
      </c>
      <c r="R4" s="83" t="s">
        <v>339</v>
      </c>
      <c r="S4" s="83" t="s">
        <v>340</v>
      </c>
      <c r="T4" s="83" t="s">
        <v>341</v>
      </c>
      <c r="U4" s="83" t="s">
        <v>342</v>
      </c>
      <c r="V4" s="83" t="s">
        <v>343</v>
      </c>
      <c r="W4" s="83" t="s">
        <v>344</v>
      </c>
      <c r="X4" s="83" t="s">
        <v>345</v>
      </c>
      <c r="Y4" s="83" t="s">
        <v>346</v>
      </c>
      <c r="Z4" s="83" t="s">
        <v>347</v>
      </c>
      <c r="AA4" s="83" t="s">
        <v>348</v>
      </c>
      <c r="AB4" s="83" t="s">
        <v>349</v>
      </c>
      <c r="AE4" s="83" t="s">
        <v>382</v>
      </c>
    </row>
    <row r="5" spans="1:31" x14ac:dyDescent="0.25">
      <c r="A5" s="83"/>
      <c r="B5" s="83" t="s">
        <v>350</v>
      </c>
      <c r="C5" s="83" t="s">
        <v>351</v>
      </c>
      <c r="D5" s="83" t="s">
        <v>352</v>
      </c>
      <c r="E5" s="83" t="s">
        <v>353</v>
      </c>
      <c r="F5" s="83" t="s">
        <v>354</v>
      </c>
      <c r="G5" s="83" t="s">
        <v>355</v>
      </c>
      <c r="H5" s="83" t="s">
        <v>356</v>
      </c>
      <c r="I5" s="83" t="s">
        <v>357</v>
      </c>
      <c r="J5" s="83" t="s">
        <v>358</v>
      </c>
      <c r="K5" s="83" t="s">
        <v>359</v>
      </c>
      <c r="L5" s="83" t="s">
        <v>360</v>
      </c>
      <c r="M5" s="83" t="s">
        <v>361</v>
      </c>
      <c r="N5" s="83" t="s">
        <v>362</v>
      </c>
      <c r="O5" s="83" t="s">
        <v>363</v>
      </c>
      <c r="P5" s="83" t="s">
        <v>364</v>
      </c>
      <c r="Q5" s="83" t="s">
        <v>365</v>
      </c>
      <c r="R5" s="83" t="s">
        <v>366</v>
      </c>
      <c r="S5" s="83" t="s">
        <v>367</v>
      </c>
      <c r="T5" s="83" t="s">
        <v>368</v>
      </c>
      <c r="U5" s="83" t="s">
        <v>369</v>
      </c>
      <c r="V5" s="83" t="s">
        <v>370</v>
      </c>
      <c r="W5" s="83" t="s">
        <v>371</v>
      </c>
      <c r="X5" s="83" t="s">
        <v>372</v>
      </c>
      <c r="Y5" s="83" t="s">
        <v>373</v>
      </c>
      <c r="Z5" s="83" t="s">
        <v>374</v>
      </c>
      <c r="AA5" s="83" t="s">
        <v>375</v>
      </c>
      <c r="AB5" s="83" t="s">
        <v>376</v>
      </c>
      <c r="AD5" s="83" t="s">
        <v>184</v>
      </c>
      <c r="AE5" s="83" t="s">
        <v>375</v>
      </c>
    </row>
    <row r="6" spans="1:31" x14ac:dyDescent="0.25">
      <c r="A6" s="84">
        <v>23407</v>
      </c>
      <c r="B6" s="83">
        <v>102.09</v>
      </c>
      <c r="C6" s="83">
        <v>82.05</v>
      </c>
      <c r="D6" s="83">
        <v>98.75</v>
      </c>
      <c r="E6" s="83">
        <v>107.41</v>
      </c>
      <c r="F6" s="83">
        <v>127.93</v>
      </c>
      <c r="G6" s="83">
        <v>79.930000000000007</v>
      </c>
      <c r="H6" s="83">
        <v>82.37</v>
      </c>
      <c r="I6" s="83">
        <v>126.14</v>
      </c>
      <c r="J6" s="83">
        <v>120.45</v>
      </c>
      <c r="K6" s="83">
        <v>100.15</v>
      </c>
      <c r="L6" s="83">
        <v>97.53</v>
      </c>
      <c r="M6" s="83">
        <v>121.58</v>
      </c>
      <c r="N6" s="83">
        <v>83.27</v>
      </c>
      <c r="O6" s="83">
        <v>113.33</v>
      </c>
      <c r="P6" s="83">
        <v>45.51</v>
      </c>
      <c r="Q6" s="83">
        <v>235.6</v>
      </c>
      <c r="R6" s="83">
        <v>114.56</v>
      </c>
      <c r="S6" s="83">
        <v>79.459999999999994</v>
      </c>
      <c r="T6" s="83">
        <v>108.42</v>
      </c>
      <c r="U6" s="83">
        <v>85.18</v>
      </c>
      <c r="V6" s="83">
        <v>69.81</v>
      </c>
      <c r="W6" s="83">
        <v>131.94</v>
      </c>
      <c r="X6" s="83">
        <v>66.739999999999995</v>
      </c>
      <c r="Y6" s="83">
        <v>150.56</v>
      </c>
      <c r="Z6" s="83">
        <v>68.45</v>
      </c>
      <c r="AA6" s="83">
        <v>159.62</v>
      </c>
      <c r="AB6" s="83">
        <v>146.62</v>
      </c>
      <c r="AD6" s="85">
        <f t="shared" ref="AD6:AD20" si="0">AD10-366</f>
        <v>23464</v>
      </c>
      <c r="AE6" s="83">
        <f>AVERAGE(AA6:AA8)</f>
        <v>159.25333333333333</v>
      </c>
    </row>
    <row r="7" spans="1:31" x14ac:dyDescent="0.25">
      <c r="A7" s="84">
        <v>23436</v>
      </c>
      <c r="B7" s="83">
        <v>102.14</v>
      </c>
      <c r="C7" s="83">
        <v>82.13</v>
      </c>
      <c r="D7" s="83">
        <v>98.51</v>
      </c>
      <c r="E7" s="83">
        <v>107.29</v>
      </c>
      <c r="F7" s="83">
        <v>127.69</v>
      </c>
      <c r="G7" s="83">
        <v>79.62</v>
      </c>
      <c r="H7" s="83">
        <v>82.35</v>
      </c>
      <c r="I7" s="83">
        <v>126.76</v>
      </c>
      <c r="J7" s="83">
        <v>120.22</v>
      </c>
      <c r="K7" s="83">
        <v>100.33</v>
      </c>
      <c r="L7" s="83">
        <v>97.31</v>
      </c>
      <c r="M7" s="83">
        <v>124.93</v>
      </c>
      <c r="N7" s="83">
        <v>83.15</v>
      </c>
      <c r="O7" s="83">
        <v>113.28</v>
      </c>
      <c r="P7" s="83">
        <v>45.17</v>
      </c>
      <c r="Q7" s="83">
        <v>251.73</v>
      </c>
      <c r="R7" s="83">
        <v>112.43</v>
      </c>
      <c r="S7" s="83">
        <v>79.239999999999995</v>
      </c>
      <c r="T7" s="83">
        <v>108.17</v>
      </c>
      <c r="U7" s="83">
        <v>85.85</v>
      </c>
      <c r="V7" s="83">
        <v>70.08</v>
      </c>
      <c r="W7" s="83">
        <v>131.83000000000001</v>
      </c>
      <c r="X7" s="83">
        <v>66.64</v>
      </c>
      <c r="Y7" s="83">
        <v>150.80000000000001</v>
      </c>
      <c r="Z7" s="83">
        <v>68.239999999999995</v>
      </c>
      <c r="AA7" s="83">
        <v>159.15</v>
      </c>
      <c r="AB7" s="83">
        <v>146.13999999999999</v>
      </c>
      <c r="AD7" s="85">
        <f t="shared" si="0"/>
        <v>23555</v>
      </c>
      <c r="AE7" s="83">
        <f>AVERAGE(AA9:AA11)</f>
        <v>161.79666666666665</v>
      </c>
    </row>
    <row r="8" spans="1:31" x14ac:dyDescent="0.25">
      <c r="A8" s="84">
        <v>23467</v>
      </c>
      <c r="B8" s="83">
        <v>102.15</v>
      </c>
      <c r="C8" s="83">
        <v>81.81</v>
      </c>
      <c r="D8" s="83">
        <v>98.01</v>
      </c>
      <c r="E8" s="83">
        <v>107.19</v>
      </c>
      <c r="F8" s="83">
        <v>127.21</v>
      </c>
      <c r="G8" s="83">
        <v>79.59</v>
      </c>
      <c r="H8" s="83">
        <v>82.4</v>
      </c>
      <c r="I8" s="83">
        <v>127.95</v>
      </c>
      <c r="J8" s="83">
        <v>120.06</v>
      </c>
      <c r="K8" s="83">
        <v>100.14</v>
      </c>
      <c r="L8" s="83">
        <v>97.9</v>
      </c>
      <c r="M8" s="83">
        <v>120.85</v>
      </c>
      <c r="N8" s="83">
        <v>83.09</v>
      </c>
      <c r="O8" s="83">
        <v>113.45</v>
      </c>
      <c r="P8" s="83">
        <v>45.16</v>
      </c>
      <c r="Q8" s="83">
        <v>257.02</v>
      </c>
      <c r="R8" s="83">
        <v>113.37</v>
      </c>
      <c r="S8" s="83">
        <v>80.03</v>
      </c>
      <c r="T8" s="83">
        <v>108.28</v>
      </c>
      <c r="U8" s="83">
        <v>85.71</v>
      </c>
      <c r="V8" s="83">
        <v>70.81</v>
      </c>
      <c r="W8" s="83">
        <v>131.28</v>
      </c>
      <c r="X8" s="83">
        <v>66.75</v>
      </c>
      <c r="Y8" s="83">
        <v>152.19</v>
      </c>
      <c r="Z8" s="83">
        <v>68.16</v>
      </c>
      <c r="AA8" s="83">
        <v>158.99</v>
      </c>
      <c r="AB8" s="83">
        <v>145.93</v>
      </c>
      <c r="AD8" s="85">
        <f t="shared" si="0"/>
        <v>23647</v>
      </c>
      <c r="AE8" s="83">
        <f>AVERAGE(AA12:AA14)</f>
        <v>161.88333333333333</v>
      </c>
    </row>
    <row r="9" spans="1:31" x14ac:dyDescent="0.25">
      <c r="A9" s="84">
        <v>23497</v>
      </c>
      <c r="B9" s="83">
        <v>101.52</v>
      </c>
      <c r="C9" s="83">
        <v>81.31</v>
      </c>
      <c r="D9" s="83">
        <v>97.75</v>
      </c>
      <c r="E9" s="83">
        <v>107.64</v>
      </c>
      <c r="F9" s="83">
        <v>125.79</v>
      </c>
      <c r="G9" s="83">
        <v>80.66</v>
      </c>
      <c r="H9" s="83">
        <v>82.19</v>
      </c>
      <c r="I9" s="83">
        <v>128.16</v>
      </c>
      <c r="J9" s="83">
        <v>119.78</v>
      </c>
      <c r="K9" s="83">
        <v>99.35</v>
      </c>
      <c r="L9" s="83">
        <v>97.65</v>
      </c>
      <c r="M9" s="83">
        <v>118.37</v>
      </c>
      <c r="N9" s="83">
        <v>85.77</v>
      </c>
      <c r="O9" s="83">
        <v>113.14</v>
      </c>
      <c r="P9" s="83">
        <v>45.59</v>
      </c>
      <c r="Q9" s="83">
        <v>261.02</v>
      </c>
      <c r="R9" s="83">
        <v>112.75</v>
      </c>
      <c r="S9" s="83">
        <v>83.22</v>
      </c>
      <c r="T9" s="83">
        <v>108.24</v>
      </c>
      <c r="U9" s="83">
        <v>86.24</v>
      </c>
      <c r="V9" s="83">
        <v>70.25</v>
      </c>
      <c r="W9" s="83">
        <v>128.93</v>
      </c>
      <c r="X9" s="83">
        <v>66.680000000000007</v>
      </c>
      <c r="Y9" s="83">
        <v>151.49</v>
      </c>
      <c r="Z9" s="83">
        <v>68.38</v>
      </c>
      <c r="AA9" s="83">
        <v>160.09</v>
      </c>
      <c r="AB9" s="83">
        <v>145.13</v>
      </c>
      <c r="AD9" s="85">
        <f t="shared" si="0"/>
        <v>23739</v>
      </c>
      <c r="AE9" s="83">
        <f>AVERAGE(AA15:AA17)</f>
        <v>160.84333333333333</v>
      </c>
    </row>
    <row r="10" spans="1:31" x14ac:dyDescent="0.25">
      <c r="A10" s="84">
        <v>23528</v>
      </c>
      <c r="B10" s="83">
        <v>103.67</v>
      </c>
      <c r="C10" s="83">
        <v>82.35</v>
      </c>
      <c r="D10" s="83">
        <v>98.51</v>
      </c>
      <c r="E10" s="83">
        <v>108.74</v>
      </c>
      <c r="F10" s="83">
        <v>128.63999999999999</v>
      </c>
      <c r="G10" s="83">
        <v>81.010000000000005</v>
      </c>
      <c r="H10" s="83">
        <v>83.18</v>
      </c>
      <c r="I10" s="83">
        <v>129.84</v>
      </c>
      <c r="J10" s="83">
        <v>120.3</v>
      </c>
      <c r="K10" s="83">
        <v>100</v>
      </c>
      <c r="L10" s="83">
        <v>98.19</v>
      </c>
      <c r="M10" s="83">
        <v>124.54</v>
      </c>
      <c r="N10" s="83">
        <v>85.8</v>
      </c>
      <c r="O10" s="83">
        <v>114.23</v>
      </c>
      <c r="P10" s="83">
        <v>48.09</v>
      </c>
      <c r="Q10" s="83">
        <v>138.55000000000001</v>
      </c>
      <c r="R10" s="83">
        <v>113.96</v>
      </c>
      <c r="S10" s="83">
        <v>81.180000000000007</v>
      </c>
      <c r="T10" s="83">
        <v>110.14</v>
      </c>
      <c r="U10" s="83">
        <v>86.66</v>
      </c>
      <c r="V10" s="83">
        <v>69.84</v>
      </c>
      <c r="W10" s="83">
        <v>132.54</v>
      </c>
      <c r="X10" s="83">
        <v>67.14</v>
      </c>
      <c r="Y10" s="83">
        <v>153.04</v>
      </c>
      <c r="Z10" s="83">
        <v>69.150000000000006</v>
      </c>
      <c r="AA10" s="83">
        <v>162.94999999999999</v>
      </c>
      <c r="AB10" s="83">
        <v>149.19</v>
      </c>
      <c r="AD10" s="85">
        <f t="shared" si="0"/>
        <v>23830</v>
      </c>
      <c r="AE10" s="83">
        <f t="shared" ref="AE10" si="1">AVERAGE(AA18:AA20)</f>
        <v>160.59666666666666</v>
      </c>
    </row>
    <row r="11" spans="1:31" x14ac:dyDescent="0.25">
      <c r="A11" s="84">
        <v>23558</v>
      </c>
      <c r="B11" s="83">
        <v>103.85</v>
      </c>
      <c r="C11" s="83">
        <v>82.35</v>
      </c>
      <c r="D11" s="83">
        <v>99.41</v>
      </c>
      <c r="E11" s="83">
        <v>108.58</v>
      </c>
      <c r="F11" s="83">
        <v>127.68</v>
      </c>
      <c r="G11" s="83">
        <v>80.819999999999993</v>
      </c>
      <c r="H11" s="83">
        <v>83.63</v>
      </c>
      <c r="I11" s="83">
        <v>130.19999999999999</v>
      </c>
      <c r="J11" s="83">
        <v>120.49</v>
      </c>
      <c r="K11" s="83">
        <v>99.58</v>
      </c>
      <c r="L11" s="83">
        <v>97.68</v>
      </c>
      <c r="M11" s="83">
        <v>125.97</v>
      </c>
      <c r="N11" s="83">
        <v>85.64</v>
      </c>
      <c r="O11" s="83">
        <v>115.16</v>
      </c>
      <c r="P11" s="83">
        <v>48</v>
      </c>
      <c r="Q11" s="83">
        <v>132.21</v>
      </c>
      <c r="R11" s="83">
        <v>113.59</v>
      </c>
      <c r="S11" s="83">
        <v>80.930000000000007</v>
      </c>
      <c r="T11" s="83">
        <v>110.75</v>
      </c>
      <c r="U11" s="83">
        <v>86.5</v>
      </c>
      <c r="V11" s="83">
        <v>69.739999999999995</v>
      </c>
      <c r="W11" s="83">
        <v>132.41999999999999</v>
      </c>
      <c r="X11" s="83">
        <v>67.95</v>
      </c>
      <c r="Y11" s="83">
        <v>153.38999999999999</v>
      </c>
      <c r="Z11" s="83">
        <v>68.92</v>
      </c>
      <c r="AA11" s="83">
        <v>162.35</v>
      </c>
      <c r="AB11" s="83">
        <v>150.11000000000001</v>
      </c>
      <c r="AD11" s="85">
        <f t="shared" si="0"/>
        <v>23921</v>
      </c>
      <c r="AE11" s="83">
        <f t="shared" ref="AE11" si="2">AVERAGE(AA21:AA23)</f>
        <v>162.39333333333332</v>
      </c>
    </row>
    <row r="12" spans="1:31" x14ac:dyDescent="0.25">
      <c r="A12" s="84">
        <v>23589</v>
      </c>
      <c r="B12" s="83">
        <v>104.11</v>
      </c>
      <c r="C12" s="83">
        <v>83.7</v>
      </c>
      <c r="D12" s="83">
        <v>100.06</v>
      </c>
      <c r="E12" s="83">
        <v>108.96</v>
      </c>
      <c r="F12" s="83">
        <v>126.55</v>
      </c>
      <c r="G12" s="83">
        <v>80.510000000000005</v>
      </c>
      <c r="H12" s="83">
        <v>84.1</v>
      </c>
      <c r="I12" s="83">
        <v>129.91999999999999</v>
      </c>
      <c r="J12" s="83">
        <v>120.35</v>
      </c>
      <c r="K12" s="83">
        <v>99.37</v>
      </c>
      <c r="L12" s="83">
        <v>97.17</v>
      </c>
      <c r="M12" s="83">
        <v>126.98</v>
      </c>
      <c r="N12" s="83">
        <v>86.4</v>
      </c>
      <c r="O12" s="83">
        <v>115.47</v>
      </c>
      <c r="P12" s="83">
        <v>47.96</v>
      </c>
      <c r="Q12" s="83">
        <v>128.43</v>
      </c>
      <c r="R12" s="83">
        <v>113.43</v>
      </c>
      <c r="S12" s="83">
        <v>80.73</v>
      </c>
      <c r="T12" s="83">
        <v>111.1</v>
      </c>
      <c r="U12" s="83">
        <v>87.09</v>
      </c>
      <c r="V12" s="83">
        <v>69.790000000000006</v>
      </c>
      <c r="W12" s="83">
        <v>132.96</v>
      </c>
      <c r="X12" s="83">
        <v>69.2</v>
      </c>
      <c r="Y12" s="83">
        <v>153.15</v>
      </c>
      <c r="Z12" s="83">
        <v>68.59</v>
      </c>
      <c r="AA12" s="83">
        <v>161.49</v>
      </c>
      <c r="AB12" s="83">
        <v>150.4</v>
      </c>
      <c r="AD12" s="85">
        <f t="shared" si="0"/>
        <v>24013</v>
      </c>
      <c r="AE12" s="83">
        <f t="shared" ref="AE12" si="3">AVERAGE(AA24:AA26)</f>
        <v>162.37333333333331</v>
      </c>
    </row>
    <row r="13" spans="1:31" x14ac:dyDescent="0.25">
      <c r="A13" s="84">
        <v>23620</v>
      </c>
      <c r="B13" s="83">
        <v>104.3</v>
      </c>
      <c r="C13" s="83">
        <v>83.43</v>
      </c>
      <c r="D13" s="83">
        <v>99.85</v>
      </c>
      <c r="E13" s="83">
        <v>109.34</v>
      </c>
      <c r="F13" s="83">
        <v>127.49</v>
      </c>
      <c r="G13" s="83">
        <v>80.09</v>
      </c>
      <c r="H13" s="83">
        <v>83.95</v>
      </c>
      <c r="I13" s="83">
        <v>129.59</v>
      </c>
      <c r="J13" s="83">
        <v>119.96</v>
      </c>
      <c r="K13" s="83">
        <v>99.01</v>
      </c>
      <c r="L13" s="83">
        <v>96.22</v>
      </c>
      <c r="M13" s="83">
        <v>125.49</v>
      </c>
      <c r="N13" s="83">
        <v>85.93</v>
      </c>
      <c r="O13" s="83">
        <v>115.44</v>
      </c>
      <c r="P13" s="83">
        <v>48.34</v>
      </c>
      <c r="Q13" s="83">
        <v>126.91</v>
      </c>
      <c r="R13" s="83">
        <v>114.15</v>
      </c>
      <c r="S13" s="83">
        <v>81.430000000000007</v>
      </c>
      <c r="T13" s="83">
        <v>111.29</v>
      </c>
      <c r="U13" s="83">
        <v>87.61</v>
      </c>
      <c r="V13" s="83">
        <v>69.599999999999994</v>
      </c>
      <c r="W13" s="83">
        <v>134.83000000000001</v>
      </c>
      <c r="X13" s="83">
        <v>70.150000000000006</v>
      </c>
      <c r="Y13" s="83">
        <v>153.85</v>
      </c>
      <c r="Z13" s="83">
        <v>68.569999999999993</v>
      </c>
      <c r="AA13" s="83">
        <v>162.62</v>
      </c>
      <c r="AB13" s="83">
        <v>149.24</v>
      </c>
      <c r="AD13" s="85">
        <f t="shared" si="0"/>
        <v>24105</v>
      </c>
      <c r="AE13" s="83">
        <f t="shared" ref="AE13" si="4">AVERAGE(AA27:AA29)</f>
        <v>162.45000000000002</v>
      </c>
    </row>
    <row r="14" spans="1:31" x14ac:dyDescent="0.25">
      <c r="A14" s="84">
        <v>23650</v>
      </c>
      <c r="B14" s="83">
        <v>103.96</v>
      </c>
      <c r="C14" s="83">
        <v>83.1</v>
      </c>
      <c r="D14" s="83">
        <v>99.64</v>
      </c>
      <c r="E14" s="83">
        <v>109.02</v>
      </c>
      <c r="F14" s="83">
        <v>128.18</v>
      </c>
      <c r="G14" s="83">
        <v>79.69</v>
      </c>
      <c r="H14" s="83">
        <v>83.83</v>
      </c>
      <c r="I14" s="83">
        <v>130.41999999999999</v>
      </c>
      <c r="J14" s="83">
        <v>120.25</v>
      </c>
      <c r="K14" s="83">
        <v>98.45</v>
      </c>
      <c r="L14" s="83">
        <v>96.66</v>
      </c>
      <c r="M14" s="83">
        <v>129.38</v>
      </c>
      <c r="N14" s="83">
        <v>85.56</v>
      </c>
      <c r="O14" s="83">
        <v>115.44</v>
      </c>
      <c r="P14" s="83">
        <v>48.75</v>
      </c>
      <c r="Q14" s="83">
        <v>130.4</v>
      </c>
      <c r="R14" s="83">
        <v>113.93</v>
      </c>
      <c r="S14" s="83">
        <v>82.03</v>
      </c>
      <c r="T14" s="83">
        <v>111.17</v>
      </c>
      <c r="U14" s="83">
        <v>88.09</v>
      </c>
      <c r="V14" s="83">
        <v>69.12</v>
      </c>
      <c r="W14" s="83">
        <v>133.16</v>
      </c>
      <c r="X14" s="83">
        <v>70.569999999999993</v>
      </c>
      <c r="Y14" s="83">
        <v>153.56</v>
      </c>
      <c r="Z14" s="83">
        <v>68.37</v>
      </c>
      <c r="AA14" s="83">
        <v>161.54</v>
      </c>
      <c r="AB14" s="83">
        <v>148.44999999999999</v>
      </c>
      <c r="AD14" s="85">
        <f t="shared" si="0"/>
        <v>24196</v>
      </c>
      <c r="AE14" s="83">
        <f t="shared" ref="AE14" si="5">AVERAGE(AA30:AA32)</f>
        <v>161.73999999999998</v>
      </c>
    </row>
    <row r="15" spans="1:31" x14ac:dyDescent="0.25">
      <c r="A15" s="84">
        <v>23681</v>
      </c>
      <c r="B15" s="83">
        <v>103.75</v>
      </c>
      <c r="C15" s="83">
        <v>83.01</v>
      </c>
      <c r="D15" s="83">
        <v>99.75</v>
      </c>
      <c r="E15" s="83">
        <v>108.83</v>
      </c>
      <c r="F15" s="83">
        <v>129.35</v>
      </c>
      <c r="G15" s="83">
        <v>80.87</v>
      </c>
      <c r="H15" s="83">
        <v>83.84</v>
      </c>
      <c r="I15" s="83">
        <v>130.09</v>
      </c>
      <c r="J15" s="83">
        <v>120.12</v>
      </c>
      <c r="K15" s="83">
        <v>98.3</v>
      </c>
      <c r="L15" s="83">
        <v>96.93</v>
      </c>
      <c r="M15" s="83">
        <v>130.41999999999999</v>
      </c>
      <c r="N15" s="83">
        <v>86.24</v>
      </c>
      <c r="O15" s="83">
        <v>115.73</v>
      </c>
      <c r="P15" s="83">
        <v>49.33</v>
      </c>
      <c r="Q15" s="83">
        <v>132.21</v>
      </c>
      <c r="R15" s="83">
        <v>114.01</v>
      </c>
      <c r="S15" s="83">
        <v>81.11</v>
      </c>
      <c r="T15" s="83">
        <v>111.18</v>
      </c>
      <c r="U15" s="83">
        <v>86.8</v>
      </c>
      <c r="V15" s="83">
        <v>69.31</v>
      </c>
      <c r="W15" s="83">
        <v>131.31</v>
      </c>
      <c r="X15" s="83">
        <v>71.47</v>
      </c>
      <c r="Y15" s="83">
        <v>152.66999999999999</v>
      </c>
      <c r="Z15" s="83">
        <v>68.28</v>
      </c>
      <c r="AA15" s="83">
        <v>160.71</v>
      </c>
      <c r="AB15" s="83">
        <v>147.38999999999999</v>
      </c>
      <c r="AD15" s="85">
        <f t="shared" si="0"/>
        <v>24287</v>
      </c>
      <c r="AE15" s="83">
        <f t="shared" ref="AE15" si="6">AVERAGE(AA33:AA35)</f>
        <v>162.19666666666669</v>
      </c>
    </row>
    <row r="16" spans="1:31" x14ac:dyDescent="0.25">
      <c r="A16" s="84">
        <v>23711</v>
      </c>
      <c r="B16" s="83">
        <v>103.86</v>
      </c>
      <c r="C16" s="83">
        <v>82.56</v>
      </c>
      <c r="D16" s="83">
        <v>99.91</v>
      </c>
      <c r="E16" s="83">
        <v>108.67</v>
      </c>
      <c r="F16" s="83">
        <v>128.91</v>
      </c>
      <c r="G16" s="83">
        <v>80.53</v>
      </c>
      <c r="H16" s="83">
        <v>84.19</v>
      </c>
      <c r="I16" s="83">
        <v>130.19999999999999</v>
      </c>
      <c r="J16" s="83">
        <v>119.62</v>
      </c>
      <c r="K16" s="83">
        <v>98.52</v>
      </c>
      <c r="L16" s="83">
        <v>95.92</v>
      </c>
      <c r="M16" s="83">
        <v>131.27000000000001</v>
      </c>
      <c r="N16" s="83">
        <v>86.09</v>
      </c>
      <c r="O16" s="83">
        <v>115.82</v>
      </c>
      <c r="P16" s="83">
        <v>49.04</v>
      </c>
      <c r="Q16" s="83">
        <v>131.97999999999999</v>
      </c>
      <c r="R16" s="83">
        <v>114.13</v>
      </c>
      <c r="S16" s="83">
        <v>81</v>
      </c>
      <c r="T16" s="83">
        <v>111.51</v>
      </c>
      <c r="U16" s="83">
        <v>87.41</v>
      </c>
      <c r="V16" s="83">
        <v>69.17</v>
      </c>
      <c r="W16" s="83">
        <v>131.04</v>
      </c>
      <c r="X16" s="83">
        <v>72.959999999999994</v>
      </c>
      <c r="Y16" s="83">
        <v>152.69999999999999</v>
      </c>
      <c r="Z16" s="83">
        <v>68.099999999999994</v>
      </c>
      <c r="AA16" s="83">
        <v>160.22</v>
      </c>
      <c r="AB16" s="83">
        <v>147.66999999999999</v>
      </c>
      <c r="AD16" s="85">
        <f t="shared" si="0"/>
        <v>24379</v>
      </c>
      <c r="AE16" s="83">
        <f t="shared" ref="AE16" si="7">AVERAGE(AA36:AA38)</f>
        <v>162.67666666666665</v>
      </c>
    </row>
    <row r="17" spans="1:31" x14ac:dyDescent="0.25">
      <c r="A17" s="84">
        <v>23742</v>
      </c>
      <c r="B17" s="83">
        <v>103.76</v>
      </c>
      <c r="C17" s="83">
        <v>81.93</v>
      </c>
      <c r="D17" s="83">
        <v>99.78</v>
      </c>
      <c r="E17" s="83">
        <v>109.18</v>
      </c>
      <c r="F17" s="83">
        <v>126.89</v>
      </c>
      <c r="G17" s="83">
        <v>80.319999999999993</v>
      </c>
      <c r="H17" s="83">
        <v>84.26</v>
      </c>
      <c r="I17" s="83">
        <v>130.02000000000001</v>
      </c>
      <c r="J17" s="83">
        <v>119</v>
      </c>
      <c r="K17" s="83">
        <v>99.01</v>
      </c>
      <c r="L17" s="83">
        <v>96.31</v>
      </c>
      <c r="M17" s="83">
        <v>124.99</v>
      </c>
      <c r="N17" s="83">
        <v>85.76</v>
      </c>
      <c r="O17" s="83">
        <v>115.8</v>
      </c>
      <c r="P17" s="83">
        <v>49.24</v>
      </c>
      <c r="Q17" s="83">
        <v>132.81</v>
      </c>
      <c r="R17" s="83">
        <v>114.22</v>
      </c>
      <c r="S17" s="83">
        <v>80.650000000000006</v>
      </c>
      <c r="T17" s="83">
        <v>111.46</v>
      </c>
      <c r="U17" s="83">
        <v>87.15</v>
      </c>
      <c r="V17" s="83">
        <v>69</v>
      </c>
      <c r="W17" s="83">
        <v>132.16</v>
      </c>
      <c r="X17" s="83">
        <v>73.540000000000006</v>
      </c>
      <c r="Y17" s="83">
        <v>152.9</v>
      </c>
      <c r="Z17" s="83">
        <v>67.92</v>
      </c>
      <c r="AA17" s="83">
        <v>161.6</v>
      </c>
      <c r="AB17" s="83">
        <v>147.13999999999999</v>
      </c>
      <c r="AD17" s="85">
        <f t="shared" si="0"/>
        <v>24471</v>
      </c>
      <c r="AE17" s="83">
        <f t="shared" ref="AE17" si="8">AVERAGE(AA39:AA41)</f>
        <v>163.00333333333333</v>
      </c>
    </row>
    <row r="18" spans="1:31" x14ac:dyDescent="0.25">
      <c r="A18" s="84">
        <v>23773</v>
      </c>
      <c r="B18" s="83">
        <v>102.95</v>
      </c>
      <c r="C18" s="83">
        <v>82.03</v>
      </c>
      <c r="D18" s="83">
        <v>99.42</v>
      </c>
      <c r="E18" s="83">
        <v>109</v>
      </c>
      <c r="F18" s="83">
        <v>124.29</v>
      </c>
      <c r="G18" s="83">
        <v>81.319999999999993</v>
      </c>
      <c r="H18" s="83">
        <v>84.22</v>
      </c>
      <c r="I18" s="83">
        <v>129.96</v>
      </c>
      <c r="J18" s="83">
        <v>118.78</v>
      </c>
      <c r="K18" s="83">
        <v>98.59</v>
      </c>
      <c r="L18" s="83">
        <v>95.81</v>
      </c>
      <c r="M18" s="83">
        <v>120.81</v>
      </c>
      <c r="N18" s="83">
        <v>86.35</v>
      </c>
      <c r="O18" s="83">
        <v>115.74</v>
      </c>
      <c r="P18" s="83">
        <v>50.11</v>
      </c>
      <c r="Q18" s="83">
        <v>137.63999999999999</v>
      </c>
      <c r="R18" s="83">
        <v>114.33</v>
      </c>
      <c r="S18" s="83">
        <v>82.37</v>
      </c>
      <c r="T18" s="83">
        <v>110.9</v>
      </c>
      <c r="U18" s="83">
        <v>86.67</v>
      </c>
      <c r="V18" s="83">
        <v>68.89</v>
      </c>
      <c r="W18" s="83">
        <v>131.57</v>
      </c>
      <c r="X18" s="83">
        <v>73.930000000000007</v>
      </c>
      <c r="Y18" s="83">
        <v>152.85</v>
      </c>
      <c r="Z18" s="83">
        <v>67.599999999999994</v>
      </c>
      <c r="AA18" s="83">
        <v>160.88999999999999</v>
      </c>
      <c r="AB18" s="83">
        <v>146.07</v>
      </c>
      <c r="AD18" s="85">
        <f t="shared" si="0"/>
        <v>24562</v>
      </c>
      <c r="AE18" s="83">
        <f t="shared" ref="AE18" si="9">AVERAGE(AA42:AA44)</f>
        <v>161.47999999999999</v>
      </c>
    </row>
    <row r="19" spans="1:31" x14ac:dyDescent="0.25">
      <c r="A19" s="84">
        <v>23801</v>
      </c>
      <c r="B19" s="83">
        <v>103.08</v>
      </c>
      <c r="C19" s="83">
        <v>81.849999999999994</v>
      </c>
      <c r="D19" s="83">
        <v>99.55</v>
      </c>
      <c r="E19" s="83">
        <v>108.78</v>
      </c>
      <c r="F19" s="83">
        <v>123.92</v>
      </c>
      <c r="G19" s="83">
        <v>81.150000000000006</v>
      </c>
      <c r="H19" s="83">
        <v>84.48</v>
      </c>
      <c r="I19" s="83">
        <v>130.25</v>
      </c>
      <c r="J19" s="83">
        <v>118.94</v>
      </c>
      <c r="K19" s="83">
        <v>98.41</v>
      </c>
      <c r="L19" s="83">
        <v>95.38</v>
      </c>
      <c r="M19" s="83">
        <v>121.97</v>
      </c>
      <c r="N19" s="83">
        <v>86.38</v>
      </c>
      <c r="O19" s="83">
        <v>115.78</v>
      </c>
      <c r="P19" s="83">
        <v>49.72</v>
      </c>
      <c r="Q19" s="83">
        <v>140.93</v>
      </c>
      <c r="R19" s="83">
        <v>114.11</v>
      </c>
      <c r="S19" s="83">
        <v>82.26</v>
      </c>
      <c r="T19" s="83">
        <v>110.75</v>
      </c>
      <c r="U19" s="83">
        <v>86.55</v>
      </c>
      <c r="V19" s="83">
        <v>68.790000000000006</v>
      </c>
      <c r="W19" s="83">
        <v>131.08000000000001</v>
      </c>
      <c r="X19" s="83">
        <v>75.11</v>
      </c>
      <c r="Y19" s="83">
        <v>152.59</v>
      </c>
      <c r="Z19" s="83">
        <v>67.540000000000006</v>
      </c>
      <c r="AA19" s="83">
        <v>160.79</v>
      </c>
      <c r="AB19" s="83">
        <v>146.03</v>
      </c>
      <c r="AD19" s="85">
        <f t="shared" si="0"/>
        <v>24653</v>
      </c>
      <c r="AE19" s="83">
        <f t="shared" ref="AE19" si="10">AVERAGE(AA45:AA47)</f>
        <v>161.32</v>
      </c>
    </row>
    <row r="20" spans="1:31" x14ac:dyDescent="0.25">
      <c r="A20" s="84">
        <v>23832</v>
      </c>
      <c r="B20" s="83">
        <v>103.09</v>
      </c>
      <c r="C20" s="83">
        <v>81.92</v>
      </c>
      <c r="D20" s="83">
        <v>99.26</v>
      </c>
      <c r="E20" s="83">
        <v>107.91</v>
      </c>
      <c r="F20" s="83">
        <v>123.15</v>
      </c>
      <c r="G20" s="83">
        <v>80.819999999999993</v>
      </c>
      <c r="H20" s="83">
        <v>84.7</v>
      </c>
      <c r="I20" s="83">
        <v>130.69</v>
      </c>
      <c r="J20" s="83">
        <v>118.53</v>
      </c>
      <c r="K20" s="83">
        <v>98.72</v>
      </c>
      <c r="L20" s="83">
        <v>95.94</v>
      </c>
      <c r="M20" s="83">
        <v>123.08</v>
      </c>
      <c r="N20" s="83">
        <v>86.12</v>
      </c>
      <c r="O20" s="83">
        <v>115.67</v>
      </c>
      <c r="P20" s="83">
        <v>49.85</v>
      </c>
      <c r="Q20" s="83">
        <v>139.16</v>
      </c>
      <c r="R20" s="83">
        <v>114.95</v>
      </c>
      <c r="S20" s="83">
        <v>82.59</v>
      </c>
      <c r="T20" s="83">
        <v>110.42</v>
      </c>
      <c r="U20" s="83">
        <v>88.02</v>
      </c>
      <c r="V20" s="83">
        <v>69.39</v>
      </c>
      <c r="W20" s="83">
        <v>129.93</v>
      </c>
      <c r="X20" s="83">
        <v>75.459999999999994</v>
      </c>
      <c r="Y20" s="83">
        <v>153.04</v>
      </c>
      <c r="Z20" s="83">
        <v>67.13</v>
      </c>
      <c r="AA20" s="83">
        <v>160.11000000000001</v>
      </c>
      <c r="AB20" s="83">
        <v>146.38999999999999</v>
      </c>
      <c r="AD20" s="85">
        <f t="shared" si="0"/>
        <v>24745</v>
      </c>
      <c r="AE20" s="83">
        <f t="shared" ref="AE20" si="11">AVERAGE(AA48:AA50)</f>
        <v>159.04</v>
      </c>
    </row>
    <row r="21" spans="1:31" x14ac:dyDescent="0.25">
      <c r="A21" s="84">
        <v>23862</v>
      </c>
      <c r="B21" s="83">
        <v>103</v>
      </c>
      <c r="C21" s="83">
        <v>81.59</v>
      </c>
      <c r="D21" s="83">
        <v>98.87</v>
      </c>
      <c r="E21" s="83">
        <v>108.24</v>
      </c>
      <c r="F21" s="83">
        <v>122.71</v>
      </c>
      <c r="G21" s="83">
        <v>81.88</v>
      </c>
      <c r="H21" s="83">
        <v>84.06</v>
      </c>
      <c r="I21" s="83">
        <v>129.94</v>
      </c>
      <c r="J21" s="83">
        <v>118.19</v>
      </c>
      <c r="K21" s="83">
        <v>98.36</v>
      </c>
      <c r="L21" s="83">
        <v>96.33</v>
      </c>
      <c r="M21" s="83">
        <v>122.22</v>
      </c>
      <c r="N21" s="83">
        <v>86.87</v>
      </c>
      <c r="O21" s="83">
        <v>115.25</v>
      </c>
      <c r="P21" s="83">
        <v>50.43</v>
      </c>
      <c r="Q21" s="83">
        <v>139.59</v>
      </c>
      <c r="R21" s="83">
        <v>114.97</v>
      </c>
      <c r="S21" s="83">
        <v>82.82</v>
      </c>
      <c r="T21" s="83">
        <v>109.54</v>
      </c>
      <c r="U21" s="83">
        <v>87.44</v>
      </c>
      <c r="V21" s="83">
        <v>69.87</v>
      </c>
      <c r="W21" s="83">
        <v>127.03</v>
      </c>
      <c r="X21" s="83">
        <v>75.58</v>
      </c>
      <c r="Y21" s="83">
        <v>152.72</v>
      </c>
      <c r="Z21" s="83">
        <v>66.98</v>
      </c>
      <c r="AA21" s="83">
        <v>162.91</v>
      </c>
      <c r="AB21" s="83">
        <v>145.66</v>
      </c>
      <c r="AD21" s="85">
        <f>AD25-366</f>
        <v>24837</v>
      </c>
      <c r="AE21" s="83">
        <f t="shared" ref="AE21" si="12">AVERAGE(AA51:AA53)</f>
        <v>150.60333333333332</v>
      </c>
    </row>
    <row r="22" spans="1:31" x14ac:dyDescent="0.25">
      <c r="A22" s="84">
        <v>23893</v>
      </c>
      <c r="B22" s="83">
        <v>103.59</v>
      </c>
      <c r="C22" s="83">
        <v>83.57</v>
      </c>
      <c r="D22" s="83">
        <v>99.83</v>
      </c>
      <c r="E22" s="83">
        <v>108.19</v>
      </c>
      <c r="F22" s="83">
        <v>123.47</v>
      </c>
      <c r="G22" s="83">
        <v>81.680000000000007</v>
      </c>
      <c r="H22" s="83">
        <v>84.33</v>
      </c>
      <c r="I22" s="83">
        <v>130.25</v>
      </c>
      <c r="J22" s="83">
        <v>118.22</v>
      </c>
      <c r="K22" s="83">
        <v>97.98</v>
      </c>
      <c r="L22" s="83">
        <v>96.4</v>
      </c>
      <c r="M22" s="83">
        <v>122.16</v>
      </c>
      <c r="N22" s="83">
        <v>86.8</v>
      </c>
      <c r="O22" s="83">
        <v>115.41</v>
      </c>
      <c r="P22" s="83">
        <v>50.06</v>
      </c>
      <c r="Q22" s="83">
        <v>138.94</v>
      </c>
      <c r="R22" s="83">
        <v>116.57</v>
      </c>
      <c r="S22" s="83">
        <v>82.93</v>
      </c>
      <c r="T22" s="83">
        <v>109.63</v>
      </c>
      <c r="U22" s="83">
        <v>87.31</v>
      </c>
      <c r="V22" s="83">
        <v>69.22</v>
      </c>
      <c r="W22" s="83">
        <v>128.08000000000001</v>
      </c>
      <c r="X22" s="83">
        <v>75.72</v>
      </c>
      <c r="Y22" s="83">
        <v>152.19999999999999</v>
      </c>
      <c r="Z22" s="83">
        <v>67.510000000000005</v>
      </c>
      <c r="AA22" s="83">
        <v>162.63</v>
      </c>
      <c r="AB22" s="83">
        <v>145.52000000000001</v>
      </c>
      <c r="AD22" s="85">
        <f t="shared" ref="AD22:AD28" si="13">AD26-365</f>
        <v>24928</v>
      </c>
      <c r="AE22" s="83">
        <f t="shared" ref="AE22" si="14">AVERAGE(AA54:AA56)</f>
        <v>139.61333333333332</v>
      </c>
    </row>
    <row r="23" spans="1:31" x14ac:dyDescent="0.25">
      <c r="A23" s="84">
        <v>23923</v>
      </c>
      <c r="B23" s="83">
        <v>103.65</v>
      </c>
      <c r="C23" s="83">
        <v>86.22</v>
      </c>
      <c r="D23" s="83">
        <v>99.6</v>
      </c>
      <c r="E23" s="83">
        <v>108.68</v>
      </c>
      <c r="F23" s="83">
        <v>123.67</v>
      </c>
      <c r="G23" s="83">
        <v>81.23</v>
      </c>
      <c r="H23" s="83">
        <v>84.62</v>
      </c>
      <c r="I23" s="83">
        <v>130.29</v>
      </c>
      <c r="J23" s="83">
        <v>119.84</v>
      </c>
      <c r="K23" s="83">
        <v>97.81</v>
      </c>
      <c r="L23" s="83">
        <v>96.41</v>
      </c>
      <c r="M23" s="83">
        <v>121.9</v>
      </c>
      <c r="N23" s="83">
        <v>86.42</v>
      </c>
      <c r="O23" s="83">
        <v>115.04</v>
      </c>
      <c r="P23" s="83">
        <v>49.85</v>
      </c>
      <c r="Q23" s="83">
        <v>136.09</v>
      </c>
      <c r="R23" s="83">
        <v>116.07</v>
      </c>
      <c r="S23" s="83">
        <v>82.49</v>
      </c>
      <c r="T23" s="83">
        <v>109.83</v>
      </c>
      <c r="U23" s="83">
        <v>87</v>
      </c>
      <c r="V23" s="83">
        <v>68.73</v>
      </c>
      <c r="W23" s="83">
        <v>128.26</v>
      </c>
      <c r="X23" s="83">
        <v>74.98</v>
      </c>
      <c r="Y23" s="83">
        <v>152.29</v>
      </c>
      <c r="Z23" s="83">
        <v>67.69</v>
      </c>
      <c r="AA23" s="83">
        <v>161.63999999999999</v>
      </c>
      <c r="AB23" s="83">
        <v>146.07</v>
      </c>
      <c r="AD23" s="85">
        <f t="shared" si="13"/>
        <v>25019</v>
      </c>
      <c r="AE23" s="83">
        <f t="shared" ref="AE23" si="15">AVERAGE(AA57:AA59)</f>
        <v>140.97666666666666</v>
      </c>
    </row>
    <row r="24" spans="1:31" x14ac:dyDescent="0.25">
      <c r="A24" s="84">
        <v>23954</v>
      </c>
      <c r="B24" s="83">
        <v>104.03</v>
      </c>
      <c r="C24" s="83">
        <v>85.28</v>
      </c>
      <c r="D24" s="83">
        <v>99.94</v>
      </c>
      <c r="E24" s="83">
        <v>108.6</v>
      </c>
      <c r="F24" s="83">
        <v>123.96</v>
      </c>
      <c r="G24" s="83">
        <v>83.36</v>
      </c>
      <c r="H24" s="83">
        <v>84.31</v>
      </c>
      <c r="I24" s="83">
        <v>130.66999999999999</v>
      </c>
      <c r="J24" s="83">
        <v>118.57</v>
      </c>
      <c r="K24" s="83">
        <v>97.89</v>
      </c>
      <c r="L24" s="83">
        <v>96.37</v>
      </c>
      <c r="M24" s="83">
        <v>124.45</v>
      </c>
      <c r="N24" s="83">
        <v>86.68</v>
      </c>
      <c r="O24" s="83">
        <v>115.42</v>
      </c>
      <c r="P24" s="83">
        <v>49.54</v>
      </c>
      <c r="Q24" s="83">
        <v>136.55000000000001</v>
      </c>
      <c r="R24" s="83">
        <v>114.78</v>
      </c>
      <c r="S24" s="83">
        <v>82.51</v>
      </c>
      <c r="T24" s="83">
        <v>110.39</v>
      </c>
      <c r="U24" s="83">
        <v>87.43</v>
      </c>
      <c r="V24" s="83">
        <v>68.92</v>
      </c>
      <c r="W24" s="83">
        <v>127.53</v>
      </c>
      <c r="X24" s="83">
        <v>75.13</v>
      </c>
      <c r="Y24" s="83">
        <v>155.66999999999999</v>
      </c>
      <c r="Z24" s="83">
        <v>68.05</v>
      </c>
      <c r="AA24" s="83">
        <v>161.47999999999999</v>
      </c>
      <c r="AB24" s="83">
        <v>146.29</v>
      </c>
      <c r="AD24" s="85">
        <f t="shared" si="13"/>
        <v>25111</v>
      </c>
      <c r="AE24" s="83">
        <f t="shared" ref="AE24" si="16">AVERAGE(AA60:AA62)</f>
        <v>140.60666666666668</v>
      </c>
    </row>
    <row r="25" spans="1:31" x14ac:dyDescent="0.25">
      <c r="A25" s="84">
        <v>23985</v>
      </c>
      <c r="B25" s="83">
        <v>104.07</v>
      </c>
      <c r="C25" s="83">
        <v>85.3</v>
      </c>
      <c r="D25" s="83">
        <v>99.84</v>
      </c>
      <c r="E25" s="83">
        <v>108.98</v>
      </c>
      <c r="F25" s="83">
        <v>124.43</v>
      </c>
      <c r="G25" s="83">
        <v>83.18</v>
      </c>
      <c r="H25" s="83">
        <v>83.97</v>
      </c>
      <c r="I25" s="83">
        <v>130.81</v>
      </c>
      <c r="J25" s="83">
        <v>117.93</v>
      </c>
      <c r="K25" s="83">
        <v>97.48</v>
      </c>
      <c r="L25" s="83">
        <v>96.23</v>
      </c>
      <c r="M25" s="83">
        <v>124.05</v>
      </c>
      <c r="N25" s="83">
        <v>86.34</v>
      </c>
      <c r="O25" s="83">
        <v>115.51</v>
      </c>
      <c r="P25" s="83">
        <v>49.63</v>
      </c>
      <c r="Q25" s="83">
        <v>137.36000000000001</v>
      </c>
      <c r="R25" s="83">
        <v>115.26</v>
      </c>
      <c r="S25" s="83">
        <v>83.15</v>
      </c>
      <c r="T25" s="83">
        <v>110.57</v>
      </c>
      <c r="U25" s="83">
        <v>86.44</v>
      </c>
      <c r="V25" s="83">
        <v>69.209999999999994</v>
      </c>
      <c r="W25" s="83">
        <v>127.98</v>
      </c>
      <c r="X25" s="83">
        <v>75.42</v>
      </c>
      <c r="Y25" s="83">
        <v>155.29</v>
      </c>
      <c r="Z25" s="83">
        <v>68.44</v>
      </c>
      <c r="AA25" s="83">
        <v>162.94</v>
      </c>
      <c r="AB25" s="83">
        <v>145.74</v>
      </c>
      <c r="AD25" s="85">
        <f t="shared" si="13"/>
        <v>25203</v>
      </c>
      <c r="AE25" s="83">
        <f t="shared" ref="AE25" si="17">AVERAGE(AA63:AA65)</f>
        <v>140.68666666666664</v>
      </c>
    </row>
    <row r="26" spans="1:31" x14ac:dyDescent="0.25">
      <c r="A26" s="84">
        <v>24015</v>
      </c>
      <c r="B26" s="83">
        <v>104.12</v>
      </c>
      <c r="C26" s="83">
        <v>84.65</v>
      </c>
      <c r="D26" s="83">
        <v>99.85</v>
      </c>
      <c r="E26" s="83">
        <v>109.03</v>
      </c>
      <c r="F26" s="83">
        <v>124.38</v>
      </c>
      <c r="G26" s="83">
        <v>83.18</v>
      </c>
      <c r="H26" s="83">
        <v>83.85</v>
      </c>
      <c r="I26" s="83">
        <v>129.97999999999999</v>
      </c>
      <c r="J26" s="83">
        <v>117.93</v>
      </c>
      <c r="K26" s="83">
        <v>97.18</v>
      </c>
      <c r="L26" s="83">
        <v>96.42</v>
      </c>
      <c r="M26" s="83">
        <v>124.64</v>
      </c>
      <c r="N26" s="83">
        <v>86.26</v>
      </c>
      <c r="O26" s="83">
        <v>115.42</v>
      </c>
      <c r="P26" s="83">
        <v>50.34</v>
      </c>
      <c r="Q26" s="83">
        <v>135.59</v>
      </c>
      <c r="R26" s="83">
        <v>115.27</v>
      </c>
      <c r="S26" s="83">
        <v>83.27</v>
      </c>
      <c r="T26" s="83">
        <v>110.29</v>
      </c>
      <c r="U26" s="83">
        <v>87.07</v>
      </c>
      <c r="V26" s="83">
        <v>70.3</v>
      </c>
      <c r="W26" s="83">
        <v>127.72</v>
      </c>
      <c r="X26" s="83">
        <v>75.91</v>
      </c>
      <c r="Y26" s="83">
        <v>155.35</v>
      </c>
      <c r="Z26" s="83">
        <v>68.41</v>
      </c>
      <c r="AA26" s="83">
        <v>162.69999999999999</v>
      </c>
      <c r="AB26" s="83">
        <v>144.96</v>
      </c>
      <c r="AD26" s="85">
        <f t="shared" si="13"/>
        <v>25293</v>
      </c>
      <c r="AE26" s="83">
        <f t="shared" ref="AE26" si="18">AVERAGE(AA66:AA68)</f>
        <v>141.92333333333332</v>
      </c>
    </row>
    <row r="27" spans="1:31" x14ac:dyDescent="0.25">
      <c r="A27" s="84">
        <v>24046</v>
      </c>
      <c r="B27" s="83">
        <v>104.31</v>
      </c>
      <c r="C27" s="83">
        <v>83.95</v>
      </c>
      <c r="D27" s="83">
        <v>99.64</v>
      </c>
      <c r="E27" s="83">
        <v>108.77</v>
      </c>
      <c r="F27" s="83">
        <v>122.68</v>
      </c>
      <c r="G27" s="83">
        <v>84.38</v>
      </c>
      <c r="H27" s="83">
        <v>83.78</v>
      </c>
      <c r="I27" s="83">
        <v>130.5</v>
      </c>
      <c r="J27" s="83">
        <v>117.84</v>
      </c>
      <c r="K27" s="83">
        <v>97.55</v>
      </c>
      <c r="L27" s="83">
        <v>97.28</v>
      </c>
      <c r="M27" s="83">
        <v>125.39</v>
      </c>
      <c r="N27" s="83">
        <v>86.19</v>
      </c>
      <c r="O27" s="83">
        <v>114.89</v>
      </c>
      <c r="P27" s="83">
        <v>50.83</v>
      </c>
      <c r="Q27" s="83">
        <v>134.41</v>
      </c>
      <c r="R27" s="83">
        <v>114.99</v>
      </c>
      <c r="S27" s="83">
        <v>82.93</v>
      </c>
      <c r="T27" s="83">
        <v>109.9</v>
      </c>
      <c r="U27" s="83">
        <v>85.91</v>
      </c>
      <c r="V27" s="83">
        <v>70.59</v>
      </c>
      <c r="W27" s="83">
        <v>127.49</v>
      </c>
      <c r="X27" s="83">
        <v>76.08</v>
      </c>
      <c r="Y27" s="83">
        <v>155.09</v>
      </c>
      <c r="Z27" s="83">
        <v>68.34</v>
      </c>
      <c r="AA27" s="83">
        <v>162.47</v>
      </c>
      <c r="AB27" s="83">
        <v>144.88</v>
      </c>
      <c r="AD27" s="85">
        <f t="shared" si="13"/>
        <v>25384</v>
      </c>
      <c r="AE27" s="83">
        <f t="shared" ref="AE27" si="19">AVERAGE(AA69:AA71)</f>
        <v>142.96666666666667</v>
      </c>
    </row>
    <row r="28" spans="1:31" x14ac:dyDescent="0.25">
      <c r="A28" s="84">
        <v>24076</v>
      </c>
      <c r="B28" s="83">
        <v>104.86</v>
      </c>
      <c r="C28" s="83">
        <v>83.84</v>
      </c>
      <c r="D28" s="83">
        <v>99.78</v>
      </c>
      <c r="E28" s="83">
        <v>109.42</v>
      </c>
      <c r="F28" s="83">
        <v>123.04</v>
      </c>
      <c r="G28" s="83">
        <v>84.12</v>
      </c>
      <c r="H28" s="83">
        <v>84.22</v>
      </c>
      <c r="I28" s="83">
        <v>130.25</v>
      </c>
      <c r="J28" s="83">
        <v>117.4</v>
      </c>
      <c r="K28" s="83">
        <v>97.91</v>
      </c>
      <c r="L28" s="83">
        <v>96.86</v>
      </c>
      <c r="M28" s="83">
        <v>124.21</v>
      </c>
      <c r="N28" s="83">
        <v>86.03</v>
      </c>
      <c r="O28" s="83">
        <v>114.42</v>
      </c>
      <c r="P28" s="83">
        <v>50.51</v>
      </c>
      <c r="Q28" s="83">
        <v>132.13999999999999</v>
      </c>
      <c r="R28" s="83">
        <v>116.16</v>
      </c>
      <c r="S28" s="83">
        <v>83.3</v>
      </c>
      <c r="T28" s="83">
        <v>109.98</v>
      </c>
      <c r="U28" s="83">
        <v>86.59</v>
      </c>
      <c r="V28" s="83">
        <v>70.95</v>
      </c>
      <c r="W28" s="83">
        <v>128.53</v>
      </c>
      <c r="X28" s="83">
        <v>77.52</v>
      </c>
      <c r="Y28" s="83">
        <v>154.57</v>
      </c>
      <c r="Z28" s="83">
        <v>68.72</v>
      </c>
      <c r="AA28" s="83">
        <v>161.99</v>
      </c>
      <c r="AB28" s="83">
        <v>144.65</v>
      </c>
      <c r="AD28" s="85">
        <f t="shared" si="13"/>
        <v>25476</v>
      </c>
      <c r="AE28" s="83">
        <f t="shared" ref="AE28" si="20">AVERAGE(AA72:AA74)</f>
        <v>142.30333333333337</v>
      </c>
    </row>
    <row r="29" spans="1:31" x14ac:dyDescent="0.25">
      <c r="A29" s="84">
        <v>24107</v>
      </c>
      <c r="B29" s="83">
        <v>104.87</v>
      </c>
      <c r="C29" s="83">
        <v>83.77</v>
      </c>
      <c r="D29" s="83">
        <v>99.94</v>
      </c>
      <c r="E29" s="83">
        <v>109.61</v>
      </c>
      <c r="F29" s="83">
        <v>123.33</v>
      </c>
      <c r="G29" s="83">
        <v>83.84</v>
      </c>
      <c r="H29" s="83">
        <v>84.15</v>
      </c>
      <c r="I29" s="83">
        <v>129.58000000000001</v>
      </c>
      <c r="J29" s="83">
        <v>117.22</v>
      </c>
      <c r="K29" s="83">
        <v>97.99</v>
      </c>
      <c r="L29" s="83">
        <v>97.48</v>
      </c>
      <c r="M29" s="83">
        <v>121.25</v>
      </c>
      <c r="N29" s="83">
        <v>85.54</v>
      </c>
      <c r="O29" s="83">
        <v>114.39</v>
      </c>
      <c r="P29" s="83">
        <v>50.57</v>
      </c>
      <c r="Q29" s="83">
        <v>132.09</v>
      </c>
      <c r="R29" s="83">
        <v>116.44</v>
      </c>
      <c r="S29" s="83">
        <v>83.14</v>
      </c>
      <c r="T29" s="83">
        <v>109.73</v>
      </c>
      <c r="U29" s="83">
        <v>86.19</v>
      </c>
      <c r="V29" s="83">
        <v>70.290000000000006</v>
      </c>
      <c r="W29" s="83">
        <v>129.01</v>
      </c>
      <c r="X29" s="83">
        <v>77.66</v>
      </c>
      <c r="Y29" s="83">
        <v>154.84</v>
      </c>
      <c r="Z29" s="83">
        <v>68.62</v>
      </c>
      <c r="AA29" s="83">
        <v>162.88999999999999</v>
      </c>
      <c r="AB29" s="83">
        <v>144.44</v>
      </c>
      <c r="AD29" s="85">
        <f>AD33-365</f>
        <v>25568</v>
      </c>
      <c r="AE29" s="83">
        <f t="shared" ref="AE29" si="21">AVERAGE(AA75:AA77)</f>
        <v>141.90333333333334</v>
      </c>
    </row>
    <row r="30" spans="1:31" x14ac:dyDescent="0.25">
      <c r="A30" s="84">
        <v>24138</v>
      </c>
      <c r="B30" s="83">
        <v>104.87</v>
      </c>
      <c r="C30" s="83">
        <v>83.12</v>
      </c>
      <c r="D30" s="83">
        <v>99.73</v>
      </c>
      <c r="E30" s="83">
        <v>109.53</v>
      </c>
      <c r="F30" s="83">
        <v>122.36</v>
      </c>
      <c r="G30" s="83">
        <v>84.86</v>
      </c>
      <c r="H30" s="83">
        <v>84.04</v>
      </c>
      <c r="I30" s="83">
        <v>129.29</v>
      </c>
      <c r="J30" s="83">
        <v>117.53</v>
      </c>
      <c r="K30" s="83">
        <v>97.76</v>
      </c>
      <c r="L30" s="83">
        <v>97.38</v>
      </c>
      <c r="M30" s="83">
        <v>121.78</v>
      </c>
      <c r="N30" s="83">
        <v>85.34</v>
      </c>
      <c r="O30" s="83">
        <v>114.45</v>
      </c>
      <c r="P30" s="83">
        <v>50.98</v>
      </c>
      <c r="Q30" s="83">
        <v>134.27000000000001</v>
      </c>
      <c r="R30" s="83">
        <v>115.82</v>
      </c>
      <c r="S30" s="83">
        <v>83.72</v>
      </c>
      <c r="T30" s="83">
        <v>109.42</v>
      </c>
      <c r="U30" s="83">
        <v>85.67</v>
      </c>
      <c r="V30" s="83">
        <v>71.33</v>
      </c>
      <c r="W30" s="83">
        <v>129.88</v>
      </c>
      <c r="X30" s="83">
        <v>77.12</v>
      </c>
      <c r="Y30" s="83">
        <v>156.12</v>
      </c>
      <c r="Z30" s="83">
        <v>68.55</v>
      </c>
      <c r="AA30" s="83">
        <v>162.34</v>
      </c>
      <c r="AB30" s="83">
        <v>143.68</v>
      </c>
      <c r="AD30" s="85">
        <f>raw_data!A5</f>
        <v>25658</v>
      </c>
      <c r="AE30" s="83">
        <f t="shared" ref="AE30" si="22">AVERAGE(AA78:AA80)</f>
        <v>142.23333333333335</v>
      </c>
    </row>
    <row r="31" spans="1:31" x14ac:dyDescent="0.25">
      <c r="A31" s="84">
        <v>24166</v>
      </c>
      <c r="B31" s="83">
        <v>104.72</v>
      </c>
      <c r="C31" s="83">
        <v>82.54</v>
      </c>
      <c r="D31" s="83">
        <v>99.78</v>
      </c>
      <c r="E31" s="83">
        <v>109.38</v>
      </c>
      <c r="F31" s="83">
        <v>120.03</v>
      </c>
      <c r="G31" s="83">
        <v>84.47</v>
      </c>
      <c r="H31" s="83">
        <v>83.87</v>
      </c>
      <c r="I31" s="83">
        <v>129.13999999999999</v>
      </c>
      <c r="J31" s="83">
        <v>117.26</v>
      </c>
      <c r="K31" s="83">
        <v>97.69</v>
      </c>
      <c r="L31" s="83">
        <v>96.67</v>
      </c>
      <c r="M31" s="83">
        <v>121.41</v>
      </c>
      <c r="N31" s="83">
        <v>85.14</v>
      </c>
      <c r="O31" s="83">
        <v>114.22</v>
      </c>
      <c r="P31" s="83">
        <v>51.03</v>
      </c>
      <c r="Q31" s="83">
        <v>137.63</v>
      </c>
      <c r="R31" s="83">
        <v>116.78</v>
      </c>
      <c r="S31" s="83">
        <v>84.37</v>
      </c>
      <c r="T31" s="83">
        <v>109.31</v>
      </c>
      <c r="U31" s="83">
        <v>85.34</v>
      </c>
      <c r="V31" s="83">
        <v>72.23</v>
      </c>
      <c r="W31" s="83">
        <v>128.15</v>
      </c>
      <c r="X31" s="83">
        <v>76.849999999999994</v>
      </c>
      <c r="Y31" s="83">
        <v>157.66999999999999</v>
      </c>
      <c r="Z31" s="83">
        <v>68.5</v>
      </c>
      <c r="AA31" s="83">
        <v>161.81</v>
      </c>
      <c r="AB31" s="83">
        <v>144.02000000000001</v>
      </c>
      <c r="AD31" s="85">
        <f>raw_data!A6</f>
        <v>25749</v>
      </c>
      <c r="AE31" s="83">
        <f t="shared" ref="AE31" si="23">AVERAGE(AA81:AA83)</f>
        <v>143.54999999999998</v>
      </c>
    </row>
    <row r="32" spans="1:31" x14ac:dyDescent="0.25">
      <c r="A32" s="84">
        <v>24197</v>
      </c>
      <c r="B32" s="83">
        <v>104.42</v>
      </c>
      <c r="C32" s="83">
        <v>82.31</v>
      </c>
      <c r="D32" s="83">
        <v>99.86</v>
      </c>
      <c r="E32" s="83">
        <v>109.73</v>
      </c>
      <c r="F32" s="83">
        <v>119.64</v>
      </c>
      <c r="G32" s="83">
        <v>84.27</v>
      </c>
      <c r="H32" s="83">
        <v>83.94</v>
      </c>
      <c r="I32" s="83">
        <v>129.21</v>
      </c>
      <c r="J32" s="83">
        <v>117.41</v>
      </c>
      <c r="K32" s="83">
        <v>97.77</v>
      </c>
      <c r="L32" s="83">
        <v>97.68</v>
      </c>
      <c r="M32" s="83">
        <v>121.18</v>
      </c>
      <c r="N32" s="83">
        <v>84.83</v>
      </c>
      <c r="O32" s="83">
        <v>113.95</v>
      </c>
      <c r="P32" s="83">
        <v>50.82</v>
      </c>
      <c r="Q32" s="83">
        <v>141.08000000000001</v>
      </c>
      <c r="R32" s="83">
        <v>116.46</v>
      </c>
      <c r="S32" s="83">
        <v>84.61</v>
      </c>
      <c r="T32" s="83">
        <v>109.42</v>
      </c>
      <c r="U32" s="83">
        <v>85.96</v>
      </c>
      <c r="V32" s="83">
        <v>73.02</v>
      </c>
      <c r="W32" s="83">
        <v>126.84</v>
      </c>
      <c r="X32" s="83">
        <v>76.64</v>
      </c>
      <c r="Y32" s="83">
        <v>158.15</v>
      </c>
      <c r="Z32" s="83">
        <v>68.37</v>
      </c>
      <c r="AA32" s="83">
        <v>161.07</v>
      </c>
      <c r="AB32" s="83">
        <v>144.12</v>
      </c>
      <c r="AD32" s="85">
        <f>raw_data!A7</f>
        <v>25841</v>
      </c>
      <c r="AE32" s="83">
        <f t="shared" ref="AE32" si="24">AVERAGE(AA84:AA86)</f>
        <v>142.49666666666667</v>
      </c>
    </row>
    <row r="33" spans="1:31" x14ac:dyDescent="0.25">
      <c r="A33" s="84">
        <v>24227</v>
      </c>
      <c r="B33" s="83">
        <v>103.54</v>
      </c>
      <c r="C33" s="83">
        <v>82.05</v>
      </c>
      <c r="D33" s="83">
        <v>100.11</v>
      </c>
      <c r="E33" s="83">
        <v>109.57</v>
      </c>
      <c r="F33" s="83">
        <v>119.45</v>
      </c>
      <c r="G33" s="83">
        <v>85.52</v>
      </c>
      <c r="H33" s="83">
        <v>83.68</v>
      </c>
      <c r="I33" s="83">
        <v>129.06</v>
      </c>
      <c r="J33" s="83">
        <v>116.97</v>
      </c>
      <c r="K33" s="83">
        <v>97.82</v>
      </c>
      <c r="L33" s="83">
        <v>98.45</v>
      </c>
      <c r="M33" s="83">
        <v>120.3</v>
      </c>
      <c r="N33" s="83">
        <v>85.73</v>
      </c>
      <c r="O33" s="83">
        <v>113.72</v>
      </c>
      <c r="P33" s="83">
        <v>51.28</v>
      </c>
      <c r="Q33" s="83">
        <v>140.28</v>
      </c>
      <c r="R33" s="83">
        <v>115.83</v>
      </c>
      <c r="S33" s="83">
        <v>84.4</v>
      </c>
      <c r="T33" s="83">
        <v>108.98</v>
      </c>
      <c r="U33" s="83">
        <v>85.36</v>
      </c>
      <c r="V33" s="83">
        <v>72.69</v>
      </c>
      <c r="W33" s="83">
        <v>126.37</v>
      </c>
      <c r="X33" s="83">
        <v>76.930000000000007</v>
      </c>
      <c r="Y33" s="83">
        <v>157.6</v>
      </c>
      <c r="Z33" s="83">
        <v>68.25</v>
      </c>
      <c r="AA33" s="83">
        <v>161.61000000000001</v>
      </c>
      <c r="AB33" s="83">
        <v>144.05000000000001</v>
      </c>
      <c r="AD33" s="85">
        <f>raw_data!A8</f>
        <v>25933</v>
      </c>
      <c r="AE33" s="83">
        <f t="shared" ref="AE33" si="25">AVERAGE(AA87:AA89)</f>
        <v>143.52666666666667</v>
      </c>
    </row>
    <row r="34" spans="1:31" x14ac:dyDescent="0.25">
      <c r="A34" s="84">
        <v>24258</v>
      </c>
      <c r="B34" s="83">
        <v>103.24</v>
      </c>
      <c r="C34" s="83">
        <v>81.88</v>
      </c>
      <c r="D34" s="83">
        <v>100.6</v>
      </c>
      <c r="E34" s="83">
        <v>109.54</v>
      </c>
      <c r="F34" s="83">
        <v>119.73</v>
      </c>
      <c r="G34" s="83">
        <v>85.03</v>
      </c>
      <c r="H34" s="83">
        <v>83.61</v>
      </c>
      <c r="I34" s="83">
        <v>129.69999999999999</v>
      </c>
      <c r="J34" s="83">
        <v>116.97</v>
      </c>
      <c r="K34" s="83">
        <v>97.45</v>
      </c>
      <c r="L34" s="83">
        <v>98.23</v>
      </c>
      <c r="M34" s="83">
        <v>120.09</v>
      </c>
      <c r="N34" s="83">
        <v>85.37</v>
      </c>
      <c r="O34" s="83">
        <v>113.61</v>
      </c>
      <c r="P34" s="83">
        <v>50.72</v>
      </c>
      <c r="Q34" s="83">
        <v>144.32</v>
      </c>
      <c r="R34" s="83">
        <v>116.2</v>
      </c>
      <c r="S34" s="83">
        <v>84.2</v>
      </c>
      <c r="T34" s="83">
        <v>109.19</v>
      </c>
      <c r="U34" s="83">
        <v>85.04</v>
      </c>
      <c r="V34" s="83">
        <v>71.61</v>
      </c>
      <c r="W34" s="83">
        <v>126</v>
      </c>
      <c r="X34" s="83">
        <v>77.930000000000007</v>
      </c>
      <c r="Y34" s="83">
        <v>158.16</v>
      </c>
      <c r="Z34" s="83">
        <v>69.11</v>
      </c>
      <c r="AA34" s="83">
        <v>162.72999999999999</v>
      </c>
      <c r="AB34" s="83">
        <v>143.81</v>
      </c>
      <c r="AD34" s="85">
        <f>raw_data!A9</f>
        <v>26023</v>
      </c>
      <c r="AE34" s="83">
        <f t="shared" ref="AE34" si="26">AVERAGE(AA90:AA92)</f>
        <v>146.18333333333331</v>
      </c>
    </row>
    <row r="35" spans="1:31" x14ac:dyDescent="0.25">
      <c r="A35" s="84">
        <v>24288</v>
      </c>
      <c r="B35" s="83">
        <v>102.71</v>
      </c>
      <c r="C35" s="83">
        <v>82.27</v>
      </c>
      <c r="D35" s="83">
        <v>100.62</v>
      </c>
      <c r="E35" s="83">
        <v>109.85</v>
      </c>
      <c r="F35" s="83">
        <v>122.36</v>
      </c>
      <c r="G35" s="83">
        <v>84.9</v>
      </c>
      <c r="H35" s="83">
        <v>83.59</v>
      </c>
      <c r="I35" s="83">
        <v>129.66</v>
      </c>
      <c r="J35" s="83">
        <v>116.76</v>
      </c>
      <c r="K35" s="83">
        <v>97.54</v>
      </c>
      <c r="L35" s="83">
        <v>97.55</v>
      </c>
      <c r="M35" s="83">
        <v>123.16</v>
      </c>
      <c r="N35" s="83">
        <v>85.18</v>
      </c>
      <c r="O35" s="83">
        <v>113.45</v>
      </c>
      <c r="P35" s="83">
        <v>50.47</v>
      </c>
      <c r="Q35" s="83">
        <v>144.44999999999999</v>
      </c>
      <c r="R35" s="83">
        <v>116.16</v>
      </c>
      <c r="S35" s="83">
        <v>84.7</v>
      </c>
      <c r="T35" s="83">
        <v>109.32</v>
      </c>
      <c r="U35" s="83">
        <v>84.9</v>
      </c>
      <c r="V35" s="83">
        <v>69.81</v>
      </c>
      <c r="W35" s="83">
        <v>125.92</v>
      </c>
      <c r="X35" s="83">
        <v>77.989999999999995</v>
      </c>
      <c r="Y35" s="83">
        <v>158.24</v>
      </c>
      <c r="Z35" s="83">
        <v>68.900000000000006</v>
      </c>
      <c r="AA35" s="83">
        <v>162.25</v>
      </c>
      <c r="AB35" s="83">
        <v>143.74</v>
      </c>
      <c r="AD35" s="85">
        <f>raw_data!A10</f>
        <v>26114</v>
      </c>
      <c r="AE35" s="83">
        <f t="shared" ref="AE35" si="27">AVERAGE(AA93:AA95)</f>
        <v>148.68333333333331</v>
      </c>
    </row>
    <row r="36" spans="1:31" x14ac:dyDescent="0.25">
      <c r="A36" s="84">
        <v>24319</v>
      </c>
      <c r="B36" s="83">
        <v>102.36</v>
      </c>
      <c r="C36" s="83">
        <v>82.11</v>
      </c>
      <c r="D36" s="83">
        <v>99.8</v>
      </c>
      <c r="E36" s="83">
        <v>109.7</v>
      </c>
      <c r="F36" s="83">
        <v>122.07</v>
      </c>
      <c r="G36" s="83">
        <v>85.23</v>
      </c>
      <c r="H36" s="83">
        <v>83.59</v>
      </c>
      <c r="I36" s="83">
        <v>130.05000000000001</v>
      </c>
      <c r="J36" s="83">
        <v>117</v>
      </c>
      <c r="K36" s="83">
        <v>97.81</v>
      </c>
      <c r="L36" s="83">
        <v>97.18</v>
      </c>
      <c r="M36" s="83">
        <v>127.58</v>
      </c>
      <c r="N36" s="83">
        <v>86.43</v>
      </c>
      <c r="O36" s="83">
        <v>113.35</v>
      </c>
      <c r="P36" s="83">
        <v>50.53</v>
      </c>
      <c r="Q36" s="83">
        <v>143.05000000000001</v>
      </c>
      <c r="R36" s="83">
        <v>116.11</v>
      </c>
      <c r="S36" s="83">
        <v>84.09</v>
      </c>
      <c r="T36" s="83">
        <v>109.41</v>
      </c>
      <c r="U36" s="83">
        <v>86.48</v>
      </c>
      <c r="V36" s="83">
        <v>70.19</v>
      </c>
      <c r="W36" s="83">
        <v>125.99</v>
      </c>
      <c r="X36" s="83">
        <v>77.81</v>
      </c>
      <c r="Y36" s="83">
        <v>157.07</v>
      </c>
      <c r="Z36" s="83">
        <v>68.739999999999995</v>
      </c>
      <c r="AA36" s="83">
        <v>161.78</v>
      </c>
      <c r="AB36" s="83">
        <v>143.87</v>
      </c>
      <c r="AD36" s="85">
        <f>raw_data!A11</f>
        <v>26206</v>
      </c>
      <c r="AE36" s="83">
        <f t="shared" ref="AE36" si="28">AVERAGE(AA96:AA98)</f>
        <v>149.4</v>
      </c>
    </row>
    <row r="37" spans="1:31" x14ac:dyDescent="0.25">
      <c r="A37" s="84">
        <v>24350</v>
      </c>
      <c r="B37" s="83">
        <v>102.38</v>
      </c>
      <c r="C37" s="83">
        <v>82.83</v>
      </c>
      <c r="D37" s="83">
        <v>99.71</v>
      </c>
      <c r="E37" s="83">
        <v>109.83</v>
      </c>
      <c r="F37" s="83">
        <v>121.42</v>
      </c>
      <c r="G37" s="83">
        <v>85.02</v>
      </c>
      <c r="H37" s="83">
        <v>83.3</v>
      </c>
      <c r="I37" s="83">
        <v>130.5</v>
      </c>
      <c r="J37" s="83">
        <v>116.8</v>
      </c>
      <c r="K37" s="83">
        <v>97.41</v>
      </c>
      <c r="L37" s="83">
        <v>96.83</v>
      </c>
      <c r="M37" s="83">
        <v>122.75</v>
      </c>
      <c r="N37" s="83">
        <v>86.12</v>
      </c>
      <c r="O37" s="83">
        <v>113.32</v>
      </c>
      <c r="P37" s="83">
        <v>49.95</v>
      </c>
      <c r="Q37" s="83">
        <v>146.41999999999999</v>
      </c>
      <c r="R37" s="83">
        <v>116.3</v>
      </c>
      <c r="S37" s="83">
        <v>84.29</v>
      </c>
      <c r="T37" s="83">
        <v>109.46</v>
      </c>
      <c r="U37" s="83">
        <v>86.37</v>
      </c>
      <c r="V37" s="83">
        <v>69.97</v>
      </c>
      <c r="W37" s="83">
        <v>126.86</v>
      </c>
      <c r="X37" s="83">
        <v>77.930000000000007</v>
      </c>
      <c r="Y37" s="83">
        <v>157.79</v>
      </c>
      <c r="Z37" s="83">
        <v>68.739999999999995</v>
      </c>
      <c r="AA37" s="83">
        <v>163.25</v>
      </c>
      <c r="AB37" s="83">
        <v>144.63999999999999</v>
      </c>
      <c r="AD37" s="85">
        <f>raw_data!A12</f>
        <v>26298</v>
      </c>
      <c r="AE37" s="83">
        <f t="shared" ref="AE37" si="29">AVERAGE(AA99:AA101)</f>
        <v>149.00333333333333</v>
      </c>
    </row>
    <row r="38" spans="1:31" x14ac:dyDescent="0.25">
      <c r="A38" s="84">
        <v>24380</v>
      </c>
      <c r="B38" s="83">
        <v>102.17</v>
      </c>
      <c r="C38" s="83">
        <v>82.86</v>
      </c>
      <c r="D38" s="83">
        <v>99.52</v>
      </c>
      <c r="E38" s="83">
        <v>109.49</v>
      </c>
      <c r="F38" s="83">
        <v>123.37</v>
      </c>
      <c r="G38" s="83">
        <v>85.1</v>
      </c>
      <c r="H38" s="83">
        <v>82.99</v>
      </c>
      <c r="I38" s="83">
        <v>130.91999999999999</v>
      </c>
      <c r="J38" s="83">
        <v>116.56</v>
      </c>
      <c r="K38" s="83">
        <v>97.28</v>
      </c>
      <c r="L38" s="83">
        <v>97.84</v>
      </c>
      <c r="M38" s="83">
        <v>121.97</v>
      </c>
      <c r="N38" s="83">
        <v>86.01</v>
      </c>
      <c r="O38" s="83">
        <v>113.08</v>
      </c>
      <c r="P38" s="83">
        <v>50.55</v>
      </c>
      <c r="Q38" s="83">
        <v>148.41</v>
      </c>
      <c r="R38" s="83">
        <v>117.11</v>
      </c>
      <c r="S38" s="83">
        <v>84.33</v>
      </c>
      <c r="T38" s="83">
        <v>108.93</v>
      </c>
      <c r="U38" s="83">
        <v>86.22</v>
      </c>
      <c r="V38" s="83">
        <v>70.650000000000006</v>
      </c>
      <c r="W38" s="83">
        <v>125.32</v>
      </c>
      <c r="X38" s="83">
        <v>77.59</v>
      </c>
      <c r="Y38" s="83">
        <v>157.87</v>
      </c>
      <c r="Z38" s="83">
        <v>68.67</v>
      </c>
      <c r="AA38" s="83">
        <v>163</v>
      </c>
      <c r="AB38" s="83">
        <v>143.81</v>
      </c>
      <c r="AD38" s="85">
        <f>raw_data!A13</f>
        <v>26389</v>
      </c>
      <c r="AE38" s="83">
        <f t="shared" ref="AE38" si="30">AVERAGE(AA102:AA104)</f>
        <v>149.26333333333332</v>
      </c>
    </row>
    <row r="39" spans="1:31" x14ac:dyDescent="0.25">
      <c r="A39" s="84">
        <v>24411</v>
      </c>
      <c r="B39" s="83">
        <v>102.23</v>
      </c>
      <c r="C39" s="83">
        <v>83.08</v>
      </c>
      <c r="D39" s="83">
        <v>99.48</v>
      </c>
      <c r="E39" s="83">
        <v>108.54</v>
      </c>
      <c r="F39" s="83">
        <v>123.61</v>
      </c>
      <c r="G39" s="83">
        <v>86.34</v>
      </c>
      <c r="H39" s="83">
        <v>82.84</v>
      </c>
      <c r="I39" s="83">
        <v>130.93</v>
      </c>
      <c r="J39" s="83">
        <v>115.74</v>
      </c>
      <c r="K39" s="83">
        <v>97.41</v>
      </c>
      <c r="L39" s="83">
        <v>98.73</v>
      </c>
      <c r="M39" s="83">
        <v>119.01</v>
      </c>
      <c r="N39" s="83">
        <v>86.08</v>
      </c>
      <c r="O39" s="83">
        <v>112.81</v>
      </c>
      <c r="P39" s="83">
        <v>50.67</v>
      </c>
      <c r="Q39" s="83">
        <v>151.44</v>
      </c>
      <c r="R39" s="83">
        <v>116.16</v>
      </c>
      <c r="S39" s="83">
        <v>84.07</v>
      </c>
      <c r="T39" s="83">
        <v>108.42</v>
      </c>
      <c r="U39" s="83">
        <v>86.73</v>
      </c>
      <c r="V39" s="83">
        <v>71.78</v>
      </c>
      <c r="W39" s="83">
        <v>123.91</v>
      </c>
      <c r="X39" s="83">
        <v>77.87</v>
      </c>
      <c r="Y39" s="83">
        <v>157.53</v>
      </c>
      <c r="Z39" s="83">
        <v>68.48</v>
      </c>
      <c r="AA39" s="83">
        <v>162.57</v>
      </c>
      <c r="AB39" s="83">
        <v>144.29</v>
      </c>
      <c r="AD39" s="85">
        <f>raw_data!A14</f>
        <v>26480</v>
      </c>
      <c r="AE39" s="83">
        <f t="shared" ref="AE39" si="31">AVERAGE(AA105:AA107)</f>
        <v>149.63</v>
      </c>
    </row>
    <row r="40" spans="1:31" x14ac:dyDescent="0.25">
      <c r="A40" s="84">
        <v>24441</v>
      </c>
      <c r="B40" s="83">
        <v>102.86</v>
      </c>
      <c r="C40" s="83">
        <v>82.76</v>
      </c>
      <c r="D40" s="83">
        <v>99.09</v>
      </c>
      <c r="E40" s="83">
        <v>108.34</v>
      </c>
      <c r="F40" s="83">
        <v>122.18</v>
      </c>
      <c r="G40" s="83">
        <v>85.82</v>
      </c>
      <c r="H40" s="83">
        <v>83.27</v>
      </c>
      <c r="I40" s="83">
        <v>130.88999999999999</v>
      </c>
      <c r="J40" s="83">
        <v>115.69</v>
      </c>
      <c r="K40" s="83">
        <v>98.21</v>
      </c>
      <c r="L40" s="83">
        <v>98.02</v>
      </c>
      <c r="M40" s="83">
        <v>119.29</v>
      </c>
      <c r="N40" s="83">
        <v>85.63</v>
      </c>
      <c r="O40" s="83">
        <v>112.59</v>
      </c>
      <c r="P40" s="83">
        <v>50.11</v>
      </c>
      <c r="Q40" s="83">
        <v>148.02000000000001</v>
      </c>
      <c r="R40" s="83">
        <v>116.36</v>
      </c>
      <c r="S40" s="83">
        <v>83.67</v>
      </c>
      <c r="T40" s="83">
        <v>108.74</v>
      </c>
      <c r="U40" s="83">
        <v>86.38</v>
      </c>
      <c r="V40" s="83">
        <v>71.41</v>
      </c>
      <c r="W40" s="83">
        <v>125.49</v>
      </c>
      <c r="X40" s="83">
        <v>78.84</v>
      </c>
      <c r="Y40" s="83">
        <v>157.82</v>
      </c>
      <c r="Z40" s="83">
        <v>69.22</v>
      </c>
      <c r="AA40" s="83">
        <v>163.46</v>
      </c>
      <c r="AB40" s="83">
        <v>144.58000000000001</v>
      </c>
      <c r="AD40" s="85">
        <f>raw_data!A15</f>
        <v>26572</v>
      </c>
      <c r="AE40" s="83">
        <f t="shared" ref="AE40" si="32">AVERAGE(AA108:AA110)</f>
        <v>141.78</v>
      </c>
    </row>
    <row r="41" spans="1:31" x14ac:dyDescent="0.25">
      <c r="A41" s="84">
        <v>24472</v>
      </c>
      <c r="B41" s="83">
        <v>102.91</v>
      </c>
      <c r="C41" s="83">
        <v>82.43</v>
      </c>
      <c r="D41" s="83">
        <v>98.99</v>
      </c>
      <c r="E41" s="83">
        <v>108.73</v>
      </c>
      <c r="F41" s="83">
        <v>120.66</v>
      </c>
      <c r="G41" s="83">
        <v>85.71</v>
      </c>
      <c r="H41" s="83">
        <v>83.29</v>
      </c>
      <c r="I41" s="83">
        <v>131.15</v>
      </c>
      <c r="J41" s="83">
        <v>115.24</v>
      </c>
      <c r="K41" s="83">
        <v>98.38</v>
      </c>
      <c r="L41" s="83">
        <v>98.81</v>
      </c>
      <c r="M41" s="83">
        <v>120.08</v>
      </c>
      <c r="N41" s="83">
        <v>85.48</v>
      </c>
      <c r="O41" s="83">
        <v>112.66</v>
      </c>
      <c r="P41" s="83">
        <v>50.62</v>
      </c>
      <c r="Q41" s="83">
        <v>147.37</v>
      </c>
      <c r="R41" s="83">
        <v>116.65</v>
      </c>
      <c r="S41" s="83">
        <v>83.52</v>
      </c>
      <c r="T41" s="83">
        <v>109</v>
      </c>
      <c r="U41" s="83">
        <v>86.17</v>
      </c>
      <c r="V41" s="83">
        <v>70.92</v>
      </c>
      <c r="W41" s="83">
        <v>125.83</v>
      </c>
      <c r="X41" s="83">
        <v>79.25</v>
      </c>
      <c r="Y41" s="83">
        <v>157.41999999999999</v>
      </c>
      <c r="Z41" s="83">
        <v>69.349999999999994</v>
      </c>
      <c r="AA41" s="83">
        <v>162.97999999999999</v>
      </c>
      <c r="AB41" s="83">
        <v>143.94</v>
      </c>
      <c r="AD41" s="85">
        <f>raw_data!A16</f>
        <v>26664</v>
      </c>
      <c r="AE41" s="83">
        <f t="shared" ref="AE41" si="33">AVERAGE(AA111:AA113)</f>
        <v>139.23666666666665</v>
      </c>
    </row>
    <row r="42" spans="1:31" x14ac:dyDescent="0.25">
      <c r="A42" s="84">
        <v>24503</v>
      </c>
      <c r="B42" s="83">
        <v>102.74</v>
      </c>
      <c r="C42" s="83">
        <v>83.71</v>
      </c>
      <c r="D42" s="83">
        <v>98.9</v>
      </c>
      <c r="E42" s="83">
        <v>108.84</v>
      </c>
      <c r="F42" s="83">
        <v>120.95</v>
      </c>
      <c r="G42" s="83">
        <v>86.23</v>
      </c>
      <c r="H42" s="83">
        <v>83.24</v>
      </c>
      <c r="I42" s="83">
        <v>128.21</v>
      </c>
      <c r="J42" s="83">
        <v>115.66</v>
      </c>
      <c r="K42" s="83">
        <v>98.05</v>
      </c>
      <c r="L42" s="83">
        <v>98.66</v>
      </c>
      <c r="M42" s="83">
        <v>122.81</v>
      </c>
      <c r="N42" s="83">
        <v>85.41</v>
      </c>
      <c r="O42" s="83">
        <v>112.26</v>
      </c>
      <c r="P42" s="83">
        <v>50.99</v>
      </c>
      <c r="Q42" s="83">
        <v>147.88</v>
      </c>
      <c r="R42" s="83">
        <v>116.4</v>
      </c>
      <c r="S42" s="83">
        <v>83.73</v>
      </c>
      <c r="T42" s="83">
        <v>109.43</v>
      </c>
      <c r="U42" s="83">
        <v>86.48</v>
      </c>
      <c r="V42" s="83">
        <v>71.540000000000006</v>
      </c>
      <c r="W42" s="83">
        <v>127</v>
      </c>
      <c r="X42" s="83">
        <v>78.989999999999995</v>
      </c>
      <c r="Y42" s="83">
        <v>158.12</v>
      </c>
      <c r="Z42" s="83">
        <v>69.150000000000006</v>
      </c>
      <c r="AA42" s="83">
        <v>162.30000000000001</v>
      </c>
      <c r="AB42" s="83">
        <v>143.07</v>
      </c>
      <c r="AD42" s="85">
        <f>raw_data!A17</f>
        <v>26754</v>
      </c>
      <c r="AE42" s="83">
        <f t="shared" ref="AE42" si="34">AVERAGE(AA114:AA116)</f>
        <v>135.95000000000002</v>
      </c>
    </row>
    <row r="43" spans="1:31" x14ac:dyDescent="0.25">
      <c r="A43" s="84">
        <v>24531</v>
      </c>
      <c r="B43" s="83">
        <v>102.87</v>
      </c>
      <c r="C43" s="83">
        <v>83.36</v>
      </c>
      <c r="D43" s="83">
        <v>99.48</v>
      </c>
      <c r="E43" s="83">
        <v>108.66</v>
      </c>
      <c r="F43" s="83">
        <v>122.93</v>
      </c>
      <c r="G43" s="83">
        <v>85.87</v>
      </c>
      <c r="H43" s="83">
        <v>83.59</v>
      </c>
      <c r="I43" s="83">
        <v>129.1</v>
      </c>
      <c r="J43" s="83">
        <v>115.53</v>
      </c>
      <c r="K43" s="83">
        <v>97.97</v>
      </c>
      <c r="L43" s="83">
        <v>97.84</v>
      </c>
      <c r="M43" s="83">
        <v>122.35</v>
      </c>
      <c r="N43" s="83">
        <v>85.59</v>
      </c>
      <c r="O43" s="83">
        <v>112.28</v>
      </c>
      <c r="P43" s="83">
        <v>51.01</v>
      </c>
      <c r="Q43" s="83">
        <v>149.69</v>
      </c>
      <c r="R43" s="83">
        <v>116.42</v>
      </c>
      <c r="S43" s="83">
        <v>84.25</v>
      </c>
      <c r="T43" s="83">
        <v>110.28</v>
      </c>
      <c r="U43" s="83">
        <v>86.3</v>
      </c>
      <c r="V43" s="83">
        <v>72.180000000000007</v>
      </c>
      <c r="W43" s="83">
        <v>126.69</v>
      </c>
      <c r="X43" s="83">
        <v>79.45</v>
      </c>
      <c r="Y43" s="83">
        <v>158.86000000000001</v>
      </c>
      <c r="Z43" s="83">
        <v>68.75</v>
      </c>
      <c r="AA43" s="83">
        <v>160.44999999999999</v>
      </c>
      <c r="AB43" s="83">
        <v>142.65</v>
      </c>
      <c r="AD43" s="85">
        <f>raw_data!A18</f>
        <v>26845</v>
      </c>
      <c r="AE43" s="83">
        <f t="shared" ref="AE43" si="35">AVERAGE(AA117:AA119)</f>
        <v>136.66999999999999</v>
      </c>
    </row>
    <row r="44" spans="1:31" x14ac:dyDescent="0.25">
      <c r="A44" s="84">
        <v>24562</v>
      </c>
      <c r="B44" s="83">
        <v>102.91</v>
      </c>
      <c r="C44" s="83">
        <v>82.95</v>
      </c>
      <c r="D44" s="83">
        <v>99.67</v>
      </c>
      <c r="E44" s="83">
        <v>108.8</v>
      </c>
      <c r="F44" s="83">
        <v>120.44</v>
      </c>
      <c r="G44" s="83">
        <v>85.67</v>
      </c>
      <c r="H44" s="83">
        <v>83.42</v>
      </c>
      <c r="I44" s="83">
        <v>129.32</v>
      </c>
      <c r="J44" s="83">
        <v>115.36</v>
      </c>
      <c r="K44" s="83">
        <v>97.84</v>
      </c>
      <c r="L44" s="83">
        <v>98.66</v>
      </c>
      <c r="M44" s="83">
        <v>120.96</v>
      </c>
      <c r="N44" s="83">
        <v>85.2</v>
      </c>
      <c r="O44" s="83">
        <v>112.22</v>
      </c>
      <c r="P44" s="83">
        <v>51.13</v>
      </c>
      <c r="Q44" s="83">
        <v>151.53</v>
      </c>
      <c r="R44" s="83">
        <v>115.89</v>
      </c>
      <c r="S44" s="83">
        <v>84.25</v>
      </c>
      <c r="T44" s="83">
        <v>111.05</v>
      </c>
      <c r="U44" s="83">
        <v>85.96</v>
      </c>
      <c r="V44" s="83">
        <v>72.91</v>
      </c>
      <c r="W44" s="83">
        <v>125.69</v>
      </c>
      <c r="X44" s="83">
        <v>79.459999999999994</v>
      </c>
      <c r="Y44" s="83">
        <v>159.79</v>
      </c>
      <c r="Z44" s="83">
        <v>68.58</v>
      </c>
      <c r="AA44" s="83">
        <v>161.69</v>
      </c>
      <c r="AB44" s="83">
        <v>142.68</v>
      </c>
      <c r="AD44" s="85">
        <f>raw_data!A19</f>
        <v>26937</v>
      </c>
      <c r="AE44" s="83">
        <f t="shared" ref="AE44" si="36">AVERAGE(AA120:AA122)</f>
        <v>127.16333333333331</v>
      </c>
    </row>
    <row r="45" spans="1:31" x14ac:dyDescent="0.25">
      <c r="A45" s="84">
        <v>24592</v>
      </c>
      <c r="B45" s="83">
        <v>102.99</v>
      </c>
      <c r="C45" s="83">
        <v>82.87</v>
      </c>
      <c r="D45" s="83">
        <v>100.09</v>
      </c>
      <c r="E45" s="83">
        <v>109.01</v>
      </c>
      <c r="F45" s="83">
        <v>119.73</v>
      </c>
      <c r="G45" s="83">
        <v>86.6</v>
      </c>
      <c r="H45" s="83">
        <v>83.38</v>
      </c>
      <c r="I45" s="83">
        <v>131.09</v>
      </c>
      <c r="J45" s="83">
        <v>115.08</v>
      </c>
      <c r="K45" s="83">
        <v>97.44</v>
      </c>
      <c r="L45" s="83">
        <v>99.03</v>
      </c>
      <c r="M45" s="83">
        <v>121.72</v>
      </c>
      <c r="N45" s="83">
        <v>86.55</v>
      </c>
      <c r="O45" s="83">
        <v>112.11</v>
      </c>
      <c r="P45" s="83">
        <v>51.15</v>
      </c>
      <c r="Q45" s="83">
        <v>154.66</v>
      </c>
      <c r="R45" s="83">
        <v>116.66</v>
      </c>
      <c r="S45" s="83">
        <v>84.66</v>
      </c>
      <c r="T45" s="83">
        <v>111.71</v>
      </c>
      <c r="U45" s="83">
        <v>85.72</v>
      </c>
      <c r="V45" s="83">
        <v>72.680000000000007</v>
      </c>
      <c r="W45" s="83">
        <v>123.22</v>
      </c>
      <c r="X45" s="83">
        <v>80.349999999999994</v>
      </c>
      <c r="Y45" s="83">
        <v>159.5</v>
      </c>
      <c r="Z45" s="83">
        <v>68.58</v>
      </c>
      <c r="AA45" s="83">
        <v>161.32</v>
      </c>
      <c r="AB45" s="83">
        <v>142.47999999999999</v>
      </c>
      <c r="AD45" s="85">
        <f>raw_data!A20</f>
        <v>27029</v>
      </c>
      <c r="AE45" s="83">
        <f t="shared" ref="AE45" si="37">AVERAGE(AA123:AA125)</f>
        <v>127.73</v>
      </c>
    </row>
    <row r="46" spans="1:31" x14ac:dyDescent="0.25">
      <c r="A46" s="84">
        <v>24623</v>
      </c>
      <c r="B46" s="83">
        <v>103.35</v>
      </c>
      <c r="C46" s="83">
        <v>83.16</v>
      </c>
      <c r="D46" s="83">
        <v>100.37</v>
      </c>
      <c r="E46" s="83">
        <v>109.43</v>
      </c>
      <c r="F46" s="83">
        <v>120.27</v>
      </c>
      <c r="G46" s="83">
        <v>86.23</v>
      </c>
      <c r="H46" s="83">
        <v>83.59</v>
      </c>
      <c r="I46" s="83">
        <v>131.79</v>
      </c>
      <c r="J46" s="83">
        <v>115.82</v>
      </c>
      <c r="K46" s="83">
        <v>97.33</v>
      </c>
      <c r="L46" s="83">
        <v>97.7</v>
      </c>
      <c r="M46" s="83">
        <v>119.36</v>
      </c>
      <c r="N46" s="83">
        <v>86.37</v>
      </c>
      <c r="O46" s="83">
        <v>112.03</v>
      </c>
      <c r="P46" s="83">
        <v>50.41</v>
      </c>
      <c r="Q46" s="83">
        <v>156.75</v>
      </c>
      <c r="R46" s="83">
        <v>116.63</v>
      </c>
      <c r="S46" s="83">
        <v>84.65</v>
      </c>
      <c r="T46" s="83">
        <v>112.53</v>
      </c>
      <c r="U46" s="83">
        <v>86.35</v>
      </c>
      <c r="V46" s="83">
        <v>70.94</v>
      </c>
      <c r="W46" s="83">
        <v>124.42</v>
      </c>
      <c r="X46" s="83">
        <v>80.48</v>
      </c>
      <c r="Y46" s="83">
        <v>159.56</v>
      </c>
      <c r="Z46" s="83">
        <v>69.319999999999993</v>
      </c>
      <c r="AA46" s="83">
        <v>160.82</v>
      </c>
      <c r="AB46" s="83">
        <v>142.82</v>
      </c>
      <c r="AD46" s="85">
        <f>raw_data!A21</f>
        <v>27119</v>
      </c>
      <c r="AE46" s="83">
        <f t="shared" ref="AE46" si="38">AVERAGE(AA126:AA128)</f>
        <v>128.57333333333332</v>
      </c>
    </row>
    <row r="47" spans="1:31" x14ac:dyDescent="0.25">
      <c r="A47" s="84">
        <v>24653</v>
      </c>
      <c r="B47" s="83">
        <v>103.49</v>
      </c>
      <c r="C47" s="83">
        <v>82.92</v>
      </c>
      <c r="D47" s="83">
        <v>100.3</v>
      </c>
      <c r="E47" s="83">
        <v>109.94</v>
      </c>
      <c r="F47" s="83">
        <v>121.03</v>
      </c>
      <c r="G47" s="83">
        <v>86.01</v>
      </c>
      <c r="H47" s="83">
        <v>83.21</v>
      </c>
      <c r="I47" s="83">
        <v>132.04</v>
      </c>
      <c r="J47" s="83">
        <v>115.99</v>
      </c>
      <c r="K47" s="83">
        <v>97.07</v>
      </c>
      <c r="L47" s="83">
        <v>96.45</v>
      </c>
      <c r="M47" s="83">
        <v>124.84</v>
      </c>
      <c r="N47" s="83">
        <v>85.94</v>
      </c>
      <c r="O47" s="83">
        <v>112.39</v>
      </c>
      <c r="P47" s="83">
        <v>50.08</v>
      </c>
      <c r="Q47" s="83">
        <v>154.69999999999999</v>
      </c>
      <c r="R47" s="83">
        <v>116.12</v>
      </c>
      <c r="S47" s="83">
        <v>84.59</v>
      </c>
      <c r="T47" s="83">
        <v>112.95</v>
      </c>
      <c r="U47" s="83">
        <v>87.03</v>
      </c>
      <c r="V47" s="83">
        <v>70.180000000000007</v>
      </c>
      <c r="W47" s="83">
        <v>125.62</v>
      </c>
      <c r="X47" s="83">
        <v>79.680000000000007</v>
      </c>
      <c r="Y47" s="83">
        <v>159.86000000000001</v>
      </c>
      <c r="Z47" s="83">
        <v>69.709999999999994</v>
      </c>
      <c r="AA47" s="83">
        <v>161.82</v>
      </c>
      <c r="AB47" s="83">
        <v>142.96</v>
      </c>
      <c r="AD47" s="85">
        <f>raw_data!A22</f>
        <v>27210</v>
      </c>
      <c r="AE47" s="83">
        <f t="shared" ref="AE47" si="39">AVERAGE(AA129:AA131)</f>
        <v>132.68000000000004</v>
      </c>
    </row>
    <row r="48" spans="1:31" x14ac:dyDescent="0.25">
      <c r="A48" s="84">
        <v>24684</v>
      </c>
      <c r="B48" s="83">
        <v>103.67</v>
      </c>
      <c r="C48" s="83">
        <v>83.58</v>
      </c>
      <c r="D48" s="83">
        <v>100.03</v>
      </c>
      <c r="E48" s="83">
        <v>110.52</v>
      </c>
      <c r="F48" s="83">
        <v>122.44</v>
      </c>
      <c r="G48" s="83">
        <v>91.6</v>
      </c>
      <c r="H48" s="83">
        <v>83.13</v>
      </c>
      <c r="I48" s="83">
        <v>132.94999999999999</v>
      </c>
      <c r="J48" s="83">
        <v>116.49</v>
      </c>
      <c r="K48" s="83">
        <v>96.31</v>
      </c>
      <c r="L48" s="83">
        <v>96.29</v>
      </c>
      <c r="M48" s="83">
        <v>124.5</v>
      </c>
      <c r="N48" s="83">
        <v>86.03</v>
      </c>
      <c r="O48" s="83">
        <v>112.45</v>
      </c>
      <c r="P48" s="83">
        <v>49.92</v>
      </c>
      <c r="Q48" s="83">
        <v>154.33000000000001</v>
      </c>
      <c r="R48" s="83">
        <v>116.23</v>
      </c>
      <c r="S48" s="83">
        <v>85.25</v>
      </c>
      <c r="T48" s="83">
        <v>113.12</v>
      </c>
      <c r="U48" s="83">
        <v>87.39</v>
      </c>
      <c r="V48" s="83">
        <v>70.78</v>
      </c>
      <c r="W48" s="83">
        <v>127.13</v>
      </c>
      <c r="X48" s="83">
        <v>79.709999999999994</v>
      </c>
      <c r="Y48" s="83">
        <v>159.59</v>
      </c>
      <c r="Z48" s="83">
        <v>69.790000000000006</v>
      </c>
      <c r="AA48" s="83">
        <v>159.71</v>
      </c>
      <c r="AB48" s="83">
        <v>142.97</v>
      </c>
      <c r="AD48" s="85">
        <f>raw_data!A23</f>
        <v>27302</v>
      </c>
      <c r="AE48" s="83">
        <f t="shared" ref="AE48" si="40">AVERAGE(AA132:AA134)</f>
        <v>131.36666666666667</v>
      </c>
    </row>
    <row r="49" spans="1:31" x14ac:dyDescent="0.25">
      <c r="A49" s="84">
        <v>24715</v>
      </c>
      <c r="B49" s="83">
        <v>103.38</v>
      </c>
      <c r="C49" s="83">
        <v>83.82</v>
      </c>
      <c r="D49" s="83">
        <v>100.2</v>
      </c>
      <c r="E49" s="83">
        <v>110.95</v>
      </c>
      <c r="F49" s="83">
        <v>121.43</v>
      </c>
      <c r="G49" s="83">
        <v>91.33</v>
      </c>
      <c r="H49" s="83">
        <v>83.01</v>
      </c>
      <c r="I49" s="83">
        <v>133.41</v>
      </c>
      <c r="J49" s="83">
        <v>116.56</v>
      </c>
      <c r="K49" s="83">
        <v>95.42</v>
      </c>
      <c r="L49" s="83">
        <v>95.25</v>
      </c>
      <c r="M49" s="83">
        <v>133.06</v>
      </c>
      <c r="N49" s="83">
        <v>85.86</v>
      </c>
      <c r="O49" s="83">
        <v>112.67</v>
      </c>
      <c r="P49" s="83">
        <v>50.03</v>
      </c>
      <c r="Q49" s="83">
        <v>155.86000000000001</v>
      </c>
      <c r="R49" s="83">
        <v>116.75</v>
      </c>
      <c r="S49" s="83">
        <v>85.66</v>
      </c>
      <c r="T49" s="83">
        <v>112.89</v>
      </c>
      <c r="U49" s="83">
        <v>87.17</v>
      </c>
      <c r="V49" s="83">
        <v>71.7</v>
      </c>
      <c r="W49" s="83">
        <v>125.87</v>
      </c>
      <c r="X49" s="83">
        <v>80.8</v>
      </c>
      <c r="Y49" s="83">
        <v>159.53</v>
      </c>
      <c r="Z49" s="83">
        <v>69.66</v>
      </c>
      <c r="AA49" s="83">
        <v>159.09</v>
      </c>
      <c r="AB49" s="83">
        <v>142.57</v>
      </c>
      <c r="AD49" s="85">
        <f>raw_data!A24</f>
        <v>27394</v>
      </c>
      <c r="AE49" s="83">
        <f t="shared" ref="AE49" si="41">AVERAGE(AA135:AA137)</f>
        <v>130.16</v>
      </c>
    </row>
    <row r="50" spans="1:31" x14ac:dyDescent="0.25">
      <c r="A50" s="84">
        <v>24745</v>
      </c>
      <c r="B50" s="83">
        <v>102.48</v>
      </c>
      <c r="C50" s="83">
        <v>84.13</v>
      </c>
      <c r="D50" s="83">
        <v>100.31</v>
      </c>
      <c r="E50" s="83">
        <v>110.49</v>
      </c>
      <c r="F50" s="83">
        <v>121.74</v>
      </c>
      <c r="G50" s="83">
        <v>91.11</v>
      </c>
      <c r="H50" s="83">
        <v>82.94</v>
      </c>
      <c r="I50" s="83">
        <v>133.55000000000001</v>
      </c>
      <c r="J50" s="83">
        <v>116.48</v>
      </c>
      <c r="K50" s="83">
        <v>95.01</v>
      </c>
      <c r="L50" s="83">
        <v>95.52</v>
      </c>
      <c r="M50" s="83">
        <v>134.26</v>
      </c>
      <c r="N50" s="83">
        <v>85.58</v>
      </c>
      <c r="O50" s="83">
        <v>113.08</v>
      </c>
      <c r="P50" s="83">
        <v>50.76</v>
      </c>
      <c r="Q50" s="83">
        <v>156.72</v>
      </c>
      <c r="R50" s="83">
        <v>116.17</v>
      </c>
      <c r="S50" s="83">
        <v>85.7</v>
      </c>
      <c r="T50" s="83">
        <v>112.27</v>
      </c>
      <c r="U50" s="83">
        <v>86.83</v>
      </c>
      <c r="V50" s="83">
        <v>72.47</v>
      </c>
      <c r="W50" s="83">
        <v>125.82</v>
      </c>
      <c r="X50" s="83">
        <v>80.790000000000006</v>
      </c>
      <c r="Y50" s="83">
        <v>159.29</v>
      </c>
      <c r="Z50" s="83">
        <v>69.010000000000005</v>
      </c>
      <c r="AA50" s="83">
        <v>158.32</v>
      </c>
      <c r="AB50" s="83">
        <v>142.04</v>
      </c>
      <c r="AD50" s="85">
        <f>raw_data!A25</f>
        <v>27484</v>
      </c>
      <c r="AE50" s="83">
        <f t="shared" ref="AE50" si="42">AVERAGE(AA138:AA140)</f>
        <v>130.98666666666668</v>
      </c>
    </row>
    <row r="51" spans="1:31" x14ac:dyDescent="0.25">
      <c r="A51" s="84">
        <v>24776</v>
      </c>
      <c r="B51" s="83">
        <v>101.96</v>
      </c>
      <c r="C51" s="83">
        <v>84.35</v>
      </c>
      <c r="D51" s="83">
        <v>100.39</v>
      </c>
      <c r="E51" s="83">
        <v>110.41</v>
      </c>
      <c r="F51" s="83">
        <v>120.84</v>
      </c>
      <c r="G51" s="83">
        <v>92.48</v>
      </c>
      <c r="H51" s="83">
        <v>82.09</v>
      </c>
      <c r="I51" s="83">
        <v>101.8</v>
      </c>
      <c r="J51" s="83">
        <v>117.19</v>
      </c>
      <c r="K51" s="83">
        <v>95.19</v>
      </c>
      <c r="L51" s="83">
        <v>95.46</v>
      </c>
      <c r="M51" s="83">
        <v>123.81</v>
      </c>
      <c r="N51" s="83">
        <v>85.89</v>
      </c>
      <c r="O51" s="83">
        <v>112.79</v>
      </c>
      <c r="P51" s="83">
        <v>51.51</v>
      </c>
      <c r="Q51" s="83">
        <v>158.88</v>
      </c>
      <c r="R51" s="83">
        <v>115.79</v>
      </c>
      <c r="S51" s="83">
        <v>86.01</v>
      </c>
      <c r="T51" s="83">
        <v>111.95</v>
      </c>
      <c r="U51" s="83">
        <v>86.84</v>
      </c>
      <c r="V51" s="83">
        <v>72.91</v>
      </c>
      <c r="W51" s="83">
        <v>125.09</v>
      </c>
      <c r="X51" s="83">
        <v>80.959999999999994</v>
      </c>
      <c r="Y51" s="83">
        <v>159.03</v>
      </c>
      <c r="Z51" s="83">
        <v>69.12</v>
      </c>
      <c r="AA51" s="83">
        <v>160.16</v>
      </c>
      <c r="AB51" s="83">
        <v>142.19999999999999</v>
      </c>
      <c r="AD51" s="85">
        <f>raw_data!A26</f>
        <v>27575</v>
      </c>
      <c r="AE51" s="83">
        <f t="shared" ref="AE51" si="43">AVERAGE(AA141:AA143)</f>
        <v>134.84333333333333</v>
      </c>
    </row>
    <row r="52" spans="1:31" x14ac:dyDescent="0.25">
      <c r="A52" s="84">
        <v>24806</v>
      </c>
      <c r="B52" s="83">
        <v>102.75</v>
      </c>
      <c r="C52" s="83">
        <v>84.09</v>
      </c>
      <c r="D52" s="83">
        <v>101.01</v>
      </c>
      <c r="E52" s="83">
        <v>110.15</v>
      </c>
      <c r="F52" s="83">
        <v>120.84</v>
      </c>
      <c r="G52" s="83">
        <v>90.51</v>
      </c>
      <c r="H52" s="83">
        <v>83.29</v>
      </c>
      <c r="I52" s="83">
        <v>103.18</v>
      </c>
      <c r="J52" s="83">
        <v>118.52</v>
      </c>
      <c r="K52" s="83">
        <v>96.27</v>
      </c>
      <c r="L52" s="83">
        <v>95.03</v>
      </c>
      <c r="M52" s="83">
        <v>122.92</v>
      </c>
      <c r="N52" s="83">
        <v>83</v>
      </c>
      <c r="O52" s="83">
        <v>113.36</v>
      </c>
      <c r="P52" s="83">
        <v>51.37</v>
      </c>
      <c r="Q52" s="83">
        <v>160.04</v>
      </c>
      <c r="R52" s="83">
        <v>116.03</v>
      </c>
      <c r="S52" s="83">
        <v>86.32</v>
      </c>
      <c r="T52" s="83">
        <v>112.27</v>
      </c>
      <c r="U52" s="83">
        <v>87.5</v>
      </c>
      <c r="V52" s="83">
        <v>74.41</v>
      </c>
      <c r="W52" s="83">
        <v>126.59</v>
      </c>
      <c r="X52" s="83">
        <v>77.680000000000007</v>
      </c>
      <c r="Y52" s="83">
        <v>159.4</v>
      </c>
      <c r="Z52" s="83">
        <v>70.37</v>
      </c>
      <c r="AA52" s="83">
        <v>151.38</v>
      </c>
      <c r="AB52" s="83">
        <v>143.1</v>
      </c>
      <c r="AD52" s="85">
        <f>raw_data!A27</f>
        <v>27667</v>
      </c>
      <c r="AE52" s="83">
        <f t="shared" ref="AE52" si="44">AVERAGE(AA144:AA146)</f>
        <v>133.77333333333334</v>
      </c>
    </row>
    <row r="53" spans="1:31" x14ac:dyDescent="0.25">
      <c r="A53" s="84">
        <v>24837</v>
      </c>
      <c r="B53" s="83">
        <v>105.48</v>
      </c>
      <c r="C53" s="83">
        <v>84.73</v>
      </c>
      <c r="D53" s="83">
        <v>102.01</v>
      </c>
      <c r="E53" s="83">
        <v>110.2</v>
      </c>
      <c r="F53" s="83">
        <v>122.24</v>
      </c>
      <c r="G53" s="83">
        <v>87.35</v>
      </c>
      <c r="H53" s="83">
        <v>84.37</v>
      </c>
      <c r="I53" s="83">
        <v>100.46</v>
      </c>
      <c r="J53" s="83">
        <v>120.36</v>
      </c>
      <c r="K53" s="83">
        <v>97.45</v>
      </c>
      <c r="L53" s="83">
        <v>96.59</v>
      </c>
      <c r="M53" s="83">
        <v>117.21</v>
      </c>
      <c r="N53" s="83">
        <v>77.61</v>
      </c>
      <c r="O53" s="83">
        <v>114.28</v>
      </c>
      <c r="P53" s="83">
        <v>52.31</v>
      </c>
      <c r="Q53" s="83">
        <v>157.41999999999999</v>
      </c>
      <c r="R53" s="83">
        <v>116.81</v>
      </c>
      <c r="S53" s="83">
        <v>87.24</v>
      </c>
      <c r="T53" s="83">
        <v>90.76</v>
      </c>
      <c r="U53" s="83">
        <v>89.66</v>
      </c>
      <c r="V53" s="83">
        <v>76.319999999999993</v>
      </c>
      <c r="W53" s="83">
        <v>128.21</v>
      </c>
      <c r="X53" s="83">
        <v>71.680000000000007</v>
      </c>
      <c r="Y53" s="83">
        <v>161.71</v>
      </c>
      <c r="Z53" s="83">
        <v>71.36</v>
      </c>
      <c r="AA53" s="83">
        <v>140.27000000000001</v>
      </c>
      <c r="AB53" s="83">
        <v>144.18</v>
      </c>
      <c r="AD53" s="85">
        <f>raw_data!A28</f>
        <v>27759</v>
      </c>
      <c r="AE53" s="83">
        <f t="shared" ref="AE53" si="45">AVERAGE(AA147:AA149)</f>
        <v>132.56666666666663</v>
      </c>
    </row>
    <row r="54" spans="1:31" x14ac:dyDescent="0.25">
      <c r="A54" s="84">
        <v>24868</v>
      </c>
      <c r="B54" s="83">
        <v>105.58</v>
      </c>
      <c r="C54" s="83">
        <v>84.42</v>
      </c>
      <c r="D54" s="83">
        <v>102</v>
      </c>
      <c r="E54" s="83">
        <v>109.7</v>
      </c>
      <c r="F54" s="83">
        <v>121.96</v>
      </c>
      <c r="G54" s="83">
        <v>87.64</v>
      </c>
      <c r="H54" s="83">
        <v>84.39</v>
      </c>
      <c r="I54" s="83">
        <v>107.19</v>
      </c>
      <c r="J54" s="83">
        <v>120.43</v>
      </c>
      <c r="K54" s="83">
        <v>97.46</v>
      </c>
      <c r="L54" s="83">
        <v>96.3</v>
      </c>
      <c r="M54" s="83">
        <v>117.75</v>
      </c>
      <c r="N54" s="83">
        <v>78.97</v>
      </c>
      <c r="O54" s="83">
        <v>113.85</v>
      </c>
      <c r="P54" s="83">
        <v>52.51</v>
      </c>
      <c r="Q54" s="83">
        <v>159.27000000000001</v>
      </c>
      <c r="R54" s="83">
        <v>116.09</v>
      </c>
      <c r="S54" s="83">
        <v>86.96</v>
      </c>
      <c r="T54" s="83">
        <v>90.51</v>
      </c>
      <c r="U54" s="83">
        <v>89.21</v>
      </c>
      <c r="V54" s="83">
        <v>76.34</v>
      </c>
      <c r="W54" s="83">
        <v>127.43</v>
      </c>
      <c r="X54" s="83">
        <v>71.53</v>
      </c>
      <c r="Y54" s="83">
        <v>162.04</v>
      </c>
      <c r="Z54" s="83">
        <v>70.72</v>
      </c>
      <c r="AA54" s="83">
        <v>139.69999999999999</v>
      </c>
      <c r="AB54" s="83">
        <v>144.29</v>
      </c>
      <c r="AD54" s="85">
        <f>raw_data!A29</f>
        <v>27850</v>
      </c>
      <c r="AE54" s="83">
        <f t="shared" ref="AE54" si="46">AVERAGE(AA150:AA152)</f>
        <v>132.19333333333336</v>
      </c>
    </row>
    <row r="55" spans="1:31" x14ac:dyDescent="0.25">
      <c r="A55" s="84">
        <v>24897</v>
      </c>
      <c r="B55" s="83">
        <v>105.67</v>
      </c>
      <c r="C55" s="83">
        <v>84.31</v>
      </c>
      <c r="D55" s="83">
        <v>101.87</v>
      </c>
      <c r="E55" s="83">
        <v>109.11</v>
      </c>
      <c r="F55" s="83">
        <v>120.74</v>
      </c>
      <c r="G55" s="83">
        <v>87.46</v>
      </c>
      <c r="H55" s="83">
        <v>84.45</v>
      </c>
      <c r="I55" s="83">
        <v>107.39</v>
      </c>
      <c r="J55" s="83">
        <v>120.61</v>
      </c>
      <c r="K55" s="83">
        <v>97.53</v>
      </c>
      <c r="L55" s="83">
        <v>95.47</v>
      </c>
      <c r="M55" s="83">
        <v>119.62</v>
      </c>
      <c r="N55" s="83">
        <v>78.84</v>
      </c>
      <c r="O55" s="83">
        <v>113.59</v>
      </c>
      <c r="P55" s="83">
        <v>52.56</v>
      </c>
      <c r="Q55" s="83">
        <v>161.54</v>
      </c>
      <c r="R55" s="83">
        <v>115.44</v>
      </c>
      <c r="S55" s="83">
        <v>87.35</v>
      </c>
      <c r="T55" s="83">
        <v>90.69</v>
      </c>
      <c r="U55" s="83">
        <v>89.04</v>
      </c>
      <c r="V55" s="83">
        <v>76.56</v>
      </c>
      <c r="W55" s="83">
        <v>125.61</v>
      </c>
      <c r="X55" s="83">
        <v>71.27</v>
      </c>
      <c r="Y55" s="83">
        <v>162.08000000000001</v>
      </c>
      <c r="Z55" s="83">
        <v>70.599999999999994</v>
      </c>
      <c r="AA55" s="83">
        <v>139.38999999999999</v>
      </c>
      <c r="AB55" s="83">
        <v>144.53</v>
      </c>
      <c r="AD55" s="85">
        <f>raw_data!A30</f>
        <v>27941</v>
      </c>
      <c r="AE55" s="83">
        <f t="shared" ref="AE55" si="47">AVERAGE(AA153:AA155)</f>
        <v>123.35333333333335</v>
      </c>
    </row>
    <row r="56" spans="1:31" x14ac:dyDescent="0.25">
      <c r="A56" s="84">
        <v>24928</v>
      </c>
      <c r="B56" s="83">
        <v>105</v>
      </c>
      <c r="C56" s="83">
        <v>84.41</v>
      </c>
      <c r="D56" s="83">
        <v>101.63</v>
      </c>
      <c r="E56" s="83">
        <v>109.62</v>
      </c>
      <c r="F56" s="83">
        <v>121.02</v>
      </c>
      <c r="G56" s="83">
        <v>87.25</v>
      </c>
      <c r="H56" s="83">
        <v>84.5</v>
      </c>
      <c r="I56" s="83">
        <v>108.66</v>
      </c>
      <c r="J56" s="83">
        <v>120.26</v>
      </c>
      <c r="K56" s="83">
        <v>97.62</v>
      </c>
      <c r="L56" s="83">
        <v>96.5</v>
      </c>
      <c r="M56" s="83">
        <v>115.81</v>
      </c>
      <c r="N56" s="83">
        <v>78.27</v>
      </c>
      <c r="O56" s="83">
        <v>113.39</v>
      </c>
      <c r="P56" s="83">
        <v>52.43</v>
      </c>
      <c r="Q56" s="83">
        <v>163.06</v>
      </c>
      <c r="R56" s="83">
        <v>114.85</v>
      </c>
      <c r="S56" s="83">
        <v>87.46</v>
      </c>
      <c r="T56" s="83">
        <v>91.1</v>
      </c>
      <c r="U56" s="83">
        <v>89.63</v>
      </c>
      <c r="V56" s="83">
        <v>76.84</v>
      </c>
      <c r="W56" s="83">
        <v>124.97</v>
      </c>
      <c r="X56" s="83">
        <v>71.819999999999993</v>
      </c>
      <c r="Y56" s="83">
        <v>161.94999999999999</v>
      </c>
      <c r="Z56" s="83">
        <v>70.44</v>
      </c>
      <c r="AA56" s="83">
        <v>139.75</v>
      </c>
      <c r="AB56" s="83">
        <v>144.61000000000001</v>
      </c>
      <c r="AD56" s="85">
        <f>raw_data!A31</f>
        <v>28033</v>
      </c>
      <c r="AE56" s="83">
        <f t="shared" ref="AE56" si="48">AVERAGE(AA156:AA158)</f>
        <v>121.31333333333333</v>
      </c>
    </row>
    <row r="57" spans="1:31" x14ac:dyDescent="0.25">
      <c r="A57" s="84">
        <v>24958</v>
      </c>
      <c r="B57" s="83">
        <v>104.31</v>
      </c>
      <c r="C57" s="83">
        <v>84.31</v>
      </c>
      <c r="D57" s="83">
        <v>101.41</v>
      </c>
      <c r="E57" s="83">
        <v>109.74</v>
      </c>
      <c r="F57" s="83">
        <v>125.75</v>
      </c>
      <c r="G57" s="83">
        <v>89.51</v>
      </c>
      <c r="H57" s="83">
        <v>84.12</v>
      </c>
      <c r="I57" s="83">
        <v>108.86</v>
      </c>
      <c r="J57" s="83">
        <v>119.71</v>
      </c>
      <c r="K57" s="83">
        <v>97.42</v>
      </c>
      <c r="L57" s="83">
        <v>96.61</v>
      </c>
      <c r="M57" s="83">
        <v>117.4</v>
      </c>
      <c r="N57" s="83">
        <v>79.2</v>
      </c>
      <c r="O57" s="83">
        <v>113.24</v>
      </c>
      <c r="P57" s="83">
        <v>52.31</v>
      </c>
      <c r="Q57" s="83">
        <v>161.88</v>
      </c>
      <c r="R57" s="83">
        <v>114.82</v>
      </c>
      <c r="S57" s="83">
        <v>87.23</v>
      </c>
      <c r="T57" s="83">
        <v>91.23</v>
      </c>
      <c r="U57" s="83">
        <v>89.21</v>
      </c>
      <c r="V57" s="83">
        <v>76.67</v>
      </c>
      <c r="W57" s="83">
        <v>124.01</v>
      </c>
      <c r="X57" s="83">
        <v>72.36</v>
      </c>
      <c r="Y57" s="83">
        <v>161.15</v>
      </c>
      <c r="Z57" s="83">
        <v>70.05</v>
      </c>
      <c r="AA57" s="83">
        <v>140.83000000000001</v>
      </c>
      <c r="AB57" s="83">
        <v>144.29</v>
      </c>
      <c r="AD57" s="85">
        <f>raw_data!A32</f>
        <v>28125</v>
      </c>
      <c r="AE57" s="83">
        <f t="shared" ref="AE57" si="49">AVERAGE(AA159:AA161)</f>
        <v>114.80333333333334</v>
      </c>
    </row>
    <row r="58" spans="1:31" x14ac:dyDescent="0.25">
      <c r="A58" s="84">
        <v>24989</v>
      </c>
      <c r="B58" s="83">
        <v>103.63</v>
      </c>
      <c r="C58" s="83">
        <v>84</v>
      </c>
      <c r="D58" s="83">
        <v>101.41</v>
      </c>
      <c r="E58" s="83">
        <v>109.72</v>
      </c>
      <c r="F58" s="83">
        <v>126.39</v>
      </c>
      <c r="G58" s="83">
        <v>89.25</v>
      </c>
      <c r="H58" s="83">
        <v>84.07</v>
      </c>
      <c r="I58" s="83">
        <v>108.71</v>
      </c>
      <c r="J58" s="83">
        <v>120.02</v>
      </c>
      <c r="K58" s="83">
        <v>97.34</v>
      </c>
      <c r="L58" s="83">
        <v>96.41</v>
      </c>
      <c r="M58" s="83">
        <v>115.16</v>
      </c>
      <c r="N58" s="83">
        <v>78.599999999999994</v>
      </c>
      <c r="O58" s="83">
        <v>113.63</v>
      </c>
      <c r="P58" s="83">
        <v>52.22</v>
      </c>
      <c r="Q58" s="83">
        <v>162.15</v>
      </c>
      <c r="R58" s="83">
        <v>114.77</v>
      </c>
      <c r="S58" s="83">
        <v>87.09</v>
      </c>
      <c r="T58" s="83">
        <v>91.64</v>
      </c>
      <c r="U58" s="83">
        <v>89.07</v>
      </c>
      <c r="V58" s="83">
        <v>76.39</v>
      </c>
      <c r="W58" s="83">
        <v>122.53</v>
      </c>
      <c r="X58" s="83">
        <v>71.94</v>
      </c>
      <c r="Y58" s="83">
        <v>161.02000000000001</v>
      </c>
      <c r="Z58" s="83">
        <v>70.39</v>
      </c>
      <c r="AA58" s="83">
        <v>141.16999999999999</v>
      </c>
      <c r="AB58" s="83">
        <v>144.56</v>
      </c>
      <c r="AD58" s="85">
        <f>raw_data!A33</f>
        <v>28215</v>
      </c>
      <c r="AE58" s="83">
        <f t="shared" ref="AE58" si="50">AVERAGE(AA162:AA164)</f>
        <v>120.85333333333334</v>
      </c>
    </row>
    <row r="59" spans="1:31" x14ac:dyDescent="0.25">
      <c r="A59" s="84">
        <v>25019</v>
      </c>
      <c r="B59" s="83">
        <v>103.74</v>
      </c>
      <c r="C59" s="83">
        <v>84.69</v>
      </c>
      <c r="D59" s="83">
        <v>101.61</v>
      </c>
      <c r="E59" s="83">
        <v>109.98</v>
      </c>
      <c r="F59" s="83">
        <v>128.47999999999999</v>
      </c>
      <c r="G59" s="83">
        <v>89.14</v>
      </c>
      <c r="H59" s="83">
        <v>83.74</v>
      </c>
      <c r="I59" s="83">
        <v>109.56</v>
      </c>
      <c r="J59" s="83">
        <v>119.47</v>
      </c>
      <c r="K59" s="83">
        <v>96.92</v>
      </c>
      <c r="L59" s="83">
        <v>96.2</v>
      </c>
      <c r="M59" s="83">
        <v>117.63</v>
      </c>
      <c r="N59" s="83">
        <v>78.5</v>
      </c>
      <c r="O59" s="83">
        <v>113.42</v>
      </c>
      <c r="P59" s="83">
        <v>51.72</v>
      </c>
      <c r="Q59" s="83">
        <v>162.91999999999999</v>
      </c>
      <c r="R59" s="83">
        <v>115.07</v>
      </c>
      <c r="S59" s="83">
        <v>87.47</v>
      </c>
      <c r="T59" s="83">
        <v>91.88</v>
      </c>
      <c r="U59" s="83">
        <v>89.14</v>
      </c>
      <c r="V59" s="83">
        <v>76.040000000000006</v>
      </c>
      <c r="W59" s="83">
        <v>122.3</v>
      </c>
      <c r="X59" s="83">
        <v>72.22</v>
      </c>
      <c r="Y59" s="83">
        <v>161.08000000000001</v>
      </c>
      <c r="Z59" s="83">
        <v>70.83</v>
      </c>
      <c r="AA59" s="83">
        <v>140.93</v>
      </c>
      <c r="AB59" s="83">
        <v>145.16999999999999</v>
      </c>
      <c r="AD59" s="85">
        <f>raw_data!A34</f>
        <v>28306</v>
      </c>
      <c r="AE59" s="83">
        <f t="shared" ref="AE59" si="51">AVERAGE(AA165:AA167)</f>
        <v>122.34666666666668</v>
      </c>
    </row>
    <row r="60" spans="1:31" x14ac:dyDescent="0.25">
      <c r="A60" s="84">
        <v>25050</v>
      </c>
      <c r="B60" s="83">
        <v>104.24</v>
      </c>
      <c r="C60" s="83">
        <v>85.01</v>
      </c>
      <c r="D60" s="83">
        <v>101.62</v>
      </c>
      <c r="E60" s="83">
        <v>110.91</v>
      </c>
      <c r="F60" s="83">
        <v>130.19999999999999</v>
      </c>
      <c r="G60" s="83">
        <v>89.05</v>
      </c>
      <c r="H60" s="83">
        <v>83.25</v>
      </c>
      <c r="I60" s="83">
        <v>109.67</v>
      </c>
      <c r="J60" s="83">
        <v>119.82</v>
      </c>
      <c r="K60" s="83">
        <v>96.47</v>
      </c>
      <c r="L60" s="83">
        <v>96.04</v>
      </c>
      <c r="M60" s="83">
        <v>118.38</v>
      </c>
      <c r="N60" s="83">
        <v>78.680000000000007</v>
      </c>
      <c r="O60" s="83">
        <v>113.28</v>
      </c>
      <c r="P60" s="83">
        <v>51.71</v>
      </c>
      <c r="Q60" s="83">
        <v>161.81</v>
      </c>
      <c r="R60" s="83">
        <v>114.75</v>
      </c>
      <c r="S60" s="83">
        <v>87.03</v>
      </c>
      <c r="T60" s="83">
        <v>91.74</v>
      </c>
      <c r="U60" s="83">
        <v>89.81</v>
      </c>
      <c r="V60" s="83">
        <v>77.05</v>
      </c>
      <c r="W60" s="83">
        <v>122.42</v>
      </c>
      <c r="X60" s="83">
        <v>71.55</v>
      </c>
      <c r="Y60" s="83">
        <v>161.76</v>
      </c>
      <c r="Z60" s="83">
        <v>70.84</v>
      </c>
      <c r="AA60" s="83">
        <v>141.06</v>
      </c>
      <c r="AB60" s="83">
        <v>145.30000000000001</v>
      </c>
      <c r="AD60" s="85">
        <f>raw_data!A35</f>
        <v>28398</v>
      </c>
      <c r="AE60" s="83">
        <f t="shared" ref="AE60" si="52">AVERAGE(AA168:AA170)</f>
        <v>121.95333333333333</v>
      </c>
    </row>
    <row r="61" spans="1:31" x14ac:dyDescent="0.25">
      <c r="A61" s="84">
        <v>25081</v>
      </c>
      <c r="B61" s="83">
        <v>104.07</v>
      </c>
      <c r="C61" s="83">
        <v>85.42</v>
      </c>
      <c r="D61" s="83">
        <v>101.35</v>
      </c>
      <c r="E61" s="83">
        <v>111.2</v>
      </c>
      <c r="F61" s="83">
        <v>132.99</v>
      </c>
      <c r="G61" s="83">
        <v>88.83</v>
      </c>
      <c r="H61" s="83">
        <v>83</v>
      </c>
      <c r="I61" s="83">
        <v>109.62</v>
      </c>
      <c r="J61" s="83">
        <v>120.38</v>
      </c>
      <c r="K61" s="83">
        <v>95.78</v>
      </c>
      <c r="L61" s="83">
        <v>95.56</v>
      </c>
      <c r="M61" s="83">
        <v>118.45</v>
      </c>
      <c r="N61" s="83">
        <v>78.58</v>
      </c>
      <c r="O61" s="83">
        <v>113.27</v>
      </c>
      <c r="P61" s="83">
        <v>51.97</v>
      </c>
      <c r="Q61" s="83">
        <v>161.9</v>
      </c>
      <c r="R61" s="83">
        <v>114.47</v>
      </c>
      <c r="S61" s="83">
        <v>87.44</v>
      </c>
      <c r="T61" s="83">
        <v>91.66</v>
      </c>
      <c r="U61" s="83">
        <v>89.69</v>
      </c>
      <c r="V61" s="83">
        <v>77.7</v>
      </c>
      <c r="W61" s="83">
        <v>122.69</v>
      </c>
      <c r="X61" s="83">
        <v>71.5</v>
      </c>
      <c r="Y61" s="83">
        <v>161.19999999999999</v>
      </c>
      <c r="Z61" s="83">
        <v>70.78</v>
      </c>
      <c r="AA61" s="83">
        <v>140.86000000000001</v>
      </c>
      <c r="AB61" s="83">
        <v>144.9</v>
      </c>
      <c r="AD61" s="85">
        <f>raw_data!A36</f>
        <v>28490</v>
      </c>
      <c r="AE61" s="83">
        <f t="shared" ref="AE61" si="53">AVERAGE(AA171:AA173)</f>
        <v>124.21333333333332</v>
      </c>
    </row>
    <row r="62" spans="1:31" x14ac:dyDescent="0.25">
      <c r="A62" s="84">
        <v>25111</v>
      </c>
      <c r="B62" s="83">
        <v>103.07</v>
      </c>
      <c r="C62" s="83">
        <v>84.92</v>
      </c>
      <c r="D62" s="83">
        <v>100.95</v>
      </c>
      <c r="E62" s="83">
        <v>110.71</v>
      </c>
      <c r="F62" s="83">
        <v>129.72</v>
      </c>
      <c r="G62" s="83">
        <v>88.57</v>
      </c>
      <c r="H62" s="83">
        <v>83.07</v>
      </c>
      <c r="I62" s="83">
        <v>109.19</v>
      </c>
      <c r="J62" s="83">
        <v>120.56</v>
      </c>
      <c r="K62" s="83">
        <v>96.42</v>
      </c>
      <c r="L62" s="83">
        <v>95.77</v>
      </c>
      <c r="M62" s="83">
        <v>118.62</v>
      </c>
      <c r="N62" s="83">
        <v>78.209999999999994</v>
      </c>
      <c r="O62" s="83">
        <v>112.75</v>
      </c>
      <c r="P62" s="83">
        <v>53.24</v>
      </c>
      <c r="Q62" s="83">
        <v>159.63999999999999</v>
      </c>
      <c r="R62" s="83">
        <v>114.15</v>
      </c>
      <c r="S62" s="83">
        <v>87.12</v>
      </c>
      <c r="T62" s="83">
        <v>91.62</v>
      </c>
      <c r="U62" s="83">
        <v>89.3</v>
      </c>
      <c r="V62" s="83">
        <v>77.739999999999995</v>
      </c>
      <c r="W62" s="83">
        <v>121.08</v>
      </c>
      <c r="X62" s="83">
        <v>71.03</v>
      </c>
      <c r="Y62" s="83">
        <v>160.94999999999999</v>
      </c>
      <c r="Z62" s="83">
        <v>70.58</v>
      </c>
      <c r="AA62" s="83">
        <v>139.9</v>
      </c>
      <c r="AB62" s="83">
        <v>144.47</v>
      </c>
      <c r="AD62" s="85">
        <f>raw_data!A37</f>
        <v>28580</v>
      </c>
      <c r="AE62" s="83">
        <f t="shared" ref="AE62" si="54">AVERAGE(AA174:AA176)</f>
        <v>125.92666666666666</v>
      </c>
    </row>
    <row r="63" spans="1:31" x14ac:dyDescent="0.25">
      <c r="A63" s="84">
        <v>25142</v>
      </c>
      <c r="B63" s="83">
        <v>102.39</v>
      </c>
      <c r="C63" s="83">
        <v>85.54</v>
      </c>
      <c r="D63" s="83">
        <v>100.58</v>
      </c>
      <c r="E63" s="83">
        <v>110.17</v>
      </c>
      <c r="F63" s="83">
        <v>130.22</v>
      </c>
      <c r="G63" s="83">
        <v>88.64</v>
      </c>
      <c r="H63" s="83">
        <v>82.9</v>
      </c>
      <c r="I63" s="83">
        <v>109.34</v>
      </c>
      <c r="J63" s="83">
        <v>121.56</v>
      </c>
      <c r="K63" s="83">
        <v>95.99</v>
      </c>
      <c r="L63" s="83">
        <v>96.09</v>
      </c>
      <c r="M63" s="83">
        <v>115.04</v>
      </c>
      <c r="N63" s="83">
        <v>79.010000000000005</v>
      </c>
      <c r="O63" s="83">
        <v>112.12</v>
      </c>
      <c r="P63" s="83">
        <v>53.07</v>
      </c>
      <c r="Q63" s="83">
        <v>162.08000000000001</v>
      </c>
      <c r="R63" s="83">
        <v>114.23</v>
      </c>
      <c r="S63" s="83">
        <v>87.06</v>
      </c>
      <c r="T63" s="83">
        <v>91.86</v>
      </c>
      <c r="U63" s="83">
        <v>89.75</v>
      </c>
      <c r="V63" s="83">
        <v>78.34</v>
      </c>
      <c r="W63" s="83">
        <v>120.41</v>
      </c>
      <c r="X63" s="83">
        <v>70.89</v>
      </c>
      <c r="Y63" s="83">
        <v>160.37</v>
      </c>
      <c r="Z63" s="83">
        <v>70.63</v>
      </c>
      <c r="AA63" s="83">
        <v>140.85</v>
      </c>
      <c r="AB63" s="83">
        <v>144.85</v>
      </c>
      <c r="AD63" s="85">
        <f>raw_data!A38</f>
        <v>28671</v>
      </c>
      <c r="AE63" s="83">
        <f t="shared" ref="AE63" si="55">AVERAGE(AA177:AA179)</f>
        <v>119.73666666666666</v>
      </c>
    </row>
    <row r="64" spans="1:31" x14ac:dyDescent="0.25">
      <c r="A64" s="84">
        <v>25172</v>
      </c>
      <c r="B64" s="83">
        <v>102.08</v>
      </c>
      <c r="C64" s="83">
        <v>85</v>
      </c>
      <c r="D64" s="83">
        <v>100.56</v>
      </c>
      <c r="E64" s="83">
        <v>111.02</v>
      </c>
      <c r="F64" s="83">
        <v>127.2</v>
      </c>
      <c r="G64" s="83">
        <v>88.3</v>
      </c>
      <c r="H64" s="83">
        <v>83.22</v>
      </c>
      <c r="I64" s="83">
        <v>108.99</v>
      </c>
      <c r="J64" s="83">
        <v>121.54</v>
      </c>
      <c r="K64" s="83">
        <v>96.54</v>
      </c>
      <c r="L64" s="83">
        <v>95.22</v>
      </c>
      <c r="M64" s="83">
        <v>111.38</v>
      </c>
      <c r="N64" s="83">
        <v>78.73</v>
      </c>
      <c r="O64" s="83">
        <v>111.71</v>
      </c>
      <c r="P64" s="83">
        <v>53.19</v>
      </c>
      <c r="Q64" s="83">
        <v>164.77</v>
      </c>
      <c r="R64" s="83">
        <v>113.92</v>
      </c>
      <c r="S64" s="83">
        <v>87.3</v>
      </c>
      <c r="T64" s="83">
        <v>92.21</v>
      </c>
      <c r="U64" s="83">
        <v>89.6</v>
      </c>
      <c r="V64" s="83">
        <v>78.98</v>
      </c>
      <c r="W64" s="83">
        <v>119.86</v>
      </c>
      <c r="X64" s="83">
        <v>71.08</v>
      </c>
      <c r="Y64" s="83">
        <v>158.9</v>
      </c>
      <c r="Z64" s="83">
        <v>70.989999999999995</v>
      </c>
      <c r="AA64" s="83">
        <v>140.19</v>
      </c>
      <c r="AB64" s="83">
        <v>144.72999999999999</v>
      </c>
      <c r="AD64" s="85">
        <f>raw_data!A39</f>
        <v>28763</v>
      </c>
      <c r="AE64" s="83">
        <f t="shared" ref="AE64" si="56">AVERAGE(AA180:AA182)</f>
        <v>120.78333333333332</v>
      </c>
    </row>
    <row r="65" spans="1:31" x14ac:dyDescent="0.25">
      <c r="A65" s="84">
        <v>25203</v>
      </c>
      <c r="B65" s="83">
        <v>102.81</v>
      </c>
      <c r="C65" s="83">
        <v>85.07</v>
      </c>
      <c r="D65" s="83">
        <v>100.66</v>
      </c>
      <c r="E65" s="83">
        <v>110.84</v>
      </c>
      <c r="F65" s="83">
        <v>124.74</v>
      </c>
      <c r="G65" s="83">
        <v>88.3</v>
      </c>
      <c r="H65" s="83">
        <v>83.25</v>
      </c>
      <c r="I65" s="83">
        <v>108.64</v>
      </c>
      <c r="J65" s="83">
        <v>122.06</v>
      </c>
      <c r="K65" s="83">
        <v>96</v>
      </c>
      <c r="L65" s="83">
        <v>96.46</v>
      </c>
      <c r="M65" s="83">
        <v>112.61</v>
      </c>
      <c r="N65" s="83">
        <v>78.349999999999994</v>
      </c>
      <c r="O65" s="83">
        <v>111.82</v>
      </c>
      <c r="P65" s="83">
        <v>52.83</v>
      </c>
      <c r="Q65" s="83">
        <v>163.94</v>
      </c>
      <c r="R65" s="83">
        <v>113.82</v>
      </c>
      <c r="S65" s="83">
        <v>87.99</v>
      </c>
      <c r="T65" s="83">
        <v>92.57</v>
      </c>
      <c r="U65" s="83">
        <v>89.34</v>
      </c>
      <c r="V65" s="83">
        <v>78.94</v>
      </c>
      <c r="W65" s="83">
        <v>119.59</v>
      </c>
      <c r="X65" s="83">
        <v>71.36</v>
      </c>
      <c r="Y65" s="83">
        <v>159.87</v>
      </c>
      <c r="Z65" s="83">
        <v>71.069999999999993</v>
      </c>
      <c r="AA65" s="83">
        <v>141.02000000000001</v>
      </c>
      <c r="AB65" s="83">
        <v>145.33000000000001</v>
      </c>
      <c r="AD65" s="85">
        <f>raw_data!A40</f>
        <v>28855</v>
      </c>
      <c r="AE65" s="83">
        <f t="shared" ref="AE65" si="57">AVERAGE(AA183:AA185)</f>
        <v>120.10666666666667</v>
      </c>
    </row>
    <row r="66" spans="1:31" x14ac:dyDescent="0.25">
      <c r="A66" s="84">
        <v>25234</v>
      </c>
      <c r="B66" s="83">
        <v>103.44</v>
      </c>
      <c r="C66" s="83">
        <v>85.18</v>
      </c>
      <c r="D66" s="83">
        <v>100.25</v>
      </c>
      <c r="E66" s="83">
        <v>110.44</v>
      </c>
      <c r="F66" s="83">
        <v>124.94</v>
      </c>
      <c r="G66" s="83">
        <v>87.98</v>
      </c>
      <c r="H66" s="83">
        <v>83.22</v>
      </c>
      <c r="I66" s="83">
        <v>108.5</v>
      </c>
      <c r="J66" s="83">
        <v>122.9</v>
      </c>
      <c r="K66" s="83">
        <v>95.29</v>
      </c>
      <c r="L66" s="83">
        <v>96.01</v>
      </c>
      <c r="M66" s="83">
        <v>114.94</v>
      </c>
      <c r="N66" s="83">
        <v>80.489999999999995</v>
      </c>
      <c r="O66" s="83">
        <v>111.39</v>
      </c>
      <c r="P66" s="83">
        <v>52.84</v>
      </c>
      <c r="Q66" s="83">
        <v>167.28</v>
      </c>
      <c r="R66" s="83">
        <v>112.08</v>
      </c>
      <c r="S66" s="83">
        <v>90.13</v>
      </c>
      <c r="T66" s="83">
        <v>92.31</v>
      </c>
      <c r="U66" s="83">
        <v>88.8</v>
      </c>
      <c r="V66" s="83">
        <v>79.709999999999994</v>
      </c>
      <c r="W66" s="83">
        <v>118.91</v>
      </c>
      <c r="X66" s="83">
        <v>70.73</v>
      </c>
      <c r="Y66" s="83">
        <v>159.62</v>
      </c>
      <c r="Z66" s="83">
        <v>70.540000000000006</v>
      </c>
      <c r="AA66" s="83">
        <v>141.74</v>
      </c>
      <c r="AB66" s="83">
        <v>145.04</v>
      </c>
      <c r="AD66" s="85">
        <f>raw_data!A41</f>
        <v>28945</v>
      </c>
      <c r="AE66" s="83">
        <f t="shared" ref="AE66" si="58">AVERAGE(AA186:AA188)</f>
        <v>122.20333333333333</v>
      </c>
    </row>
    <row r="67" spans="1:31" x14ac:dyDescent="0.25">
      <c r="A67" s="84">
        <v>25262</v>
      </c>
      <c r="B67" s="83">
        <v>104.05</v>
      </c>
      <c r="C67" s="83">
        <v>84.85</v>
      </c>
      <c r="D67" s="83">
        <v>100.42</v>
      </c>
      <c r="E67" s="83">
        <v>109.75</v>
      </c>
      <c r="F67" s="83">
        <v>126.22</v>
      </c>
      <c r="G67" s="83">
        <v>87.58</v>
      </c>
      <c r="H67" s="83">
        <v>83.08</v>
      </c>
      <c r="I67" s="83">
        <v>108.25</v>
      </c>
      <c r="J67" s="83">
        <v>122.93</v>
      </c>
      <c r="K67" s="83">
        <v>95.14</v>
      </c>
      <c r="L67" s="83">
        <v>94.77</v>
      </c>
      <c r="M67" s="83">
        <v>117.55</v>
      </c>
      <c r="N67" s="83">
        <v>80.44</v>
      </c>
      <c r="O67" s="83">
        <v>111.08</v>
      </c>
      <c r="P67" s="83">
        <v>52.62</v>
      </c>
      <c r="Q67" s="83">
        <v>167.3</v>
      </c>
      <c r="R67" s="83">
        <v>111.57</v>
      </c>
      <c r="S67" s="83">
        <v>90.76</v>
      </c>
      <c r="T67" s="83">
        <v>92.26</v>
      </c>
      <c r="U67" s="83">
        <v>89.41</v>
      </c>
      <c r="V67" s="83">
        <v>81.52</v>
      </c>
      <c r="W67" s="83">
        <v>118.21</v>
      </c>
      <c r="X67" s="83">
        <v>70.12</v>
      </c>
      <c r="Y67" s="83">
        <v>159.53</v>
      </c>
      <c r="Z67" s="83">
        <v>70.5</v>
      </c>
      <c r="AA67" s="83">
        <v>141.66999999999999</v>
      </c>
      <c r="AB67" s="83">
        <v>145.61000000000001</v>
      </c>
      <c r="AD67" s="85">
        <f>raw_data!A42</f>
        <v>29036</v>
      </c>
      <c r="AE67" s="83">
        <f t="shared" ref="AE67" si="59">AVERAGE(AA189:AA191)</f>
        <v>129.16333333333333</v>
      </c>
    </row>
    <row r="68" spans="1:31" x14ac:dyDescent="0.25">
      <c r="A68" s="84">
        <v>25293</v>
      </c>
      <c r="B68" s="83">
        <v>103.55</v>
      </c>
      <c r="C68" s="83">
        <v>84.66</v>
      </c>
      <c r="D68" s="83">
        <v>100.33</v>
      </c>
      <c r="E68" s="83">
        <v>109.26</v>
      </c>
      <c r="F68" s="83">
        <v>124.97</v>
      </c>
      <c r="G68" s="83">
        <v>87.45</v>
      </c>
      <c r="H68" s="83">
        <v>82.75</v>
      </c>
      <c r="I68" s="83">
        <v>107.31</v>
      </c>
      <c r="J68" s="83">
        <v>122.99</v>
      </c>
      <c r="K68" s="83">
        <v>94.93</v>
      </c>
      <c r="L68" s="83">
        <v>95.76</v>
      </c>
      <c r="M68" s="83">
        <v>116.9</v>
      </c>
      <c r="N68" s="83">
        <v>79.98</v>
      </c>
      <c r="O68" s="83">
        <v>110.55</v>
      </c>
      <c r="P68" s="83">
        <v>52.87</v>
      </c>
      <c r="Q68" s="83">
        <v>166.96</v>
      </c>
      <c r="R68" s="83">
        <v>110.77</v>
      </c>
      <c r="S68" s="83">
        <v>90.93</v>
      </c>
      <c r="T68" s="83">
        <v>92.1</v>
      </c>
      <c r="U68" s="83">
        <v>89.11</v>
      </c>
      <c r="V68" s="83">
        <v>81.91</v>
      </c>
      <c r="W68" s="83">
        <v>118.12</v>
      </c>
      <c r="X68" s="83">
        <v>70.239999999999995</v>
      </c>
      <c r="Y68" s="83">
        <v>159.41</v>
      </c>
      <c r="Z68" s="83">
        <v>70.430000000000007</v>
      </c>
      <c r="AA68" s="83">
        <v>142.36000000000001</v>
      </c>
      <c r="AB68" s="83">
        <v>146.19999999999999</v>
      </c>
      <c r="AD68" s="85">
        <f>raw_data!A43</f>
        <v>29128</v>
      </c>
      <c r="AE68" s="83">
        <f t="shared" ref="AE68" si="60">AVERAGE(AA192:AA194)</f>
        <v>139.14333333333335</v>
      </c>
    </row>
    <row r="69" spans="1:31" x14ac:dyDescent="0.25">
      <c r="A69" s="84">
        <v>25323</v>
      </c>
      <c r="B69" s="83">
        <v>102.8</v>
      </c>
      <c r="C69" s="83">
        <v>84.7</v>
      </c>
      <c r="D69" s="83">
        <v>100.16</v>
      </c>
      <c r="E69" s="83">
        <v>110.44</v>
      </c>
      <c r="F69" s="83">
        <v>124.96</v>
      </c>
      <c r="G69" s="83">
        <v>87.75</v>
      </c>
      <c r="H69" s="83">
        <v>82.75</v>
      </c>
      <c r="I69" s="83">
        <v>107.62</v>
      </c>
      <c r="J69" s="83">
        <v>122.94</v>
      </c>
      <c r="K69" s="83">
        <v>94.61</v>
      </c>
      <c r="L69" s="83">
        <v>96.55</v>
      </c>
      <c r="M69" s="83">
        <v>114.4</v>
      </c>
      <c r="N69" s="83">
        <v>80.94</v>
      </c>
      <c r="O69" s="83">
        <v>110.75</v>
      </c>
      <c r="P69" s="83">
        <v>52.96</v>
      </c>
      <c r="Q69" s="83">
        <v>166.47</v>
      </c>
      <c r="R69" s="83">
        <v>111.11</v>
      </c>
      <c r="S69" s="83">
        <v>91.34</v>
      </c>
      <c r="T69" s="83">
        <v>92.12</v>
      </c>
      <c r="U69" s="83">
        <v>88.68</v>
      </c>
      <c r="V69" s="83">
        <v>81.77</v>
      </c>
      <c r="W69" s="83">
        <v>117.17</v>
      </c>
      <c r="X69" s="83">
        <v>70.66</v>
      </c>
      <c r="Y69" s="83">
        <v>159.54</v>
      </c>
      <c r="Z69" s="83">
        <v>69.569999999999993</v>
      </c>
      <c r="AA69" s="83">
        <v>143.05000000000001</v>
      </c>
      <c r="AB69" s="83">
        <v>146.02000000000001</v>
      </c>
      <c r="AD69" s="85">
        <f>raw_data!A44</f>
        <v>29220</v>
      </c>
      <c r="AE69" s="83">
        <f t="shared" ref="AE69" si="61">AVERAGE(AA195:AA197)</f>
        <v>134.75333333333333</v>
      </c>
    </row>
    <row r="70" spans="1:31" x14ac:dyDescent="0.25">
      <c r="A70" s="84">
        <v>25354</v>
      </c>
      <c r="B70" s="83">
        <v>102.19</v>
      </c>
      <c r="C70" s="83">
        <v>84.36</v>
      </c>
      <c r="D70" s="83">
        <v>100.44</v>
      </c>
      <c r="E70" s="83">
        <v>110.02</v>
      </c>
      <c r="F70" s="83">
        <v>123.35</v>
      </c>
      <c r="G70" s="83">
        <v>87.49</v>
      </c>
      <c r="H70" s="83">
        <v>83.05</v>
      </c>
      <c r="I70" s="83">
        <v>107.59</v>
      </c>
      <c r="J70" s="83">
        <v>122.77</v>
      </c>
      <c r="K70" s="83">
        <v>95.27</v>
      </c>
      <c r="L70" s="83">
        <v>95.82</v>
      </c>
      <c r="M70" s="83">
        <v>112.26</v>
      </c>
      <c r="N70" s="83">
        <v>80.67</v>
      </c>
      <c r="O70" s="83">
        <v>110.72</v>
      </c>
      <c r="P70" s="83">
        <v>53.03</v>
      </c>
      <c r="Q70" s="83">
        <v>166.87</v>
      </c>
      <c r="R70" s="83">
        <v>110.85</v>
      </c>
      <c r="S70" s="83">
        <v>90.62</v>
      </c>
      <c r="T70" s="83">
        <v>92.48</v>
      </c>
      <c r="U70" s="83">
        <v>88.5</v>
      </c>
      <c r="V70" s="83">
        <v>81.78</v>
      </c>
      <c r="W70" s="83">
        <v>118.19</v>
      </c>
      <c r="X70" s="83">
        <v>70.38</v>
      </c>
      <c r="Y70" s="83">
        <v>159.02000000000001</v>
      </c>
      <c r="Z70" s="83">
        <v>69.64</v>
      </c>
      <c r="AA70" s="83">
        <v>142.22999999999999</v>
      </c>
      <c r="AB70" s="83">
        <v>146.35</v>
      </c>
      <c r="AD70" s="85">
        <f>raw_data!A45</f>
        <v>29311</v>
      </c>
      <c r="AE70" s="83">
        <f t="shared" ref="AE70" si="62">AVERAGE(AA198:AA200)</f>
        <v>140.33666666666667</v>
      </c>
    </row>
    <row r="71" spans="1:31" x14ac:dyDescent="0.25">
      <c r="A71" s="84">
        <v>25384</v>
      </c>
      <c r="B71" s="83">
        <v>102.31</v>
      </c>
      <c r="C71" s="83">
        <v>84.83</v>
      </c>
      <c r="D71" s="83">
        <v>100.27</v>
      </c>
      <c r="E71" s="83">
        <v>109.93</v>
      </c>
      <c r="F71" s="83">
        <v>124.02</v>
      </c>
      <c r="G71" s="83">
        <v>87.46</v>
      </c>
      <c r="H71" s="83">
        <v>82.46</v>
      </c>
      <c r="I71" s="83">
        <v>107.62</v>
      </c>
      <c r="J71" s="83">
        <v>122.97</v>
      </c>
      <c r="K71" s="83">
        <v>94.76</v>
      </c>
      <c r="L71" s="83">
        <v>95.67</v>
      </c>
      <c r="M71" s="83">
        <v>114.93</v>
      </c>
      <c r="N71" s="83">
        <v>80.430000000000007</v>
      </c>
      <c r="O71" s="83">
        <v>111.25</v>
      </c>
      <c r="P71" s="83">
        <v>52.79</v>
      </c>
      <c r="Q71" s="83">
        <v>166.99</v>
      </c>
      <c r="R71" s="83">
        <v>110.37</v>
      </c>
      <c r="S71" s="83">
        <v>90.34</v>
      </c>
      <c r="T71" s="83">
        <v>92.6</v>
      </c>
      <c r="U71" s="83">
        <v>89.23</v>
      </c>
      <c r="V71" s="83">
        <v>80.67</v>
      </c>
      <c r="W71" s="83">
        <v>117.19</v>
      </c>
      <c r="X71" s="83">
        <v>69.44</v>
      </c>
      <c r="Y71" s="83">
        <v>158.75</v>
      </c>
      <c r="Z71" s="83">
        <v>70.14</v>
      </c>
      <c r="AA71" s="83">
        <v>143.62</v>
      </c>
      <c r="AB71" s="83">
        <v>146.85</v>
      </c>
      <c r="AD71" s="85">
        <f>raw_data!A46</f>
        <v>29402</v>
      </c>
      <c r="AE71" s="83">
        <f t="shared" ref="AE71" si="63">AVERAGE(AA201:AA203)</f>
        <v>146.6</v>
      </c>
    </row>
    <row r="72" spans="1:31" x14ac:dyDescent="0.25">
      <c r="A72" s="84">
        <v>25415</v>
      </c>
      <c r="B72" s="83">
        <v>102.41</v>
      </c>
      <c r="C72" s="83">
        <v>85.21</v>
      </c>
      <c r="D72" s="83">
        <v>100.58</v>
      </c>
      <c r="E72" s="83">
        <v>109.73</v>
      </c>
      <c r="F72" s="83">
        <v>125.96</v>
      </c>
      <c r="G72" s="83">
        <v>88.15</v>
      </c>
      <c r="H72" s="83">
        <v>82.53</v>
      </c>
      <c r="I72" s="83">
        <v>107.41</v>
      </c>
      <c r="J72" s="83">
        <v>123.32</v>
      </c>
      <c r="K72" s="83">
        <v>94.47</v>
      </c>
      <c r="L72" s="83">
        <v>95.42</v>
      </c>
      <c r="M72" s="83">
        <v>115.22</v>
      </c>
      <c r="N72" s="83">
        <v>81.75</v>
      </c>
      <c r="O72" s="83">
        <v>111.22</v>
      </c>
      <c r="P72" s="83">
        <v>53.1</v>
      </c>
      <c r="Q72" s="83">
        <v>165.66</v>
      </c>
      <c r="R72" s="83">
        <v>110.72</v>
      </c>
      <c r="S72" s="83">
        <v>89.58</v>
      </c>
      <c r="T72" s="83">
        <v>92.46</v>
      </c>
      <c r="U72" s="83">
        <v>89.61</v>
      </c>
      <c r="V72" s="83">
        <v>81.47</v>
      </c>
      <c r="W72" s="83">
        <v>116.11</v>
      </c>
      <c r="X72" s="83">
        <v>69.83</v>
      </c>
      <c r="Y72" s="83">
        <v>159.05000000000001</v>
      </c>
      <c r="Z72" s="83">
        <v>69.930000000000007</v>
      </c>
      <c r="AA72" s="83">
        <v>141.77000000000001</v>
      </c>
      <c r="AB72" s="83">
        <v>146.84</v>
      </c>
      <c r="AD72" s="85">
        <f>raw_data!A47</f>
        <v>29494</v>
      </c>
      <c r="AE72" s="83">
        <f t="shared" ref="AE72" si="64">AVERAGE(AA204:AA206)</f>
        <v>149.47</v>
      </c>
    </row>
    <row r="73" spans="1:31" x14ac:dyDescent="0.25">
      <c r="A73" s="84">
        <v>25446</v>
      </c>
      <c r="B73" s="83">
        <v>102.23</v>
      </c>
      <c r="C73" s="83">
        <v>85.38</v>
      </c>
      <c r="D73" s="83">
        <v>101.75</v>
      </c>
      <c r="E73" s="83">
        <v>110.03</v>
      </c>
      <c r="F73" s="83">
        <v>127.99</v>
      </c>
      <c r="G73" s="83">
        <v>88.53</v>
      </c>
      <c r="H73" s="83">
        <v>81.34</v>
      </c>
      <c r="I73" s="83">
        <v>107.83</v>
      </c>
      <c r="J73" s="83">
        <v>114.29</v>
      </c>
      <c r="K73" s="83">
        <v>95.27</v>
      </c>
      <c r="L73" s="83">
        <v>94.44</v>
      </c>
      <c r="M73" s="83">
        <v>120.64</v>
      </c>
      <c r="N73" s="83">
        <v>81.849999999999994</v>
      </c>
      <c r="O73" s="83">
        <v>112.71</v>
      </c>
      <c r="P73" s="83">
        <v>53.5</v>
      </c>
      <c r="Q73" s="83">
        <v>164.78</v>
      </c>
      <c r="R73" s="83">
        <v>110.28</v>
      </c>
      <c r="S73" s="83">
        <v>90.93</v>
      </c>
      <c r="T73" s="83">
        <v>92.35</v>
      </c>
      <c r="U73" s="83">
        <v>89</v>
      </c>
      <c r="V73" s="83">
        <v>81.75</v>
      </c>
      <c r="W73" s="83">
        <v>116.08</v>
      </c>
      <c r="X73" s="83">
        <v>71.08</v>
      </c>
      <c r="Y73" s="83">
        <v>160.63</v>
      </c>
      <c r="Z73" s="83">
        <v>70.25</v>
      </c>
      <c r="AA73" s="83">
        <v>142.05000000000001</v>
      </c>
      <c r="AB73" s="83">
        <v>147.13999999999999</v>
      </c>
      <c r="AD73" s="85">
        <f>raw_data!A48</f>
        <v>29586</v>
      </c>
      <c r="AE73" s="83">
        <f t="shared" ref="AE73" si="65">AVERAGE(AA207:AA209)</f>
        <v>154.58000000000001</v>
      </c>
    </row>
    <row r="74" spans="1:31" x14ac:dyDescent="0.25">
      <c r="A74" s="84">
        <v>25476</v>
      </c>
      <c r="B74" s="83">
        <v>101.77</v>
      </c>
      <c r="C74" s="83">
        <v>85.08</v>
      </c>
      <c r="D74" s="83">
        <v>102.05</v>
      </c>
      <c r="E74" s="83">
        <v>109.68</v>
      </c>
      <c r="F74" s="83">
        <v>127.3</v>
      </c>
      <c r="G74" s="83">
        <v>88.47</v>
      </c>
      <c r="H74" s="83">
        <v>80.739999999999995</v>
      </c>
      <c r="I74" s="83">
        <v>107.74</v>
      </c>
      <c r="J74" s="83">
        <v>110.51</v>
      </c>
      <c r="K74" s="83">
        <v>95.87</v>
      </c>
      <c r="L74" s="83">
        <v>95.64</v>
      </c>
      <c r="M74" s="83">
        <v>116.12</v>
      </c>
      <c r="N74" s="83">
        <v>81.56</v>
      </c>
      <c r="O74" s="83">
        <v>112.8</v>
      </c>
      <c r="P74" s="83">
        <v>54.07</v>
      </c>
      <c r="Q74" s="83">
        <v>168.33</v>
      </c>
      <c r="R74" s="83">
        <v>110.88</v>
      </c>
      <c r="S74" s="83">
        <v>91.54</v>
      </c>
      <c r="T74" s="83">
        <v>92</v>
      </c>
      <c r="U74" s="83">
        <v>89.57</v>
      </c>
      <c r="V74" s="83">
        <v>83</v>
      </c>
      <c r="W74" s="83">
        <v>115.67</v>
      </c>
      <c r="X74" s="83">
        <v>71.33</v>
      </c>
      <c r="Y74" s="83">
        <v>160.69</v>
      </c>
      <c r="Z74" s="83">
        <v>70.39</v>
      </c>
      <c r="AA74" s="83">
        <v>143.09</v>
      </c>
      <c r="AB74" s="83">
        <v>146.9</v>
      </c>
      <c r="AD74" s="85">
        <f>raw_data!A49</f>
        <v>29676</v>
      </c>
      <c r="AE74" s="83">
        <f t="shared" ref="AE74" si="66">AVERAGE(AA210:AA212)</f>
        <v>157.27666666666667</v>
      </c>
    </row>
    <row r="75" spans="1:31" x14ac:dyDescent="0.25">
      <c r="A75" s="84">
        <v>25507</v>
      </c>
      <c r="B75" s="83">
        <v>100.57</v>
      </c>
      <c r="C75" s="83">
        <v>82.68</v>
      </c>
      <c r="D75" s="83">
        <v>100.94</v>
      </c>
      <c r="E75" s="83">
        <v>108.74</v>
      </c>
      <c r="F75" s="83">
        <v>137.62</v>
      </c>
      <c r="G75" s="83">
        <v>88.54</v>
      </c>
      <c r="H75" s="83">
        <v>82.18</v>
      </c>
      <c r="I75" s="83">
        <v>105.89</v>
      </c>
      <c r="J75" s="83">
        <v>108.01</v>
      </c>
      <c r="K75" s="83">
        <v>101.53</v>
      </c>
      <c r="L75" s="83">
        <v>94.14</v>
      </c>
      <c r="M75" s="83">
        <v>114.17</v>
      </c>
      <c r="N75" s="83">
        <v>81.11</v>
      </c>
      <c r="O75" s="83">
        <v>110.76</v>
      </c>
      <c r="P75" s="83">
        <v>53.35</v>
      </c>
      <c r="Q75" s="83">
        <v>170.11</v>
      </c>
      <c r="R75" s="83">
        <v>110.84</v>
      </c>
      <c r="S75" s="83">
        <v>90.08</v>
      </c>
      <c r="T75" s="83">
        <v>91.13</v>
      </c>
      <c r="U75" s="83">
        <v>88.13</v>
      </c>
      <c r="V75" s="83">
        <v>82.4</v>
      </c>
      <c r="W75" s="83">
        <v>113.26</v>
      </c>
      <c r="X75" s="83">
        <v>70.05</v>
      </c>
      <c r="Y75" s="83">
        <v>158.08000000000001</v>
      </c>
      <c r="Z75" s="83">
        <v>69.02</v>
      </c>
      <c r="AA75" s="83">
        <v>141.97</v>
      </c>
      <c r="AB75" s="83">
        <v>145.69999999999999</v>
      </c>
      <c r="AD75" s="85">
        <f>raw_data!A50</f>
        <v>29767</v>
      </c>
      <c r="AE75" s="83">
        <f t="shared" ref="AE75" si="67">AVERAGE(AA213:AA215)</f>
        <v>156.04999999999998</v>
      </c>
    </row>
    <row r="76" spans="1:31" x14ac:dyDescent="0.25">
      <c r="A76" s="84">
        <v>25537</v>
      </c>
      <c r="B76" s="83">
        <v>100.77</v>
      </c>
      <c r="C76" s="83">
        <v>82.17</v>
      </c>
      <c r="D76" s="83">
        <v>101.31</v>
      </c>
      <c r="E76" s="83">
        <v>108.62</v>
      </c>
      <c r="F76" s="83">
        <v>131.43</v>
      </c>
      <c r="G76" s="83">
        <v>88.32</v>
      </c>
      <c r="H76" s="83">
        <v>82.91</v>
      </c>
      <c r="I76" s="83">
        <v>105.54</v>
      </c>
      <c r="J76" s="83">
        <v>108.03</v>
      </c>
      <c r="K76" s="83">
        <v>102.55</v>
      </c>
      <c r="L76" s="83">
        <v>93.33</v>
      </c>
      <c r="M76" s="83">
        <v>112.58</v>
      </c>
      <c r="N76" s="83">
        <v>80.94</v>
      </c>
      <c r="O76" s="83">
        <v>111.07</v>
      </c>
      <c r="P76" s="83">
        <v>53.31</v>
      </c>
      <c r="Q76" s="83">
        <v>164.03</v>
      </c>
      <c r="R76" s="83">
        <v>110.42</v>
      </c>
      <c r="S76" s="83">
        <v>89.3</v>
      </c>
      <c r="T76" s="83">
        <v>91.3</v>
      </c>
      <c r="U76" s="83">
        <v>87.72</v>
      </c>
      <c r="V76" s="83">
        <v>82.61</v>
      </c>
      <c r="W76" s="83">
        <v>114.6</v>
      </c>
      <c r="X76" s="83">
        <v>70.14</v>
      </c>
      <c r="Y76" s="83">
        <v>158.03</v>
      </c>
      <c r="Z76" s="83">
        <v>68.819999999999993</v>
      </c>
      <c r="AA76" s="83">
        <v>141.61000000000001</v>
      </c>
      <c r="AB76" s="83">
        <v>146.71</v>
      </c>
      <c r="AD76" s="85">
        <f>raw_data!A51</f>
        <v>29859</v>
      </c>
      <c r="AE76" s="83">
        <f t="shared" ref="AE76" si="68">AVERAGE(AA216:AA218)</f>
        <v>145.13000000000002</v>
      </c>
    </row>
    <row r="77" spans="1:31" x14ac:dyDescent="0.25">
      <c r="A77" s="84">
        <v>25568</v>
      </c>
      <c r="B77" s="83">
        <v>100.56</v>
      </c>
      <c r="C77" s="83">
        <v>82.46</v>
      </c>
      <c r="D77" s="83">
        <v>101.24</v>
      </c>
      <c r="E77" s="83">
        <v>109.33</v>
      </c>
      <c r="F77" s="83">
        <v>124.6</v>
      </c>
      <c r="G77" s="83">
        <v>87.92</v>
      </c>
      <c r="H77" s="83">
        <v>82.87</v>
      </c>
      <c r="I77" s="83">
        <v>104.9</v>
      </c>
      <c r="J77" s="83">
        <v>107.84</v>
      </c>
      <c r="K77" s="83">
        <v>102.93</v>
      </c>
      <c r="L77" s="83">
        <v>93.64</v>
      </c>
      <c r="M77" s="83">
        <v>113.28</v>
      </c>
      <c r="N77" s="83">
        <v>80.48</v>
      </c>
      <c r="O77" s="83">
        <v>110.67</v>
      </c>
      <c r="P77" s="83">
        <v>53.47</v>
      </c>
      <c r="Q77" s="83">
        <v>166.54</v>
      </c>
      <c r="R77" s="83">
        <v>110.76</v>
      </c>
      <c r="S77" s="83">
        <v>88.4</v>
      </c>
      <c r="T77" s="83">
        <v>91.47</v>
      </c>
      <c r="U77" s="83">
        <v>88.08</v>
      </c>
      <c r="V77" s="83">
        <v>82.9</v>
      </c>
      <c r="W77" s="83">
        <v>115.77</v>
      </c>
      <c r="X77" s="83">
        <v>70.540000000000006</v>
      </c>
      <c r="Y77" s="83">
        <v>157.99</v>
      </c>
      <c r="Z77" s="83">
        <v>68.97</v>
      </c>
      <c r="AA77" s="83">
        <v>142.13</v>
      </c>
      <c r="AB77" s="83">
        <v>146.69</v>
      </c>
      <c r="AD77" s="85">
        <f>raw_data!A52</f>
        <v>29951</v>
      </c>
      <c r="AE77" s="83">
        <f t="shared" ref="AE77" si="69">AVERAGE(AA219:AA221)</f>
        <v>142.48666666666665</v>
      </c>
    </row>
    <row r="78" spans="1:31" x14ac:dyDescent="0.25">
      <c r="A78" s="84">
        <v>25599</v>
      </c>
      <c r="B78" s="83">
        <v>100.29</v>
      </c>
      <c r="C78" s="83">
        <v>82.4</v>
      </c>
      <c r="D78" s="83">
        <v>100.9</v>
      </c>
      <c r="E78" s="83">
        <v>109.48</v>
      </c>
      <c r="F78" s="83">
        <v>122.07</v>
      </c>
      <c r="G78" s="83">
        <v>88.03</v>
      </c>
      <c r="H78" s="83">
        <v>82.75</v>
      </c>
      <c r="I78" s="83">
        <v>104.67</v>
      </c>
      <c r="J78" s="83">
        <v>108.55</v>
      </c>
      <c r="K78" s="83">
        <v>103.33</v>
      </c>
      <c r="L78" s="83">
        <v>93</v>
      </c>
      <c r="M78" s="83">
        <v>114.37</v>
      </c>
      <c r="N78" s="83">
        <v>81.260000000000005</v>
      </c>
      <c r="O78" s="83">
        <v>109.9</v>
      </c>
      <c r="P78" s="83">
        <v>54.34</v>
      </c>
      <c r="Q78" s="83">
        <v>166.91</v>
      </c>
      <c r="R78" s="83">
        <v>111.15</v>
      </c>
      <c r="S78" s="83">
        <v>87.29</v>
      </c>
      <c r="T78" s="83">
        <v>91.47</v>
      </c>
      <c r="U78" s="83">
        <v>91.58</v>
      </c>
      <c r="V78" s="83">
        <v>82.26</v>
      </c>
      <c r="W78" s="83">
        <v>113.06</v>
      </c>
      <c r="X78" s="83">
        <v>70.349999999999994</v>
      </c>
      <c r="Y78" s="83">
        <v>158.83000000000001</v>
      </c>
      <c r="Z78" s="83">
        <v>68.5</v>
      </c>
      <c r="AA78" s="83">
        <v>142.34</v>
      </c>
      <c r="AB78" s="83">
        <v>145.68</v>
      </c>
      <c r="AD78" s="85">
        <f>raw_data!A53</f>
        <v>30041</v>
      </c>
      <c r="AE78" s="83">
        <f t="shared" ref="AE78" si="70">AVERAGE(AA222:AA224)</f>
        <v>143.81666666666669</v>
      </c>
    </row>
    <row r="79" spans="1:31" x14ac:dyDescent="0.25">
      <c r="A79" s="84">
        <v>25627</v>
      </c>
      <c r="B79" s="83">
        <v>100.43</v>
      </c>
      <c r="C79" s="83">
        <v>81.92</v>
      </c>
      <c r="D79" s="83">
        <v>100.89</v>
      </c>
      <c r="E79" s="83">
        <v>108.88</v>
      </c>
      <c r="F79" s="83">
        <v>123.6</v>
      </c>
      <c r="G79" s="83">
        <v>87.59</v>
      </c>
      <c r="H79" s="83">
        <v>82.62</v>
      </c>
      <c r="I79" s="83">
        <v>104.46</v>
      </c>
      <c r="J79" s="83">
        <v>108.64</v>
      </c>
      <c r="K79" s="83">
        <v>103.09</v>
      </c>
      <c r="L79" s="83">
        <v>91.35</v>
      </c>
      <c r="M79" s="83">
        <v>114.63</v>
      </c>
      <c r="N79" s="83">
        <v>81.13</v>
      </c>
      <c r="O79" s="83">
        <v>110.36</v>
      </c>
      <c r="P79" s="83">
        <v>54.21</v>
      </c>
      <c r="Q79" s="83">
        <v>168.82</v>
      </c>
      <c r="R79" s="83">
        <v>110.58</v>
      </c>
      <c r="S79" s="83">
        <v>87.51</v>
      </c>
      <c r="T79" s="83">
        <v>91.75</v>
      </c>
      <c r="U79" s="83">
        <v>91.92</v>
      </c>
      <c r="V79" s="83">
        <v>81.709999999999994</v>
      </c>
      <c r="W79" s="83">
        <v>112.93</v>
      </c>
      <c r="X79" s="83">
        <v>69.88</v>
      </c>
      <c r="Y79" s="83">
        <v>160.19</v>
      </c>
      <c r="Z79" s="83">
        <v>68.48</v>
      </c>
      <c r="AA79" s="83">
        <v>142</v>
      </c>
      <c r="AB79" s="83">
        <v>145.87</v>
      </c>
      <c r="AD79" s="85">
        <f>raw_data!A54</f>
        <v>30132</v>
      </c>
      <c r="AE79" s="83">
        <f t="shared" ref="AE79" si="71">AVERAGE(AA225:AA227)</f>
        <v>144.68333333333331</v>
      </c>
    </row>
    <row r="80" spans="1:31" x14ac:dyDescent="0.25">
      <c r="A80" s="84">
        <v>25658</v>
      </c>
      <c r="B80" s="83">
        <v>100.23</v>
      </c>
      <c r="C80" s="83">
        <v>81.45</v>
      </c>
      <c r="D80" s="83">
        <v>100.74</v>
      </c>
      <c r="E80" s="83">
        <v>108.26</v>
      </c>
      <c r="F80" s="83">
        <v>123.35</v>
      </c>
      <c r="G80" s="83">
        <v>87.04</v>
      </c>
      <c r="H80" s="83">
        <v>82.66</v>
      </c>
      <c r="I80" s="83">
        <v>104.13</v>
      </c>
      <c r="J80" s="83">
        <v>108.5</v>
      </c>
      <c r="K80" s="83">
        <v>103.36</v>
      </c>
      <c r="L80" s="83">
        <v>92.63</v>
      </c>
      <c r="M80" s="83">
        <v>116.71</v>
      </c>
      <c r="N80" s="83">
        <v>80.599999999999994</v>
      </c>
      <c r="O80" s="83">
        <v>110.11</v>
      </c>
      <c r="P80" s="83">
        <v>54.4</v>
      </c>
      <c r="Q80" s="83">
        <v>170.8</v>
      </c>
      <c r="R80" s="83">
        <v>109.95</v>
      </c>
      <c r="S80" s="83">
        <v>87.59</v>
      </c>
      <c r="T80" s="83">
        <v>91.79</v>
      </c>
      <c r="U80" s="83">
        <v>92.19</v>
      </c>
      <c r="V80" s="83">
        <v>82.25</v>
      </c>
      <c r="W80" s="83">
        <v>110.67</v>
      </c>
      <c r="X80" s="83">
        <v>70.010000000000005</v>
      </c>
      <c r="Y80" s="83">
        <v>159.71</v>
      </c>
      <c r="Z80" s="83">
        <v>67.97</v>
      </c>
      <c r="AA80" s="83">
        <v>142.36000000000001</v>
      </c>
      <c r="AB80" s="83">
        <v>145.79</v>
      </c>
      <c r="AD80" s="85">
        <f>raw_data!A55</f>
        <v>30224</v>
      </c>
      <c r="AE80" s="83">
        <f t="shared" ref="AE80" si="72">AVERAGE(AA228:AA230)</f>
        <v>144.81333333333336</v>
      </c>
    </row>
    <row r="81" spans="1:31" x14ac:dyDescent="0.25">
      <c r="A81" s="84">
        <v>25688</v>
      </c>
      <c r="B81" s="83">
        <v>99.8</v>
      </c>
      <c r="C81" s="83">
        <v>80.83</v>
      </c>
      <c r="D81" s="83">
        <v>100.19</v>
      </c>
      <c r="E81" s="83">
        <v>107.96</v>
      </c>
      <c r="F81" s="83">
        <v>123.23</v>
      </c>
      <c r="G81" s="83">
        <v>87.62</v>
      </c>
      <c r="H81" s="83">
        <v>82.61</v>
      </c>
      <c r="I81" s="83">
        <v>103.48</v>
      </c>
      <c r="J81" s="83">
        <v>108.33</v>
      </c>
      <c r="K81" s="83">
        <v>104.03</v>
      </c>
      <c r="L81" s="83">
        <v>93.17</v>
      </c>
      <c r="M81" s="83">
        <v>113</v>
      </c>
      <c r="N81" s="83">
        <v>83.04</v>
      </c>
      <c r="O81" s="83">
        <v>109.71</v>
      </c>
      <c r="P81" s="83">
        <v>54.43</v>
      </c>
      <c r="Q81" s="83">
        <v>172.83</v>
      </c>
      <c r="R81" s="83">
        <v>109.11</v>
      </c>
      <c r="S81" s="83">
        <v>87.44</v>
      </c>
      <c r="T81" s="83">
        <v>91.6</v>
      </c>
      <c r="U81" s="83">
        <v>91.49</v>
      </c>
      <c r="V81" s="83">
        <v>81.25</v>
      </c>
      <c r="W81" s="83">
        <v>110.02</v>
      </c>
      <c r="X81" s="83">
        <v>69.83</v>
      </c>
      <c r="Y81" s="83">
        <v>158.43</v>
      </c>
      <c r="Z81" s="83">
        <v>67.489999999999995</v>
      </c>
      <c r="AA81" s="83">
        <v>143.71</v>
      </c>
      <c r="AB81" s="83">
        <v>145.96</v>
      </c>
      <c r="AD81" s="85">
        <f>raw_data!A56</f>
        <v>30316</v>
      </c>
      <c r="AE81" s="83">
        <f t="shared" ref="AE81" si="73">AVERAGE(AA231:AA233)</f>
        <v>140.65</v>
      </c>
    </row>
    <row r="82" spans="1:31" x14ac:dyDescent="0.25">
      <c r="A82" s="84">
        <v>25719</v>
      </c>
      <c r="B82" s="83">
        <v>100.04</v>
      </c>
      <c r="C82" s="83">
        <v>81.05</v>
      </c>
      <c r="D82" s="83">
        <v>100.03</v>
      </c>
      <c r="E82" s="83">
        <v>107.79</v>
      </c>
      <c r="F82" s="83">
        <v>122.55</v>
      </c>
      <c r="G82" s="83">
        <v>87.42</v>
      </c>
      <c r="H82" s="83">
        <v>82.84</v>
      </c>
      <c r="I82" s="83">
        <v>103.36</v>
      </c>
      <c r="J82" s="83">
        <v>108.99</v>
      </c>
      <c r="K82" s="83">
        <v>104.11</v>
      </c>
      <c r="L82" s="83">
        <v>93.27</v>
      </c>
      <c r="M82" s="83">
        <v>116</v>
      </c>
      <c r="N82" s="83">
        <v>82.9</v>
      </c>
      <c r="O82" s="83">
        <v>109.91</v>
      </c>
      <c r="P82" s="83">
        <v>53.9</v>
      </c>
      <c r="Q82" s="83">
        <v>170.69</v>
      </c>
      <c r="R82" s="83">
        <v>109.84</v>
      </c>
      <c r="S82" s="83">
        <v>87.41</v>
      </c>
      <c r="T82" s="83">
        <v>91.96</v>
      </c>
      <c r="U82" s="83">
        <v>91.97</v>
      </c>
      <c r="V82" s="83">
        <v>80.3</v>
      </c>
      <c r="W82" s="83">
        <v>110.21</v>
      </c>
      <c r="X82" s="83">
        <v>69.31</v>
      </c>
      <c r="Y82" s="83">
        <v>158.91</v>
      </c>
      <c r="Z82" s="83">
        <v>67.91</v>
      </c>
      <c r="AA82" s="83">
        <v>143.28</v>
      </c>
      <c r="AB82" s="83">
        <v>146.5</v>
      </c>
      <c r="AD82" s="85">
        <f>raw_data!A57</f>
        <v>30406</v>
      </c>
      <c r="AE82" s="83">
        <f t="shared" ref="AE82" si="74">AVERAGE(AA234:AA236)</f>
        <v>127.12</v>
      </c>
    </row>
    <row r="83" spans="1:31" x14ac:dyDescent="0.25">
      <c r="A83" s="84">
        <v>25749</v>
      </c>
      <c r="B83" s="83">
        <v>99.8</v>
      </c>
      <c r="C83" s="83">
        <v>81.7</v>
      </c>
      <c r="D83" s="83">
        <v>99.69</v>
      </c>
      <c r="E83" s="83">
        <v>111.05</v>
      </c>
      <c r="F83" s="83">
        <v>121.37</v>
      </c>
      <c r="G83" s="83">
        <v>87.2</v>
      </c>
      <c r="H83" s="83">
        <v>82.8</v>
      </c>
      <c r="I83" s="83">
        <v>103.27</v>
      </c>
      <c r="J83" s="83">
        <v>109.26</v>
      </c>
      <c r="K83" s="83">
        <v>104.01</v>
      </c>
      <c r="L83" s="83">
        <v>93.02</v>
      </c>
      <c r="M83" s="83">
        <v>116.83</v>
      </c>
      <c r="N83" s="83">
        <v>82.35</v>
      </c>
      <c r="O83" s="83">
        <v>109.75</v>
      </c>
      <c r="P83" s="83">
        <v>53.8</v>
      </c>
      <c r="Q83" s="83">
        <v>166.06</v>
      </c>
      <c r="R83" s="83">
        <v>109.31</v>
      </c>
      <c r="S83" s="83">
        <v>87.5</v>
      </c>
      <c r="T83" s="83">
        <v>92.09</v>
      </c>
      <c r="U83" s="83">
        <v>91.66</v>
      </c>
      <c r="V83" s="83">
        <v>79.349999999999994</v>
      </c>
      <c r="W83" s="83">
        <v>109.88</v>
      </c>
      <c r="X83" s="83">
        <v>69.45</v>
      </c>
      <c r="Y83" s="83">
        <v>159.53</v>
      </c>
      <c r="Z83" s="83">
        <v>67.930000000000007</v>
      </c>
      <c r="AA83" s="83">
        <v>143.66</v>
      </c>
      <c r="AB83" s="83">
        <v>146.27000000000001</v>
      </c>
      <c r="AD83" s="85">
        <f>raw_data!A58</f>
        <v>30497</v>
      </c>
      <c r="AE83" s="83">
        <f t="shared" ref="AE83" si="75">AVERAGE(AA237:AA239)</f>
        <v>132.81333333333333</v>
      </c>
    </row>
    <row r="84" spans="1:31" x14ac:dyDescent="0.25">
      <c r="A84" s="84">
        <v>25780</v>
      </c>
      <c r="B84" s="83">
        <v>99.42</v>
      </c>
      <c r="C84" s="83">
        <v>82.17</v>
      </c>
      <c r="D84" s="83">
        <v>99.96</v>
      </c>
      <c r="E84" s="83">
        <v>112.19</v>
      </c>
      <c r="F84" s="83">
        <v>122.96</v>
      </c>
      <c r="G84" s="83">
        <v>89.29</v>
      </c>
      <c r="H84" s="83">
        <v>82.86</v>
      </c>
      <c r="I84" s="83">
        <v>103.04</v>
      </c>
      <c r="J84" s="83">
        <v>109.16</v>
      </c>
      <c r="K84" s="83">
        <v>103.54</v>
      </c>
      <c r="L84" s="83">
        <v>91.61</v>
      </c>
      <c r="M84" s="83">
        <v>116.33</v>
      </c>
      <c r="N84" s="83">
        <v>83.33</v>
      </c>
      <c r="O84" s="83">
        <v>109.52</v>
      </c>
      <c r="P84" s="83">
        <v>53.43</v>
      </c>
      <c r="Q84" s="83">
        <v>165.7</v>
      </c>
      <c r="R84" s="83">
        <v>109.65</v>
      </c>
      <c r="S84" s="83">
        <v>87.82</v>
      </c>
      <c r="T84" s="83">
        <v>92.3</v>
      </c>
      <c r="U84" s="83">
        <v>92.6</v>
      </c>
      <c r="V84" s="83">
        <v>79.47</v>
      </c>
      <c r="W84" s="83">
        <v>110.6</v>
      </c>
      <c r="X84" s="83">
        <v>70.599999999999994</v>
      </c>
      <c r="Y84" s="83">
        <v>159.91</v>
      </c>
      <c r="Z84" s="83">
        <v>68.02</v>
      </c>
      <c r="AA84" s="83">
        <v>142.51</v>
      </c>
      <c r="AB84" s="83">
        <v>146.18</v>
      </c>
      <c r="AD84" s="85">
        <f>raw_data!A59</f>
        <v>30589</v>
      </c>
      <c r="AE84" s="83">
        <f t="shared" ref="AE84" si="76">AVERAGE(AA240:AA242)</f>
        <v>133.88</v>
      </c>
    </row>
    <row r="85" spans="1:31" x14ac:dyDescent="0.25">
      <c r="A85" s="84">
        <v>25811</v>
      </c>
      <c r="B85" s="83">
        <v>99.37</v>
      </c>
      <c r="C85" s="83">
        <v>81.96</v>
      </c>
      <c r="D85" s="83">
        <v>99.81</v>
      </c>
      <c r="E85" s="83">
        <v>113.2</v>
      </c>
      <c r="F85" s="83">
        <v>126.25</v>
      </c>
      <c r="G85" s="83">
        <v>88.94</v>
      </c>
      <c r="H85" s="83">
        <v>82.8</v>
      </c>
      <c r="I85" s="83">
        <v>103.05</v>
      </c>
      <c r="J85" s="83">
        <v>108.98</v>
      </c>
      <c r="K85" s="83">
        <v>103.12</v>
      </c>
      <c r="L85" s="83">
        <v>89.87</v>
      </c>
      <c r="M85" s="83">
        <v>119.49</v>
      </c>
      <c r="N85" s="83">
        <v>82.91</v>
      </c>
      <c r="O85" s="83">
        <v>109.64</v>
      </c>
      <c r="P85" s="83">
        <v>53.2</v>
      </c>
      <c r="Q85" s="83">
        <v>165.73</v>
      </c>
      <c r="R85" s="83">
        <v>110.37</v>
      </c>
      <c r="S85" s="83">
        <v>88.46</v>
      </c>
      <c r="T85" s="83">
        <v>92.81</v>
      </c>
      <c r="U85" s="83">
        <v>92.3</v>
      </c>
      <c r="V85" s="83">
        <v>79.47</v>
      </c>
      <c r="W85" s="83">
        <v>110.04</v>
      </c>
      <c r="X85" s="83">
        <v>71.52</v>
      </c>
      <c r="Y85" s="83">
        <v>159.94</v>
      </c>
      <c r="Z85" s="83">
        <v>68.040000000000006</v>
      </c>
      <c r="AA85" s="83">
        <v>143.01</v>
      </c>
      <c r="AB85" s="83">
        <v>145.25</v>
      </c>
      <c r="AD85" s="85">
        <f>raw_data!A60</f>
        <v>30681</v>
      </c>
      <c r="AE85" s="83">
        <f t="shared" ref="AE85" si="77">AVERAGE(AA243:AA245)</f>
        <v>131.05666666666664</v>
      </c>
    </row>
    <row r="86" spans="1:31" x14ac:dyDescent="0.25">
      <c r="A86" s="84">
        <v>25841</v>
      </c>
      <c r="B86" s="83">
        <v>98.94</v>
      </c>
      <c r="C86" s="83">
        <v>81.739999999999995</v>
      </c>
      <c r="D86" s="83">
        <v>99.35</v>
      </c>
      <c r="E86" s="83">
        <v>112.52</v>
      </c>
      <c r="F86" s="83">
        <v>128.22999999999999</v>
      </c>
      <c r="G86" s="83">
        <v>88.54</v>
      </c>
      <c r="H86" s="83">
        <v>82.63</v>
      </c>
      <c r="I86" s="83">
        <v>102.7</v>
      </c>
      <c r="J86" s="83">
        <v>109.08</v>
      </c>
      <c r="K86" s="83">
        <v>102.5</v>
      </c>
      <c r="L86" s="83">
        <v>91.43</v>
      </c>
      <c r="M86" s="83">
        <v>120.98</v>
      </c>
      <c r="N86" s="83">
        <v>82.53</v>
      </c>
      <c r="O86" s="83">
        <v>110.32</v>
      </c>
      <c r="P86" s="83">
        <v>53.86</v>
      </c>
      <c r="Q86" s="83">
        <v>167.63</v>
      </c>
      <c r="R86" s="83">
        <v>109.68</v>
      </c>
      <c r="S86" s="83">
        <v>88.72</v>
      </c>
      <c r="T86" s="83">
        <v>93.25</v>
      </c>
      <c r="U86" s="83">
        <v>92.59</v>
      </c>
      <c r="V86" s="83">
        <v>79.48</v>
      </c>
      <c r="W86" s="83">
        <v>108.67</v>
      </c>
      <c r="X86" s="83">
        <v>71.510000000000005</v>
      </c>
      <c r="Y86" s="83">
        <v>159.19999999999999</v>
      </c>
      <c r="Z86" s="83">
        <v>68.010000000000005</v>
      </c>
      <c r="AA86" s="83">
        <v>141.97</v>
      </c>
      <c r="AB86" s="83">
        <v>144.75</v>
      </c>
      <c r="AD86" s="85">
        <f>raw_data!A61</f>
        <v>30772</v>
      </c>
      <c r="AE86" s="83">
        <f t="shared" ref="AE86" si="78">AVERAGE(AA246:AA248)</f>
        <v>127.29333333333335</v>
      </c>
    </row>
    <row r="87" spans="1:31" x14ac:dyDescent="0.25">
      <c r="A87" s="84">
        <v>25872</v>
      </c>
      <c r="B87" s="83">
        <v>98.97</v>
      </c>
      <c r="C87" s="83">
        <v>81.760000000000005</v>
      </c>
      <c r="D87" s="83">
        <v>98.97</v>
      </c>
      <c r="E87" s="83">
        <v>111.25</v>
      </c>
      <c r="F87" s="83">
        <v>125.22</v>
      </c>
      <c r="G87" s="83">
        <v>89.26</v>
      </c>
      <c r="H87" s="83">
        <v>82.27</v>
      </c>
      <c r="I87" s="83">
        <v>102.08</v>
      </c>
      <c r="J87" s="83">
        <v>108.55</v>
      </c>
      <c r="K87" s="83">
        <v>102.24</v>
      </c>
      <c r="L87" s="83">
        <v>91.52</v>
      </c>
      <c r="M87" s="83">
        <v>120.18</v>
      </c>
      <c r="N87" s="83">
        <v>83.67</v>
      </c>
      <c r="O87" s="83">
        <v>110.63</v>
      </c>
      <c r="P87" s="83">
        <v>54.48</v>
      </c>
      <c r="Q87" s="83">
        <v>169.19</v>
      </c>
      <c r="R87" s="83">
        <v>109.07</v>
      </c>
      <c r="S87" s="83">
        <v>88.47</v>
      </c>
      <c r="T87" s="83">
        <v>93.91</v>
      </c>
      <c r="U87" s="83">
        <v>92.56</v>
      </c>
      <c r="V87" s="83">
        <v>79.760000000000005</v>
      </c>
      <c r="W87" s="83">
        <v>107.94</v>
      </c>
      <c r="X87" s="83">
        <v>71.77</v>
      </c>
      <c r="Y87" s="83">
        <v>159.29</v>
      </c>
      <c r="Z87" s="83">
        <v>67.55</v>
      </c>
      <c r="AA87" s="83">
        <v>143.6</v>
      </c>
      <c r="AB87" s="83">
        <v>144.72999999999999</v>
      </c>
      <c r="AD87" s="85">
        <f>raw_data!A62</f>
        <v>30863</v>
      </c>
      <c r="AE87" s="83">
        <f t="shared" ref="AE87" si="79">AVERAGE(AA249:AA251)</f>
        <v>125.63333333333333</v>
      </c>
    </row>
    <row r="88" spans="1:31" x14ac:dyDescent="0.25">
      <c r="A88" s="84">
        <v>25902</v>
      </c>
      <c r="B88" s="83">
        <v>99.57</v>
      </c>
      <c r="C88" s="83">
        <v>81.48</v>
      </c>
      <c r="D88" s="83">
        <v>98.78</v>
      </c>
      <c r="E88" s="83">
        <v>110.94</v>
      </c>
      <c r="F88" s="83">
        <v>123.44</v>
      </c>
      <c r="G88" s="83">
        <v>88.87</v>
      </c>
      <c r="H88" s="83">
        <v>82.42</v>
      </c>
      <c r="I88" s="83">
        <v>101.94</v>
      </c>
      <c r="J88" s="83">
        <v>108.73</v>
      </c>
      <c r="K88" s="83">
        <v>102.32</v>
      </c>
      <c r="L88" s="83">
        <v>90.85</v>
      </c>
      <c r="M88" s="83">
        <v>116.39</v>
      </c>
      <c r="N88" s="83">
        <v>83.5</v>
      </c>
      <c r="O88" s="83">
        <v>111.05</v>
      </c>
      <c r="P88" s="83">
        <v>54.38</v>
      </c>
      <c r="Q88" s="83">
        <v>167.96</v>
      </c>
      <c r="R88" s="83">
        <v>109.49</v>
      </c>
      <c r="S88" s="83">
        <v>88.47</v>
      </c>
      <c r="T88" s="83">
        <v>94.88</v>
      </c>
      <c r="U88" s="83">
        <v>92.88</v>
      </c>
      <c r="V88" s="83">
        <v>79.760000000000005</v>
      </c>
      <c r="W88" s="83">
        <v>107.56</v>
      </c>
      <c r="X88" s="83">
        <v>71.650000000000006</v>
      </c>
      <c r="Y88" s="83">
        <v>160.12</v>
      </c>
      <c r="Z88" s="83">
        <v>68.349999999999994</v>
      </c>
      <c r="AA88" s="83">
        <v>143.16999999999999</v>
      </c>
      <c r="AB88" s="83">
        <v>145.30000000000001</v>
      </c>
      <c r="AD88" s="85">
        <f>raw_data!A63</f>
        <v>30955</v>
      </c>
      <c r="AE88" s="83">
        <f t="shared" ref="AE88" si="80">AVERAGE(AA252:AA254)</f>
        <v>122.90333333333335</v>
      </c>
    </row>
    <row r="89" spans="1:31" x14ac:dyDescent="0.25">
      <c r="A89" s="84">
        <v>25933</v>
      </c>
      <c r="B89" s="83">
        <v>99.58</v>
      </c>
      <c r="C89" s="83">
        <v>81.7</v>
      </c>
      <c r="D89" s="83">
        <v>98.61</v>
      </c>
      <c r="E89" s="83">
        <v>110.14</v>
      </c>
      <c r="F89" s="83">
        <v>121.61</v>
      </c>
      <c r="G89" s="83">
        <v>88.62</v>
      </c>
      <c r="H89" s="83">
        <v>82.15</v>
      </c>
      <c r="I89" s="83">
        <v>101.76</v>
      </c>
      <c r="J89" s="83">
        <v>108.53</v>
      </c>
      <c r="K89" s="83">
        <v>102.21</v>
      </c>
      <c r="L89" s="83">
        <v>91.66</v>
      </c>
      <c r="M89" s="83">
        <v>113.12</v>
      </c>
      <c r="N89" s="83">
        <v>83.11</v>
      </c>
      <c r="O89" s="83">
        <v>110.87</v>
      </c>
      <c r="P89" s="83">
        <v>54.43</v>
      </c>
      <c r="Q89" s="83">
        <v>172.65</v>
      </c>
      <c r="R89" s="83">
        <v>109.85</v>
      </c>
      <c r="S89" s="83">
        <v>88.38</v>
      </c>
      <c r="T89" s="83">
        <v>95.36</v>
      </c>
      <c r="U89" s="83">
        <v>93.38</v>
      </c>
      <c r="V89" s="83">
        <v>79.930000000000007</v>
      </c>
      <c r="W89" s="83">
        <v>107.82</v>
      </c>
      <c r="X89" s="83">
        <v>71.59</v>
      </c>
      <c r="Y89" s="83">
        <v>160.38999999999999</v>
      </c>
      <c r="Z89" s="83">
        <v>68.53</v>
      </c>
      <c r="AA89" s="83">
        <v>143.81</v>
      </c>
      <c r="AB89" s="83">
        <v>145.52000000000001</v>
      </c>
      <c r="AD89" s="85">
        <f>raw_data!A64</f>
        <v>31047</v>
      </c>
      <c r="AE89" s="83">
        <f t="shared" ref="AE89" si="81">AVERAGE(AA255:AA257)</f>
        <v>118.99666666666667</v>
      </c>
    </row>
    <row r="90" spans="1:31" x14ac:dyDescent="0.25">
      <c r="A90" s="84">
        <v>25964</v>
      </c>
      <c r="B90" s="83">
        <v>99.53</v>
      </c>
      <c r="C90" s="83">
        <v>81.11</v>
      </c>
      <c r="D90" s="83">
        <v>98.09</v>
      </c>
      <c r="E90" s="83">
        <v>110.92</v>
      </c>
      <c r="F90" s="83">
        <v>122.8</v>
      </c>
      <c r="G90" s="83">
        <v>87.57</v>
      </c>
      <c r="H90" s="83">
        <v>81.900000000000006</v>
      </c>
      <c r="I90" s="83">
        <v>101.56</v>
      </c>
      <c r="J90" s="83">
        <v>108.01</v>
      </c>
      <c r="K90" s="83">
        <v>102.61</v>
      </c>
      <c r="L90" s="83">
        <v>90.64</v>
      </c>
      <c r="M90" s="83">
        <v>116.41</v>
      </c>
      <c r="N90" s="83">
        <v>83.9</v>
      </c>
      <c r="O90" s="83">
        <v>110.15</v>
      </c>
      <c r="P90" s="83">
        <v>54.37</v>
      </c>
      <c r="Q90" s="83">
        <v>174.74</v>
      </c>
      <c r="R90" s="83">
        <v>110.33</v>
      </c>
      <c r="S90" s="83">
        <v>88.44</v>
      </c>
      <c r="T90" s="83">
        <v>95.02</v>
      </c>
      <c r="U90" s="83">
        <v>92.73</v>
      </c>
      <c r="V90" s="83">
        <v>81.5</v>
      </c>
      <c r="W90" s="83">
        <v>110</v>
      </c>
      <c r="X90" s="83">
        <v>71.62</v>
      </c>
      <c r="Y90" s="83">
        <v>163.96</v>
      </c>
      <c r="Z90" s="83">
        <v>68.349999999999994</v>
      </c>
      <c r="AA90" s="83">
        <v>145.65</v>
      </c>
      <c r="AB90" s="83">
        <v>143.77000000000001</v>
      </c>
      <c r="AD90" s="85">
        <f>raw_data!A65</f>
        <v>31137</v>
      </c>
      <c r="AE90" s="83">
        <f t="shared" ref="AE90" si="82">AVERAGE(AA258:AA260)</f>
        <v>114.26666666666667</v>
      </c>
    </row>
    <row r="91" spans="1:31" x14ac:dyDescent="0.25">
      <c r="A91" s="84">
        <v>25992</v>
      </c>
      <c r="B91" s="83">
        <v>99.87</v>
      </c>
      <c r="C91" s="83">
        <v>80.41</v>
      </c>
      <c r="D91" s="83">
        <v>98.22</v>
      </c>
      <c r="E91" s="83">
        <v>111.63</v>
      </c>
      <c r="F91" s="83">
        <v>122.08</v>
      </c>
      <c r="G91" s="83">
        <v>87.1</v>
      </c>
      <c r="H91" s="83">
        <v>82.31</v>
      </c>
      <c r="I91" s="83">
        <v>101.86</v>
      </c>
      <c r="J91" s="83">
        <v>108.2</v>
      </c>
      <c r="K91" s="83">
        <v>103.2</v>
      </c>
      <c r="L91" s="83">
        <v>88.38</v>
      </c>
      <c r="M91" s="83">
        <v>113.42</v>
      </c>
      <c r="N91" s="83">
        <v>83.91</v>
      </c>
      <c r="O91" s="83">
        <v>110.02</v>
      </c>
      <c r="P91" s="83">
        <v>54.24</v>
      </c>
      <c r="Q91" s="83">
        <v>176.92</v>
      </c>
      <c r="R91" s="83">
        <v>110.84</v>
      </c>
      <c r="S91" s="83">
        <v>89.01</v>
      </c>
      <c r="T91" s="83">
        <v>95.76</v>
      </c>
      <c r="U91" s="83">
        <v>92.29</v>
      </c>
      <c r="V91" s="83">
        <v>81.23</v>
      </c>
      <c r="W91" s="83">
        <v>107.74</v>
      </c>
      <c r="X91" s="83">
        <v>71.11</v>
      </c>
      <c r="Y91" s="83">
        <v>163.19999999999999</v>
      </c>
      <c r="Z91" s="83">
        <v>68.36</v>
      </c>
      <c r="AA91" s="83">
        <v>145.61000000000001</v>
      </c>
      <c r="AB91" s="83">
        <v>143.46</v>
      </c>
      <c r="AD91" s="85">
        <f>raw_data!A66</f>
        <v>31228</v>
      </c>
      <c r="AE91" s="83">
        <f t="shared" ref="AE91" si="83">AVERAGE(AA261:AA263)</f>
        <v>125.07666666666667</v>
      </c>
    </row>
    <row r="92" spans="1:31" x14ac:dyDescent="0.25">
      <c r="A92" s="84">
        <v>26023</v>
      </c>
      <c r="B92" s="83">
        <v>99.57</v>
      </c>
      <c r="C92" s="83">
        <v>80.209999999999994</v>
      </c>
      <c r="D92" s="83">
        <v>98.07</v>
      </c>
      <c r="E92" s="83">
        <v>111.41</v>
      </c>
      <c r="F92" s="83">
        <v>120.94</v>
      </c>
      <c r="G92" s="83">
        <v>86.65</v>
      </c>
      <c r="H92" s="83">
        <v>82.2</v>
      </c>
      <c r="I92" s="83">
        <v>101.92</v>
      </c>
      <c r="J92" s="83">
        <v>107.89</v>
      </c>
      <c r="K92" s="83">
        <v>103.09</v>
      </c>
      <c r="L92" s="83">
        <v>89.88</v>
      </c>
      <c r="M92" s="83">
        <v>113.92</v>
      </c>
      <c r="N92" s="83">
        <v>83.29</v>
      </c>
      <c r="O92" s="83">
        <v>110</v>
      </c>
      <c r="P92" s="83">
        <v>54.19</v>
      </c>
      <c r="Q92" s="83">
        <v>178.52</v>
      </c>
      <c r="R92" s="83">
        <v>110.5</v>
      </c>
      <c r="S92" s="83">
        <v>89.07</v>
      </c>
      <c r="T92" s="83">
        <v>96.13</v>
      </c>
      <c r="U92" s="83">
        <v>92.56</v>
      </c>
      <c r="V92" s="83">
        <v>82.35</v>
      </c>
      <c r="W92" s="83">
        <v>106.81</v>
      </c>
      <c r="X92" s="83">
        <v>71.48</v>
      </c>
      <c r="Y92" s="83">
        <v>162.99</v>
      </c>
      <c r="Z92" s="83">
        <v>68.37</v>
      </c>
      <c r="AA92" s="83">
        <v>147.29</v>
      </c>
      <c r="AB92" s="83">
        <v>143.30000000000001</v>
      </c>
      <c r="AD92" s="85">
        <f>raw_data!A67</f>
        <v>31320</v>
      </c>
      <c r="AE92" s="83">
        <f t="shared" ref="AE92" si="84">AVERAGE(AA264:AA266)</f>
        <v>129.05666666666664</v>
      </c>
    </row>
    <row r="93" spans="1:31" x14ac:dyDescent="0.25">
      <c r="A93" s="84">
        <v>26053</v>
      </c>
      <c r="B93" s="83">
        <v>99.23</v>
      </c>
      <c r="C93" s="83">
        <v>80.37</v>
      </c>
      <c r="D93" s="83">
        <v>97.86</v>
      </c>
      <c r="E93" s="83">
        <v>111.97</v>
      </c>
      <c r="F93" s="83">
        <v>120.11</v>
      </c>
      <c r="G93" s="83">
        <v>87.97</v>
      </c>
      <c r="H93" s="83">
        <v>82.21</v>
      </c>
      <c r="I93" s="83">
        <v>101.93</v>
      </c>
      <c r="J93" s="83">
        <v>108</v>
      </c>
      <c r="K93" s="83">
        <v>102.97</v>
      </c>
      <c r="L93" s="83">
        <v>90.74</v>
      </c>
      <c r="M93" s="83">
        <v>110.78</v>
      </c>
      <c r="N93" s="83">
        <v>84.84</v>
      </c>
      <c r="O93" s="83">
        <v>109.5</v>
      </c>
      <c r="P93" s="83">
        <v>54.74</v>
      </c>
      <c r="Q93" s="83">
        <v>175.75</v>
      </c>
      <c r="R93" s="83">
        <v>110.97</v>
      </c>
      <c r="S93" s="83">
        <v>89.52</v>
      </c>
      <c r="T93" s="83">
        <v>96.4</v>
      </c>
      <c r="U93" s="83">
        <v>92.1</v>
      </c>
      <c r="V93" s="83">
        <v>82.5</v>
      </c>
      <c r="W93" s="83">
        <v>105.02</v>
      </c>
      <c r="X93" s="83">
        <v>71.81</v>
      </c>
      <c r="Y93" s="83">
        <v>161.49</v>
      </c>
      <c r="Z93" s="83">
        <v>68.03</v>
      </c>
      <c r="AA93" s="83">
        <v>148.68</v>
      </c>
      <c r="AB93" s="83">
        <v>142.77000000000001</v>
      </c>
      <c r="AD93" s="85">
        <f>raw_data!A68</f>
        <v>31412</v>
      </c>
      <c r="AE93" s="83">
        <f t="shared" ref="AE93" si="85">AVERAGE(AA267:AA269)</f>
        <v>125.46333333333332</v>
      </c>
    </row>
    <row r="94" spans="1:31" x14ac:dyDescent="0.25">
      <c r="A94" s="84">
        <v>26084</v>
      </c>
      <c r="B94" s="83">
        <v>99.26</v>
      </c>
      <c r="C94" s="83">
        <v>81.239999999999995</v>
      </c>
      <c r="D94" s="83">
        <v>96.75</v>
      </c>
      <c r="E94" s="83">
        <v>111.29</v>
      </c>
      <c r="F94" s="83">
        <v>119.57</v>
      </c>
      <c r="G94" s="83">
        <v>87.1</v>
      </c>
      <c r="H94" s="83">
        <v>82.41</v>
      </c>
      <c r="I94" s="83">
        <v>101.28</v>
      </c>
      <c r="J94" s="83">
        <v>107.2</v>
      </c>
      <c r="K94" s="83">
        <v>104.68</v>
      </c>
      <c r="L94" s="83">
        <v>90.67</v>
      </c>
      <c r="M94" s="83">
        <v>111.93</v>
      </c>
      <c r="N94" s="83">
        <v>84.02</v>
      </c>
      <c r="O94" s="83">
        <v>108.63</v>
      </c>
      <c r="P94" s="83">
        <v>54.64</v>
      </c>
      <c r="Q94" s="83">
        <v>170.28</v>
      </c>
      <c r="R94" s="83">
        <v>110.37</v>
      </c>
      <c r="S94" s="83">
        <v>90.18</v>
      </c>
      <c r="T94" s="83">
        <v>96.63</v>
      </c>
      <c r="U94" s="83">
        <v>91.68</v>
      </c>
      <c r="V94" s="83">
        <v>81.93</v>
      </c>
      <c r="W94" s="83">
        <v>105.61</v>
      </c>
      <c r="X94" s="83">
        <v>71.41</v>
      </c>
      <c r="Y94" s="83">
        <v>159.25</v>
      </c>
      <c r="Z94" s="83">
        <v>71.06</v>
      </c>
      <c r="AA94" s="83">
        <v>148.46</v>
      </c>
      <c r="AB94" s="83">
        <v>142.91</v>
      </c>
      <c r="AD94" s="85">
        <f>raw_data!A69</f>
        <v>31502</v>
      </c>
      <c r="AE94" s="83">
        <f t="shared" ref="AE94" si="86">AVERAGE(AA270:AA272)</f>
        <v>117.66000000000001</v>
      </c>
    </row>
    <row r="95" spans="1:31" x14ac:dyDescent="0.25">
      <c r="A95" s="84">
        <v>26114</v>
      </c>
      <c r="B95" s="83">
        <v>99.76</v>
      </c>
      <c r="C95" s="83">
        <v>81.83</v>
      </c>
      <c r="D95" s="83">
        <v>96.19</v>
      </c>
      <c r="E95" s="83">
        <v>109.76</v>
      </c>
      <c r="F95" s="83">
        <v>119.02</v>
      </c>
      <c r="G95" s="83">
        <v>86.75</v>
      </c>
      <c r="H95" s="83">
        <v>82.29</v>
      </c>
      <c r="I95" s="83">
        <v>102.57</v>
      </c>
      <c r="J95" s="83">
        <v>106.8</v>
      </c>
      <c r="K95" s="83">
        <v>105.84</v>
      </c>
      <c r="L95" s="83">
        <v>89.53</v>
      </c>
      <c r="M95" s="83">
        <v>115.11</v>
      </c>
      <c r="N95" s="83">
        <v>83.51</v>
      </c>
      <c r="O95" s="83">
        <v>107.56</v>
      </c>
      <c r="P95" s="83">
        <v>54.6</v>
      </c>
      <c r="Q95" s="83">
        <v>165.8</v>
      </c>
      <c r="R95" s="83">
        <v>110.58</v>
      </c>
      <c r="S95" s="83">
        <v>89.34</v>
      </c>
      <c r="T95" s="83">
        <v>96.75</v>
      </c>
      <c r="U95" s="83">
        <v>92</v>
      </c>
      <c r="V95" s="83">
        <v>81.83</v>
      </c>
      <c r="W95" s="83">
        <v>105.45</v>
      </c>
      <c r="X95" s="83">
        <v>71.34</v>
      </c>
      <c r="Y95" s="83">
        <v>159.37</v>
      </c>
      <c r="Z95" s="83">
        <v>71.33</v>
      </c>
      <c r="AA95" s="83">
        <v>148.91</v>
      </c>
      <c r="AB95" s="83">
        <v>143.83000000000001</v>
      </c>
      <c r="AD95" s="85">
        <f>raw_data!A70</f>
        <v>31593</v>
      </c>
      <c r="AE95" s="83">
        <f t="shared" ref="AE95" si="87">AVERAGE(AA273:AA275)</f>
        <v>120.50333333333333</v>
      </c>
    </row>
    <row r="96" spans="1:31" x14ac:dyDescent="0.25">
      <c r="A96" s="84">
        <v>26145</v>
      </c>
      <c r="B96" s="83">
        <v>100.91</v>
      </c>
      <c r="C96" s="83">
        <v>81.819999999999993</v>
      </c>
      <c r="D96" s="83">
        <v>96.23</v>
      </c>
      <c r="E96" s="83">
        <v>110.71</v>
      </c>
      <c r="F96" s="83">
        <v>119.06</v>
      </c>
      <c r="G96" s="83">
        <v>87.53</v>
      </c>
      <c r="H96" s="83">
        <v>82.71</v>
      </c>
      <c r="I96" s="83">
        <v>102.46</v>
      </c>
      <c r="J96" s="83">
        <v>106.9</v>
      </c>
      <c r="K96" s="83">
        <v>106.78</v>
      </c>
      <c r="L96" s="83">
        <v>87.6</v>
      </c>
      <c r="M96" s="83">
        <v>115.37</v>
      </c>
      <c r="N96" s="83">
        <v>84.6</v>
      </c>
      <c r="O96" s="83">
        <v>107.5</v>
      </c>
      <c r="P96" s="83">
        <v>54.79</v>
      </c>
      <c r="Q96" s="83">
        <v>150.82</v>
      </c>
      <c r="R96" s="83">
        <v>109.54</v>
      </c>
      <c r="S96" s="83">
        <v>89.08</v>
      </c>
      <c r="T96" s="83">
        <v>97.03</v>
      </c>
      <c r="U96" s="83">
        <v>92.29</v>
      </c>
      <c r="V96" s="83">
        <v>82.98</v>
      </c>
      <c r="W96" s="83">
        <v>106.15</v>
      </c>
      <c r="X96" s="83">
        <v>70.86</v>
      </c>
      <c r="Y96" s="83">
        <v>159.31</v>
      </c>
      <c r="Z96" s="83">
        <v>71.27</v>
      </c>
      <c r="AA96" s="83">
        <v>149.34</v>
      </c>
      <c r="AB96" s="83">
        <v>144.24</v>
      </c>
      <c r="AD96" s="85">
        <f>raw_data!A71</f>
        <v>31685</v>
      </c>
      <c r="AE96" s="83">
        <f t="shared" ref="AE96" si="88">AVERAGE(AA276:AA278)</f>
        <v>113.84666666666668</v>
      </c>
    </row>
    <row r="97" spans="1:31" x14ac:dyDescent="0.25">
      <c r="A97" s="84">
        <v>26176</v>
      </c>
      <c r="B97" s="83">
        <v>101.79</v>
      </c>
      <c r="C97" s="83">
        <v>81.72</v>
      </c>
      <c r="D97" s="83">
        <v>97.8</v>
      </c>
      <c r="E97" s="83">
        <v>112.13</v>
      </c>
      <c r="F97" s="83">
        <v>120.14</v>
      </c>
      <c r="G97" s="83">
        <v>87.09</v>
      </c>
      <c r="H97" s="83">
        <v>82.85</v>
      </c>
      <c r="I97" s="83">
        <v>102.68</v>
      </c>
      <c r="J97" s="83">
        <v>105.88</v>
      </c>
      <c r="K97" s="83">
        <v>107.55</v>
      </c>
      <c r="L97" s="83">
        <v>84.9</v>
      </c>
      <c r="M97" s="83">
        <v>120.37</v>
      </c>
      <c r="N97" s="83">
        <v>84.06</v>
      </c>
      <c r="O97" s="83">
        <v>106.97</v>
      </c>
      <c r="P97" s="83">
        <v>54.52</v>
      </c>
      <c r="Q97" s="83">
        <v>151.04</v>
      </c>
      <c r="R97" s="83">
        <v>110.65</v>
      </c>
      <c r="S97" s="83">
        <v>90.19</v>
      </c>
      <c r="T97" s="83">
        <v>97.24</v>
      </c>
      <c r="U97" s="83">
        <v>92.26</v>
      </c>
      <c r="V97" s="83">
        <v>82.86</v>
      </c>
      <c r="W97" s="83">
        <v>104.68</v>
      </c>
      <c r="X97" s="83">
        <v>70.180000000000007</v>
      </c>
      <c r="Y97" s="83">
        <v>160.79</v>
      </c>
      <c r="Z97" s="83">
        <v>71.7</v>
      </c>
      <c r="AA97" s="83">
        <v>149.77000000000001</v>
      </c>
      <c r="AB97" s="83">
        <v>142.80000000000001</v>
      </c>
      <c r="AD97" s="85">
        <f>raw_data!A72</f>
        <v>31777</v>
      </c>
      <c r="AE97" s="83">
        <f t="shared" ref="AE97" si="89">AVERAGE(AA279:AA281)</f>
        <v>107.97333333333331</v>
      </c>
    </row>
    <row r="98" spans="1:31" x14ac:dyDescent="0.25">
      <c r="A98" s="84">
        <v>26206</v>
      </c>
      <c r="B98" s="83">
        <v>101.55</v>
      </c>
      <c r="C98" s="83">
        <v>81.73</v>
      </c>
      <c r="D98" s="83">
        <v>97.98</v>
      </c>
      <c r="E98" s="83">
        <v>110.66</v>
      </c>
      <c r="F98" s="83">
        <v>116.92</v>
      </c>
      <c r="G98" s="83">
        <v>87.04</v>
      </c>
      <c r="H98" s="83">
        <v>82.71</v>
      </c>
      <c r="I98" s="83">
        <v>101.9</v>
      </c>
      <c r="J98" s="83">
        <v>104.29</v>
      </c>
      <c r="K98" s="83">
        <v>107.56</v>
      </c>
      <c r="L98" s="83">
        <v>85.24</v>
      </c>
      <c r="M98" s="83">
        <v>116.63</v>
      </c>
      <c r="N98" s="83">
        <v>83.93</v>
      </c>
      <c r="O98" s="83">
        <v>106.87</v>
      </c>
      <c r="P98" s="83">
        <v>58.3</v>
      </c>
      <c r="Q98" s="83">
        <v>149.02000000000001</v>
      </c>
      <c r="R98" s="83">
        <v>109.79</v>
      </c>
      <c r="S98" s="83">
        <v>91.41</v>
      </c>
      <c r="T98" s="83">
        <v>96.79</v>
      </c>
      <c r="U98" s="83">
        <v>92.21</v>
      </c>
      <c r="V98" s="83">
        <v>84.64</v>
      </c>
      <c r="W98" s="83">
        <v>102.83</v>
      </c>
      <c r="X98" s="83">
        <v>70.099999999999994</v>
      </c>
      <c r="Y98" s="83">
        <v>159.72</v>
      </c>
      <c r="Z98" s="83">
        <v>71.75</v>
      </c>
      <c r="AA98" s="83">
        <v>149.09</v>
      </c>
      <c r="AB98" s="83">
        <v>139.52000000000001</v>
      </c>
      <c r="AD98" s="85">
        <f>raw_data!A73</f>
        <v>31867</v>
      </c>
      <c r="AE98" s="83">
        <f t="shared" ref="AE98" si="90">AVERAGE(AA282:AA284)</f>
        <v>109.43333333333334</v>
      </c>
    </row>
    <row r="99" spans="1:31" x14ac:dyDescent="0.25">
      <c r="A99" s="84">
        <v>26237</v>
      </c>
      <c r="B99" s="83">
        <v>101.91</v>
      </c>
      <c r="C99" s="83">
        <v>81.709999999999994</v>
      </c>
      <c r="D99" s="83">
        <v>99.12</v>
      </c>
      <c r="E99" s="83">
        <v>111.52</v>
      </c>
      <c r="F99" s="83">
        <v>116.48</v>
      </c>
      <c r="G99" s="83">
        <v>88.05</v>
      </c>
      <c r="H99" s="83">
        <v>82.96</v>
      </c>
      <c r="I99" s="83">
        <v>100.6</v>
      </c>
      <c r="J99" s="83">
        <v>103.19</v>
      </c>
      <c r="K99" s="83">
        <v>107.92</v>
      </c>
      <c r="L99" s="83">
        <v>84.46</v>
      </c>
      <c r="M99" s="83">
        <v>114.72</v>
      </c>
      <c r="N99" s="83">
        <v>85.5</v>
      </c>
      <c r="O99" s="83">
        <v>106.41</v>
      </c>
      <c r="P99" s="83">
        <v>59.35</v>
      </c>
      <c r="Q99" s="83">
        <v>146.18</v>
      </c>
      <c r="R99" s="83">
        <v>109.17</v>
      </c>
      <c r="S99" s="83">
        <v>92.29</v>
      </c>
      <c r="T99" s="83">
        <v>97.17</v>
      </c>
      <c r="U99" s="83">
        <v>92.97</v>
      </c>
      <c r="V99" s="83">
        <v>86.72</v>
      </c>
      <c r="W99" s="83">
        <v>101.14</v>
      </c>
      <c r="X99" s="83">
        <v>70.44</v>
      </c>
      <c r="Y99" s="83">
        <v>161</v>
      </c>
      <c r="Z99" s="83">
        <v>71.3</v>
      </c>
      <c r="AA99" s="83">
        <v>148.56</v>
      </c>
      <c r="AB99" s="83">
        <v>138.16999999999999</v>
      </c>
      <c r="AD99" s="85">
        <f>raw_data!A74</f>
        <v>31958</v>
      </c>
      <c r="AE99" s="83">
        <f t="shared" ref="AE99" si="91">AVERAGE(AA285:AA287)</f>
        <v>114.16333333333334</v>
      </c>
    </row>
    <row r="100" spans="1:31" x14ac:dyDescent="0.25">
      <c r="A100" s="84">
        <v>26267</v>
      </c>
      <c r="B100" s="83">
        <v>102.26</v>
      </c>
      <c r="C100" s="83">
        <v>81.45</v>
      </c>
      <c r="D100" s="83">
        <v>100.12</v>
      </c>
      <c r="E100" s="83">
        <v>111.54</v>
      </c>
      <c r="F100" s="83">
        <v>116</v>
      </c>
      <c r="G100" s="83">
        <v>87.67</v>
      </c>
      <c r="H100" s="83">
        <v>83.21</v>
      </c>
      <c r="I100" s="83">
        <v>100.68</v>
      </c>
      <c r="J100" s="83">
        <v>103.31</v>
      </c>
      <c r="K100" s="83">
        <v>107.36</v>
      </c>
      <c r="L100" s="83">
        <v>84.43</v>
      </c>
      <c r="M100" s="83">
        <v>112.85</v>
      </c>
      <c r="N100" s="83">
        <v>85.14</v>
      </c>
      <c r="O100" s="83">
        <v>106.2</v>
      </c>
      <c r="P100" s="83">
        <v>59.12</v>
      </c>
      <c r="Q100" s="83">
        <v>146.30000000000001</v>
      </c>
      <c r="R100" s="83">
        <v>109.08</v>
      </c>
      <c r="S100" s="83">
        <v>92.92</v>
      </c>
      <c r="T100" s="83">
        <v>97.77</v>
      </c>
      <c r="U100" s="83">
        <v>92.43</v>
      </c>
      <c r="V100" s="83">
        <v>87.3</v>
      </c>
      <c r="W100" s="83">
        <v>101.61</v>
      </c>
      <c r="X100" s="83">
        <v>71.47</v>
      </c>
      <c r="Y100" s="83">
        <v>160.91</v>
      </c>
      <c r="Z100" s="83">
        <v>71.75</v>
      </c>
      <c r="AA100" s="83">
        <v>149.24</v>
      </c>
      <c r="AB100" s="83">
        <v>137.91</v>
      </c>
      <c r="AD100" s="85">
        <f>raw_data!A75</f>
        <v>32050</v>
      </c>
      <c r="AE100" s="83">
        <f t="shared" ref="AE100" si="92">AVERAGE(AA288:AA290)</f>
        <v>113.39</v>
      </c>
    </row>
    <row r="101" spans="1:31" x14ac:dyDescent="0.25">
      <c r="A101" s="84">
        <v>26298</v>
      </c>
      <c r="B101" s="83">
        <v>102.21</v>
      </c>
      <c r="C101" s="83">
        <v>81.400000000000006</v>
      </c>
      <c r="D101" s="83">
        <v>100.23</v>
      </c>
      <c r="E101" s="83">
        <v>111.54</v>
      </c>
      <c r="F101" s="83">
        <v>113.63</v>
      </c>
      <c r="G101" s="83">
        <v>87.07</v>
      </c>
      <c r="H101" s="83">
        <v>83.68</v>
      </c>
      <c r="I101" s="83">
        <v>98.91</v>
      </c>
      <c r="J101" s="83">
        <v>103.71</v>
      </c>
      <c r="K101" s="83">
        <v>107.56</v>
      </c>
      <c r="L101" s="83">
        <v>83.58</v>
      </c>
      <c r="M101" s="83">
        <v>113.22</v>
      </c>
      <c r="N101" s="83">
        <v>84.59</v>
      </c>
      <c r="O101" s="83">
        <v>106.58</v>
      </c>
      <c r="P101" s="83">
        <v>59.92</v>
      </c>
      <c r="Q101" s="83">
        <v>144.43</v>
      </c>
      <c r="R101" s="83">
        <v>108.86</v>
      </c>
      <c r="S101" s="83">
        <v>92.96</v>
      </c>
      <c r="T101" s="83">
        <v>97.77</v>
      </c>
      <c r="U101" s="83">
        <v>92.55</v>
      </c>
      <c r="V101" s="83">
        <v>85.64</v>
      </c>
      <c r="W101" s="83">
        <v>105.23</v>
      </c>
      <c r="X101" s="83">
        <v>72.099999999999994</v>
      </c>
      <c r="Y101" s="83">
        <v>162.62</v>
      </c>
      <c r="Z101" s="83">
        <v>72.010000000000005</v>
      </c>
      <c r="AA101" s="83">
        <v>149.21</v>
      </c>
      <c r="AB101" s="83">
        <v>136.04</v>
      </c>
      <c r="AD101" s="85">
        <f>raw_data!A76</f>
        <v>32142</v>
      </c>
      <c r="AE101" s="83">
        <f t="shared" ref="AE101" si="93">AVERAGE(AA291:AA293)</f>
        <v>116.62666666666667</v>
      </c>
    </row>
    <row r="102" spans="1:31" x14ac:dyDescent="0.25">
      <c r="A102" s="84">
        <v>26329</v>
      </c>
      <c r="B102" s="83">
        <v>102.42</v>
      </c>
      <c r="C102" s="83">
        <v>81.42</v>
      </c>
      <c r="D102" s="83">
        <v>100.51</v>
      </c>
      <c r="E102" s="83">
        <v>110.72</v>
      </c>
      <c r="F102" s="83">
        <v>110.25</v>
      </c>
      <c r="G102" s="83">
        <v>87.31</v>
      </c>
      <c r="H102" s="83">
        <v>84.89</v>
      </c>
      <c r="I102" s="83">
        <v>96.03</v>
      </c>
      <c r="J102" s="83">
        <v>106.71</v>
      </c>
      <c r="K102" s="83">
        <v>107.74</v>
      </c>
      <c r="L102" s="83">
        <v>81.78</v>
      </c>
      <c r="M102" s="83">
        <v>117.77</v>
      </c>
      <c r="N102" s="83">
        <v>86.4</v>
      </c>
      <c r="O102" s="83">
        <v>106.2</v>
      </c>
      <c r="P102" s="83">
        <v>60.68</v>
      </c>
      <c r="Q102" s="83">
        <v>143.56</v>
      </c>
      <c r="R102" s="83">
        <v>109.07</v>
      </c>
      <c r="S102" s="83">
        <v>93.48</v>
      </c>
      <c r="T102" s="83">
        <v>98.57</v>
      </c>
      <c r="U102" s="83">
        <v>92.48</v>
      </c>
      <c r="V102" s="83">
        <v>84.03</v>
      </c>
      <c r="W102" s="83">
        <v>105.87</v>
      </c>
      <c r="X102" s="83">
        <v>72.040000000000006</v>
      </c>
      <c r="Y102" s="83">
        <v>162.97</v>
      </c>
      <c r="Z102" s="83">
        <v>71.069999999999993</v>
      </c>
      <c r="AA102" s="83">
        <v>148.66</v>
      </c>
      <c r="AB102" s="83">
        <v>134.01</v>
      </c>
      <c r="AD102" s="85">
        <f>raw_data!A77</f>
        <v>32233</v>
      </c>
      <c r="AE102" s="83">
        <f t="shared" ref="AE102" si="94">AVERAGE(AA294:AA296)</f>
        <v>116.84666666666668</v>
      </c>
    </row>
    <row r="103" spans="1:31" x14ac:dyDescent="0.25">
      <c r="A103" s="84">
        <v>26358</v>
      </c>
      <c r="B103" s="83">
        <v>101.01</v>
      </c>
      <c r="C103" s="83">
        <v>81.27</v>
      </c>
      <c r="D103" s="83">
        <v>100.68</v>
      </c>
      <c r="E103" s="83">
        <v>110.37</v>
      </c>
      <c r="F103" s="83">
        <v>110.77</v>
      </c>
      <c r="G103" s="83">
        <v>86.47</v>
      </c>
      <c r="H103" s="83">
        <v>85.11</v>
      </c>
      <c r="I103" s="83">
        <v>95.52</v>
      </c>
      <c r="J103" s="83">
        <v>107.45</v>
      </c>
      <c r="K103" s="83">
        <v>108.06</v>
      </c>
      <c r="L103" s="83">
        <v>79.290000000000006</v>
      </c>
      <c r="M103" s="83">
        <v>117.72</v>
      </c>
      <c r="N103" s="83">
        <v>86.06</v>
      </c>
      <c r="O103" s="83">
        <v>105.71</v>
      </c>
      <c r="P103" s="83">
        <v>61.82</v>
      </c>
      <c r="Q103" s="83">
        <v>144.06</v>
      </c>
      <c r="R103" s="83">
        <v>108.1</v>
      </c>
      <c r="S103" s="83">
        <v>93.97</v>
      </c>
      <c r="T103" s="83">
        <v>97.79</v>
      </c>
      <c r="U103" s="83">
        <v>91.82</v>
      </c>
      <c r="V103" s="83">
        <v>84.23</v>
      </c>
      <c r="W103" s="83">
        <v>104.97</v>
      </c>
      <c r="X103" s="83">
        <v>70.78</v>
      </c>
      <c r="Y103" s="83">
        <v>161.79</v>
      </c>
      <c r="Z103" s="83">
        <v>70.790000000000006</v>
      </c>
      <c r="AA103" s="83">
        <v>149.29</v>
      </c>
      <c r="AB103" s="83">
        <v>132.46</v>
      </c>
      <c r="AD103" s="85">
        <f>raw_data!A78</f>
        <v>32324</v>
      </c>
      <c r="AE103" s="83">
        <f t="shared" ref="AE103" si="95">AVERAGE(AA297:AA299)</f>
        <v>121.67</v>
      </c>
    </row>
    <row r="104" spans="1:31" x14ac:dyDescent="0.25">
      <c r="A104" s="84">
        <v>26389</v>
      </c>
      <c r="B104" s="83">
        <v>100.35</v>
      </c>
      <c r="C104" s="83">
        <v>81.31</v>
      </c>
      <c r="D104" s="83">
        <v>99.57</v>
      </c>
      <c r="E104" s="83">
        <v>111.06</v>
      </c>
      <c r="F104" s="83">
        <v>109.61</v>
      </c>
      <c r="G104" s="83">
        <v>85.94</v>
      </c>
      <c r="H104" s="83">
        <v>85.29</v>
      </c>
      <c r="I104" s="83">
        <v>95.19</v>
      </c>
      <c r="J104" s="83">
        <v>107.88</v>
      </c>
      <c r="K104" s="83">
        <v>108.25</v>
      </c>
      <c r="L104" s="83">
        <v>80.62</v>
      </c>
      <c r="M104" s="83">
        <v>114.65</v>
      </c>
      <c r="N104" s="83">
        <v>85.75</v>
      </c>
      <c r="O104" s="83">
        <v>105.67</v>
      </c>
      <c r="P104" s="83">
        <v>62.56</v>
      </c>
      <c r="Q104" s="83">
        <v>144.51</v>
      </c>
      <c r="R104" s="83">
        <v>108.38</v>
      </c>
      <c r="S104" s="83">
        <v>93.65</v>
      </c>
      <c r="T104" s="83">
        <v>97.4</v>
      </c>
      <c r="U104" s="83">
        <v>92.42</v>
      </c>
      <c r="V104" s="83">
        <v>84.83</v>
      </c>
      <c r="W104" s="83">
        <v>104.46</v>
      </c>
      <c r="X104" s="83">
        <v>71.64</v>
      </c>
      <c r="Y104" s="83">
        <v>161.72999999999999</v>
      </c>
      <c r="Z104" s="83">
        <v>70.36</v>
      </c>
      <c r="AA104" s="83">
        <v>149.84</v>
      </c>
      <c r="AB104" s="83">
        <v>131.4</v>
      </c>
      <c r="AD104" s="85">
        <f>raw_data!A79</f>
        <v>32416</v>
      </c>
      <c r="AE104" s="83">
        <f t="shared" ref="AE104" si="96">AVERAGE(AA300:AA302)</f>
        <v>119.71</v>
      </c>
    </row>
    <row r="105" spans="1:31" x14ac:dyDescent="0.25">
      <c r="A105" s="84">
        <v>26419</v>
      </c>
      <c r="B105" s="83">
        <v>100.26</v>
      </c>
      <c r="C105" s="83">
        <v>80.97</v>
      </c>
      <c r="D105" s="83">
        <v>99.2</v>
      </c>
      <c r="E105" s="83">
        <v>111.59</v>
      </c>
      <c r="F105" s="83">
        <v>109.37</v>
      </c>
      <c r="G105" s="83">
        <v>87.25</v>
      </c>
      <c r="H105" s="83">
        <v>85.06</v>
      </c>
      <c r="I105" s="83">
        <v>96.49</v>
      </c>
      <c r="J105" s="83">
        <v>108.19</v>
      </c>
      <c r="K105" s="83">
        <v>108.04</v>
      </c>
      <c r="L105" s="83">
        <v>81.44</v>
      </c>
      <c r="M105" s="83">
        <v>114.01</v>
      </c>
      <c r="N105" s="83">
        <v>86.38</v>
      </c>
      <c r="O105" s="83">
        <v>105.35</v>
      </c>
      <c r="P105" s="83">
        <v>62.99</v>
      </c>
      <c r="Q105" s="83">
        <v>142.9</v>
      </c>
      <c r="R105" s="83">
        <v>108.9</v>
      </c>
      <c r="S105" s="83">
        <v>93.7</v>
      </c>
      <c r="T105" s="83">
        <v>97.53</v>
      </c>
      <c r="U105" s="83">
        <v>92.71</v>
      </c>
      <c r="V105" s="83">
        <v>84.87</v>
      </c>
      <c r="W105" s="83">
        <v>103.28</v>
      </c>
      <c r="X105" s="83">
        <v>71.989999999999995</v>
      </c>
      <c r="Y105" s="83">
        <v>161.53</v>
      </c>
      <c r="Z105" s="83">
        <v>70.37</v>
      </c>
      <c r="AA105" s="83">
        <v>150.13999999999999</v>
      </c>
      <c r="AB105" s="83">
        <v>131.16999999999999</v>
      </c>
      <c r="AD105" s="85">
        <f>raw_data!A80</f>
        <v>32508</v>
      </c>
      <c r="AE105" s="83">
        <f t="shared" ref="AE105" si="97">AVERAGE(AA303:AA305)</f>
        <v>121.62333333333333</v>
      </c>
    </row>
    <row r="106" spans="1:31" x14ac:dyDescent="0.25">
      <c r="A106" s="84">
        <v>26450</v>
      </c>
      <c r="B106" s="83">
        <v>100.3</v>
      </c>
      <c r="C106" s="83">
        <v>81</v>
      </c>
      <c r="D106" s="83">
        <v>99.2</v>
      </c>
      <c r="E106" s="83">
        <v>112.03</v>
      </c>
      <c r="F106" s="83">
        <v>109.47</v>
      </c>
      <c r="G106" s="83">
        <v>86.89</v>
      </c>
      <c r="H106" s="83">
        <v>85.19</v>
      </c>
      <c r="I106" s="83">
        <v>96.71</v>
      </c>
      <c r="J106" s="83">
        <v>108.73</v>
      </c>
      <c r="K106" s="83">
        <v>107.31</v>
      </c>
      <c r="L106" s="83">
        <v>81.42</v>
      </c>
      <c r="M106" s="83">
        <v>118.12</v>
      </c>
      <c r="N106" s="83">
        <v>86</v>
      </c>
      <c r="O106" s="83">
        <v>106.04</v>
      </c>
      <c r="P106" s="83">
        <v>62.73</v>
      </c>
      <c r="Q106" s="83">
        <v>141.36000000000001</v>
      </c>
      <c r="R106" s="83">
        <v>108.56</v>
      </c>
      <c r="S106" s="83">
        <v>93.55</v>
      </c>
      <c r="T106" s="83">
        <v>97.55</v>
      </c>
      <c r="U106" s="83">
        <v>92.52</v>
      </c>
      <c r="V106" s="83">
        <v>86.9</v>
      </c>
      <c r="W106" s="83">
        <v>103.28</v>
      </c>
      <c r="X106" s="83">
        <v>71.92</v>
      </c>
      <c r="Y106" s="83">
        <v>162.31</v>
      </c>
      <c r="Z106" s="83">
        <v>70.5</v>
      </c>
      <c r="AA106" s="83">
        <v>150.46</v>
      </c>
      <c r="AB106" s="83">
        <v>130.9</v>
      </c>
      <c r="AD106" s="85">
        <f>raw_data!A81</f>
        <v>32598</v>
      </c>
      <c r="AE106" s="83">
        <f t="shared" ref="AE106" si="98">AVERAGE(AA306:AA308)</f>
        <v>121.93666666666667</v>
      </c>
    </row>
    <row r="107" spans="1:31" x14ac:dyDescent="0.25">
      <c r="A107" s="84">
        <v>26480</v>
      </c>
      <c r="B107" s="83">
        <v>100.54</v>
      </c>
      <c r="C107" s="83">
        <v>82.04</v>
      </c>
      <c r="D107" s="83">
        <v>99.72</v>
      </c>
      <c r="E107" s="83">
        <v>112.77</v>
      </c>
      <c r="F107" s="83">
        <v>110.11</v>
      </c>
      <c r="G107" s="83">
        <v>86.58</v>
      </c>
      <c r="H107" s="83">
        <v>85.16</v>
      </c>
      <c r="I107" s="83">
        <v>96.57</v>
      </c>
      <c r="J107" s="83">
        <v>108.87</v>
      </c>
      <c r="K107" s="83">
        <v>107.34</v>
      </c>
      <c r="L107" s="83">
        <v>80.55</v>
      </c>
      <c r="M107" s="83">
        <v>117.66</v>
      </c>
      <c r="N107" s="83">
        <v>84.71</v>
      </c>
      <c r="O107" s="83">
        <v>106.38</v>
      </c>
      <c r="P107" s="83">
        <v>63.13</v>
      </c>
      <c r="Q107" s="83">
        <v>139.88</v>
      </c>
      <c r="R107" s="83">
        <v>109</v>
      </c>
      <c r="S107" s="83">
        <v>93.77</v>
      </c>
      <c r="T107" s="83">
        <v>97.22</v>
      </c>
      <c r="U107" s="83">
        <v>94.08</v>
      </c>
      <c r="V107" s="83">
        <v>84.4</v>
      </c>
      <c r="W107" s="83">
        <v>103.56</v>
      </c>
      <c r="X107" s="83">
        <v>71.849999999999994</v>
      </c>
      <c r="Y107" s="83">
        <v>163</v>
      </c>
      <c r="Z107" s="83">
        <v>71.84</v>
      </c>
      <c r="AA107" s="83">
        <v>148.29</v>
      </c>
      <c r="AB107" s="83">
        <v>130.44</v>
      </c>
      <c r="AD107" s="85">
        <f>raw_data!A82</f>
        <v>32689</v>
      </c>
      <c r="AE107" s="83">
        <f t="shared" ref="AE107" si="99">AVERAGE(AA309:AA311)</f>
        <v>118.71999999999998</v>
      </c>
    </row>
    <row r="108" spans="1:31" x14ac:dyDescent="0.25">
      <c r="A108" s="84">
        <v>26511</v>
      </c>
      <c r="B108" s="83">
        <v>101.3</v>
      </c>
      <c r="C108" s="83">
        <v>82.19</v>
      </c>
      <c r="D108" s="83">
        <v>100.41</v>
      </c>
      <c r="E108" s="83">
        <v>113.48</v>
      </c>
      <c r="F108" s="83">
        <v>110.94</v>
      </c>
      <c r="G108" s="83">
        <v>88.47</v>
      </c>
      <c r="H108" s="83">
        <v>85.56</v>
      </c>
      <c r="I108" s="83">
        <v>97.15</v>
      </c>
      <c r="J108" s="83">
        <v>109.44</v>
      </c>
      <c r="K108" s="83">
        <v>108.3</v>
      </c>
      <c r="L108" s="83">
        <v>79.27</v>
      </c>
      <c r="M108" s="83">
        <v>114.35</v>
      </c>
      <c r="N108" s="83">
        <v>83.43</v>
      </c>
      <c r="O108" s="83">
        <v>106.14</v>
      </c>
      <c r="P108" s="83">
        <v>63.38</v>
      </c>
      <c r="Q108" s="83">
        <v>140.91999999999999</v>
      </c>
      <c r="R108" s="83">
        <v>108.63</v>
      </c>
      <c r="S108" s="83">
        <v>93.66</v>
      </c>
      <c r="T108" s="83">
        <v>97.62</v>
      </c>
      <c r="U108" s="83">
        <v>95.39</v>
      </c>
      <c r="V108" s="83">
        <v>84.24</v>
      </c>
      <c r="W108" s="83">
        <v>104.89</v>
      </c>
      <c r="X108" s="83">
        <v>73.75</v>
      </c>
      <c r="Y108" s="83">
        <v>164.87</v>
      </c>
      <c r="Z108" s="83">
        <v>72.86</v>
      </c>
      <c r="AA108" s="83">
        <v>141.07</v>
      </c>
      <c r="AB108" s="83">
        <v>130.96</v>
      </c>
      <c r="AD108" s="85">
        <f>raw_data!A83</f>
        <v>32781</v>
      </c>
      <c r="AE108" s="83">
        <f t="shared" ref="AE108" si="100">AVERAGE(AA312:AA314)</f>
        <v>116.42666666666666</v>
      </c>
    </row>
    <row r="109" spans="1:31" x14ac:dyDescent="0.25">
      <c r="A109" s="84">
        <v>26542</v>
      </c>
      <c r="B109" s="83">
        <v>101.18</v>
      </c>
      <c r="C109" s="83">
        <v>82.53</v>
      </c>
      <c r="D109" s="83">
        <v>100.31</v>
      </c>
      <c r="E109" s="83">
        <v>114.22</v>
      </c>
      <c r="F109" s="83">
        <v>114.21</v>
      </c>
      <c r="G109" s="83">
        <v>88.47</v>
      </c>
      <c r="H109" s="83">
        <v>85.02</v>
      </c>
      <c r="I109" s="83">
        <v>97.35</v>
      </c>
      <c r="J109" s="83">
        <v>109.92</v>
      </c>
      <c r="K109" s="83">
        <v>106.85</v>
      </c>
      <c r="L109" s="83">
        <v>77.900000000000006</v>
      </c>
      <c r="M109" s="83">
        <v>117.21</v>
      </c>
      <c r="N109" s="83">
        <v>83.13</v>
      </c>
      <c r="O109" s="83">
        <v>106.61</v>
      </c>
      <c r="P109" s="83">
        <v>63.23</v>
      </c>
      <c r="Q109" s="83">
        <v>142.41</v>
      </c>
      <c r="R109" s="83">
        <v>109.01</v>
      </c>
      <c r="S109" s="83">
        <v>93.17</v>
      </c>
      <c r="T109" s="83">
        <v>97.37</v>
      </c>
      <c r="U109" s="83">
        <v>95.33</v>
      </c>
      <c r="V109" s="83">
        <v>83.79</v>
      </c>
      <c r="W109" s="83">
        <v>105.59</v>
      </c>
      <c r="X109" s="83">
        <v>74.31</v>
      </c>
      <c r="Y109" s="83">
        <v>164.94</v>
      </c>
      <c r="Z109" s="83">
        <v>72.510000000000005</v>
      </c>
      <c r="AA109" s="83">
        <v>142.82</v>
      </c>
      <c r="AB109" s="83">
        <v>130.08000000000001</v>
      </c>
      <c r="AD109" s="85">
        <f>raw_data!A84</f>
        <v>32873</v>
      </c>
      <c r="AE109" s="83">
        <f t="shared" ref="AE109" si="101">AVERAGE(AA315:AA317)</f>
        <v>112.62666666666667</v>
      </c>
    </row>
    <row r="110" spans="1:31" x14ac:dyDescent="0.25">
      <c r="A110" s="84">
        <v>26572</v>
      </c>
      <c r="B110" s="83">
        <v>101.17</v>
      </c>
      <c r="C110" s="83">
        <v>82.13</v>
      </c>
      <c r="D110" s="83">
        <v>100.22</v>
      </c>
      <c r="E110" s="83">
        <v>114.33</v>
      </c>
      <c r="F110" s="83">
        <v>113.29</v>
      </c>
      <c r="G110" s="83">
        <v>87.73</v>
      </c>
      <c r="H110" s="83">
        <v>85.48</v>
      </c>
      <c r="I110" s="83">
        <v>97.27</v>
      </c>
      <c r="J110" s="83">
        <v>109.73</v>
      </c>
      <c r="K110" s="83">
        <v>107.2</v>
      </c>
      <c r="L110" s="83">
        <v>79.19</v>
      </c>
      <c r="M110" s="83">
        <v>118.09</v>
      </c>
      <c r="N110" s="83">
        <v>82.63</v>
      </c>
      <c r="O110" s="83">
        <v>107.07</v>
      </c>
      <c r="P110" s="83">
        <v>63.37</v>
      </c>
      <c r="Q110" s="83">
        <v>141.91</v>
      </c>
      <c r="R110" s="83">
        <v>109.45</v>
      </c>
      <c r="S110" s="83">
        <v>93.2</v>
      </c>
      <c r="T110" s="83">
        <v>97.21</v>
      </c>
      <c r="U110" s="83">
        <v>94.81</v>
      </c>
      <c r="V110" s="83">
        <v>83.77</v>
      </c>
      <c r="W110" s="83">
        <v>106.31</v>
      </c>
      <c r="X110" s="83">
        <v>74.98</v>
      </c>
      <c r="Y110" s="83">
        <v>164.84</v>
      </c>
      <c r="Z110" s="83">
        <v>72.61</v>
      </c>
      <c r="AA110" s="83">
        <v>141.44999999999999</v>
      </c>
      <c r="AB110" s="83">
        <v>129.78</v>
      </c>
      <c r="AD110" s="85">
        <f>raw_data!A85</f>
        <v>32963</v>
      </c>
      <c r="AE110" s="83">
        <f t="shared" ref="AE110" si="102">AVERAGE(AA318:AA320)</f>
        <v>112.78333333333335</v>
      </c>
    </row>
    <row r="111" spans="1:31" x14ac:dyDescent="0.25">
      <c r="A111" s="84">
        <v>26603</v>
      </c>
      <c r="B111" s="83">
        <v>101.35</v>
      </c>
      <c r="C111" s="83">
        <v>82.43</v>
      </c>
      <c r="D111" s="83">
        <v>100.04</v>
      </c>
      <c r="E111" s="83">
        <v>114.03</v>
      </c>
      <c r="F111" s="83">
        <v>108.64</v>
      </c>
      <c r="G111" s="83">
        <v>90.11</v>
      </c>
      <c r="H111" s="83">
        <v>85.5</v>
      </c>
      <c r="I111" s="83">
        <v>97.13</v>
      </c>
      <c r="J111" s="83">
        <v>110.07</v>
      </c>
      <c r="K111" s="83">
        <v>106.72</v>
      </c>
      <c r="L111" s="83">
        <v>80.14</v>
      </c>
      <c r="M111" s="83">
        <v>115.98</v>
      </c>
      <c r="N111" s="83">
        <v>82.25</v>
      </c>
      <c r="O111" s="83">
        <v>107.7</v>
      </c>
      <c r="P111" s="83">
        <v>63.87</v>
      </c>
      <c r="Q111" s="83">
        <v>140.13</v>
      </c>
      <c r="R111" s="83">
        <v>109.11</v>
      </c>
      <c r="S111" s="83">
        <v>93.82</v>
      </c>
      <c r="T111" s="83">
        <v>97.37</v>
      </c>
      <c r="U111" s="83">
        <v>94.23</v>
      </c>
      <c r="V111" s="83">
        <v>84.66</v>
      </c>
      <c r="W111" s="83">
        <v>106.39</v>
      </c>
      <c r="X111" s="83">
        <v>75.260000000000005</v>
      </c>
      <c r="Y111" s="83">
        <v>164.43</v>
      </c>
      <c r="Z111" s="83">
        <v>73.06</v>
      </c>
      <c r="AA111" s="83">
        <v>140.46</v>
      </c>
      <c r="AB111" s="83">
        <v>130.59</v>
      </c>
      <c r="AD111" s="85">
        <f>raw_data!A86</f>
        <v>33054</v>
      </c>
      <c r="AE111" s="83">
        <f t="shared" ref="AE111" si="103">AVERAGE(AA321:AA323)</f>
        <v>115.67</v>
      </c>
    </row>
    <row r="112" spans="1:31" x14ac:dyDescent="0.25">
      <c r="A112" s="84">
        <v>26633</v>
      </c>
      <c r="B112" s="83">
        <v>101.59</v>
      </c>
      <c r="C112" s="83">
        <v>82.3</v>
      </c>
      <c r="D112" s="83">
        <v>100.62</v>
      </c>
      <c r="E112" s="83">
        <v>113.33</v>
      </c>
      <c r="F112" s="83">
        <v>107.19</v>
      </c>
      <c r="G112" s="83">
        <v>90.47</v>
      </c>
      <c r="H112" s="83">
        <v>85.72</v>
      </c>
      <c r="I112" s="83">
        <v>97.23</v>
      </c>
      <c r="J112" s="83">
        <v>109.99</v>
      </c>
      <c r="K112" s="83">
        <v>107.15</v>
      </c>
      <c r="L112" s="83">
        <v>80.58</v>
      </c>
      <c r="M112" s="83">
        <v>118.48</v>
      </c>
      <c r="N112" s="83">
        <v>80.81</v>
      </c>
      <c r="O112" s="83">
        <v>107.97</v>
      </c>
      <c r="P112" s="83">
        <v>63.93</v>
      </c>
      <c r="Q112" s="83">
        <v>137.34</v>
      </c>
      <c r="R112" s="83">
        <v>109.76</v>
      </c>
      <c r="S112" s="83">
        <v>94.34</v>
      </c>
      <c r="T112" s="83">
        <v>98.02</v>
      </c>
      <c r="U112" s="83">
        <v>94.91</v>
      </c>
      <c r="V112" s="83">
        <v>84.91</v>
      </c>
      <c r="W112" s="83">
        <v>107.48</v>
      </c>
      <c r="X112" s="83">
        <v>75.16</v>
      </c>
      <c r="Y112" s="83">
        <v>164.36</v>
      </c>
      <c r="Z112" s="83">
        <v>73.7</v>
      </c>
      <c r="AA112" s="83">
        <v>138.69</v>
      </c>
      <c r="AB112" s="83">
        <v>131.11000000000001</v>
      </c>
      <c r="AD112" s="85">
        <f>raw_data!A87</f>
        <v>33146</v>
      </c>
      <c r="AE112" s="83">
        <f t="shared" ref="AE112" si="104">AVERAGE(AA324:AA326)</f>
        <v>123.08333333333333</v>
      </c>
    </row>
    <row r="113" spans="1:31" x14ac:dyDescent="0.25">
      <c r="A113" s="84">
        <v>26664</v>
      </c>
      <c r="B113" s="83">
        <v>102.75</v>
      </c>
      <c r="C113" s="83">
        <v>82.49</v>
      </c>
      <c r="D113" s="83">
        <v>100.86</v>
      </c>
      <c r="E113" s="83">
        <v>112.41</v>
      </c>
      <c r="F113" s="83">
        <v>108.6</v>
      </c>
      <c r="G113" s="83">
        <v>90.53</v>
      </c>
      <c r="H113" s="83">
        <v>85.59</v>
      </c>
      <c r="I113" s="83">
        <v>96.7</v>
      </c>
      <c r="J113" s="83">
        <v>109.12</v>
      </c>
      <c r="K113" s="83">
        <v>107.26</v>
      </c>
      <c r="L113" s="83">
        <v>81.650000000000006</v>
      </c>
      <c r="M113" s="83">
        <v>116.65</v>
      </c>
      <c r="N113" s="83">
        <v>80.22</v>
      </c>
      <c r="O113" s="83">
        <v>108.07</v>
      </c>
      <c r="P113" s="83">
        <v>63.94</v>
      </c>
      <c r="Q113" s="83">
        <v>136.87</v>
      </c>
      <c r="R113" s="83">
        <v>109.43</v>
      </c>
      <c r="S113" s="83">
        <v>94.14</v>
      </c>
      <c r="T113" s="83">
        <v>97.96</v>
      </c>
      <c r="U113" s="83">
        <v>94.6</v>
      </c>
      <c r="V113" s="83">
        <v>86.11</v>
      </c>
      <c r="W113" s="83">
        <v>109.52</v>
      </c>
      <c r="X113" s="83">
        <v>75.39</v>
      </c>
      <c r="Y113" s="83">
        <v>166.07</v>
      </c>
      <c r="Z113" s="83">
        <v>74.27</v>
      </c>
      <c r="AA113" s="83">
        <v>138.56</v>
      </c>
      <c r="AB113" s="83">
        <v>130.97999999999999</v>
      </c>
      <c r="AD113" s="85">
        <f>raw_data!A88</f>
        <v>33238</v>
      </c>
      <c r="AE113" s="83">
        <f t="shared" ref="AE113" si="105">AVERAGE(AA327:AA329)</f>
        <v>123.62666666666667</v>
      </c>
    </row>
    <row r="114" spans="1:31" x14ac:dyDescent="0.25">
      <c r="A114" s="84">
        <v>26695</v>
      </c>
      <c r="B114" s="83">
        <v>108.38</v>
      </c>
      <c r="C114" s="83">
        <v>82.87</v>
      </c>
      <c r="D114" s="83">
        <v>100.96</v>
      </c>
      <c r="E114" s="83">
        <v>112.73</v>
      </c>
      <c r="F114" s="83">
        <v>104.99</v>
      </c>
      <c r="G114" s="83">
        <v>90.73</v>
      </c>
      <c r="H114" s="83">
        <v>85.82</v>
      </c>
      <c r="I114" s="83">
        <v>96.84</v>
      </c>
      <c r="J114" s="83">
        <v>108.18</v>
      </c>
      <c r="K114" s="83">
        <v>107.7</v>
      </c>
      <c r="L114" s="83">
        <v>81.34</v>
      </c>
      <c r="M114" s="83">
        <v>117.74</v>
      </c>
      <c r="N114" s="83">
        <v>83.24</v>
      </c>
      <c r="O114" s="83">
        <v>107.96</v>
      </c>
      <c r="P114" s="83">
        <v>64.239999999999995</v>
      </c>
      <c r="Q114" s="83">
        <v>136.43</v>
      </c>
      <c r="R114" s="83">
        <v>110.59</v>
      </c>
      <c r="S114" s="83">
        <v>94.5</v>
      </c>
      <c r="T114" s="83">
        <v>96.92</v>
      </c>
      <c r="U114" s="83">
        <v>94.17</v>
      </c>
      <c r="V114" s="83">
        <v>87.06</v>
      </c>
      <c r="W114" s="83">
        <v>108.18</v>
      </c>
      <c r="X114" s="83">
        <v>75.39</v>
      </c>
      <c r="Y114" s="83">
        <v>165.56</v>
      </c>
      <c r="Z114" s="83">
        <v>75.34</v>
      </c>
      <c r="AA114" s="83">
        <v>138.12</v>
      </c>
      <c r="AB114" s="83">
        <v>130.37</v>
      </c>
      <c r="AD114" s="85">
        <f>raw_data!A89</f>
        <v>33328</v>
      </c>
      <c r="AE114" s="83">
        <f t="shared" ref="AE114" si="106">AVERAGE(AA330:AA332)</f>
        <v>122.28000000000002</v>
      </c>
    </row>
    <row r="115" spans="1:31" x14ac:dyDescent="0.25">
      <c r="A115" s="84">
        <v>26723</v>
      </c>
      <c r="B115" s="83">
        <v>110.66</v>
      </c>
      <c r="C115" s="83">
        <v>83.29</v>
      </c>
      <c r="D115" s="83">
        <v>101.42</v>
      </c>
      <c r="E115" s="83">
        <v>111.76</v>
      </c>
      <c r="F115" s="83">
        <v>101.36</v>
      </c>
      <c r="G115" s="83">
        <v>91.11</v>
      </c>
      <c r="H115" s="83">
        <v>86.44</v>
      </c>
      <c r="I115" s="83">
        <v>96.22</v>
      </c>
      <c r="J115" s="83">
        <v>109.9</v>
      </c>
      <c r="K115" s="83">
        <v>109.28</v>
      </c>
      <c r="L115" s="83">
        <v>76.34</v>
      </c>
      <c r="M115" s="83">
        <v>131.15</v>
      </c>
      <c r="N115" s="83">
        <v>81.88</v>
      </c>
      <c r="O115" s="83">
        <v>105.21</v>
      </c>
      <c r="P115" s="83">
        <v>68.06</v>
      </c>
      <c r="Q115" s="83">
        <v>129.82</v>
      </c>
      <c r="R115" s="83">
        <v>109.82</v>
      </c>
      <c r="S115" s="83">
        <v>95.59</v>
      </c>
      <c r="T115" s="83">
        <v>98.13</v>
      </c>
      <c r="U115" s="83">
        <v>96.16</v>
      </c>
      <c r="V115" s="83">
        <v>87.11</v>
      </c>
      <c r="W115" s="83">
        <v>112.34</v>
      </c>
      <c r="X115" s="83">
        <v>74.64</v>
      </c>
      <c r="Y115" s="83">
        <v>164.97</v>
      </c>
      <c r="Z115" s="83">
        <v>78.73</v>
      </c>
      <c r="AA115" s="83">
        <v>136.1</v>
      </c>
      <c r="AB115" s="83">
        <v>125.05</v>
      </c>
      <c r="AD115" s="85">
        <f>raw_data!A90</f>
        <v>33419</v>
      </c>
      <c r="AE115" s="83">
        <f t="shared" ref="AE115" si="107">AVERAGE(AA333:AA335)</f>
        <v>123.48333333333333</v>
      </c>
    </row>
    <row r="116" spans="1:31" x14ac:dyDescent="0.25">
      <c r="A116" s="84">
        <v>26754</v>
      </c>
      <c r="B116" s="83">
        <v>112.08</v>
      </c>
      <c r="C116" s="83">
        <v>83.44</v>
      </c>
      <c r="D116" s="83">
        <v>101.73</v>
      </c>
      <c r="E116" s="83">
        <v>109.34</v>
      </c>
      <c r="F116" s="83">
        <v>101.93</v>
      </c>
      <c r="G116" s="83">
        <v>92.48</v>
      </c>
      <c r="H116" s="83">
        <v>87.16</v>
      </c>
      <c r="I116" s="83">
        <v>95.51</v>
      </c>
      <c r="J116" s="83">
        <v>111.44</v>
      </c>
      <c r="K116" s="83">
        <v>112.34</v>
      </c>
      <c r="L116" s="83">
        <v>75.06</v>
      </c>
      <c r="M116" s="83">
        <v>127.48</v>
      </c>
      <c r="N116" s="83">
        <v>80.36</v>
      </c>
      <c r="O116" s="83">
        <v>100.84</v>
      </c>
      <c r="P116" s="83">
        <v>72.2</v>
      </c>
      <c r="Q116" s="83">
        <v>124.17</v>
      </c>
      <c r="R116" s="83">
        <v>108.35</v>
      </c>
      <c r="S116" s="83">
        <v>95.73</v>
      </c>
      <c r="T116" s="83">
        <v>98.72</v>
      </c>
      <c r="U116" s="83">
        <v>98.27</v>
      </c>
      <c r="V116" s="83">
        <v>86.18</v>
      </c>
      <c r="W116" s="83">
        <v>114.62</v>
      </c>
      <c r="X116" s="83">
        <v>75.11</v>
      </c>
      <c r="Y116" s="83">
        <v>163.35</v>
      </c>
      <c r="Z116" s="83">
        <v>80.760000000000005</v>
      </c>
      <c r="AA116" s="83">
        <v>133.63</v>
      </c>
      <c r="AB116" s="83">
        <v>121.28</v>
      </c>
      <c r="AD116" s="85">
        <f>raw_data!A91</f>
        <v>33511</v>
      </c>
      <c r="AE116" s="83">
        <f t="shared" ref="AE116" si="108">AVERAGE(AA336:AA338)</f>
        <v>122.41666666666667</v>
      </c>
    </row>
    <row r="117" spans="1:31" x14ac:dyDescent="0.25">
      <c r="A117" s="84">
        <v>26784</v>
      </c>
      <c r="B117" s="83">
        <v>112.95</v>
      </c>
      <c r="C117" s="83">
        <v>83.31</v>
      </c>
      <c r="D117" s="83">
        <v>100.84</v>
      </c>
      <c r="E117" s="83">
        <v>109.64</v>
      </c>
      <c r="F117" s="83">
        <v>102.96</v>
      </c>
      <c r="G117" s="83">
        <v>94.22</v>
      </c>
      <c r="H117" s="83">
        <v>86.38</v>
      </c>
      <c r="I117" s="83">
        <v>96.34</v>
      </c>
      <c r="J117" s="83">
        <v>110.97</v>
      </c>
      <c r="K117" s="83">
        <v>112.39</v>
      </c>
      <c r="L117" s="83">
        <v>76.41</v>
      </c>
      <c r="M117" s="83">
        <v>125.99</v>
      </c>
      <c r="N117" s="83">
        <v>82.27</v>
      </c>
      <c r="O117" s="83">
        <v>98.83</v>
      </c>
      <c r="P117" s="83">
        <v>71.91</v>
      </c>
      <c r="Q117" s="83">
        <v>124.35</v>
      </c>
      <c r="R117" s="83">
        <v>109.2</v>
      </c>
      <c r="S117" s="83">
        <v>95.44</v>
      </c>
      <c r="T117" s="83">
        <v>99.46</v>
      </c>
      <c r="U117" s="83">
        <v>98.34</v>
      </c>
      <c r="V117" s="83">
        <v>86.38</v>
      </c>
      <c r="W117" s="83">
        <v>115.93</v>
      </c>
      <c r="X117" s="83">
        <v>76.349999999999994</v>
      </c>
      <c r="Y117" s="83">
        <v>160.52000000000001</v>
      </c>
      <c r="Z117" s="83">
        <v>80.12</v>
      </c>
      <c r="AA117" s="83">
        <v>136.69</v>
      </c>
      <c r="AB117" s="83">
        <v>121.37</v>
      </c>
      <c r="AD117" s="85">
        <f>raw_data!A92</f>
        <v>33603</v>
      </c>
      <c r="AE117" s="83">
        <f t="shared" ref="AE117" si="109">AVERAGE(AA339:AA341)</f>
        <v>122.91333333333334</v>
      </c>
    </row>
    <row r="118" spans="1:31" x14ac:dyDescent="0.25">
      <c r="A118" s="84">
        <v>26815</v>
      </c>
      <c r="B118" s="83">
        <v>112.39</v>
      </c>
      <c r="C118" s="83">
        <v>83.2</v>
      </c>
      <c r="D118" s="83">
        <v>100.83</v>
      </c>
      <c r="E118" s="83">
        <v>108.91</v>
      </c>
      <c r="F118" s="83">
        <v>102.49</v>
      </c>
      <c r="G118" s="83">
        <v>92.91</v>
      </c>
      <c r="H118" s="83">
        <v>86.78</v>
      </c>
      <c r="I118" s="83">
        <v>96.24</v>
      </c>
      <c r="J118" s="83">
        <v>111.68</v>
      </c>
      <c r="K118" s="83">
        <v>112.71</v>
      </c>
      <c r="L118" s="83">
        <v>76.36</v>
      </c>
      <c r="M118" s="83">
        <v>126.36</v>
      </c>
      <c r="N118" s="83">
        <v>82</v>
      </c>
      <c r="O118" s="83">
        <v>98.14</v>
      </c>
      <c r="P118" s="83">
        <v>72.349999999999994</v>
      </c>
      <c r="Q118" s="83">
        <v>122.79</v>
      </c>
      <c r="R118" s="83">
        <v>109.49</v>
      </c>
      <c r="S118" s="83">
        <v>95.64</v>
      </c>
      <c r="T118" s="83">
        <v>98.14</v>
      </c>
      <c r="U118" s="83">
        <v>98.62</v>
      </c>
      <c r="V118" s="83">
        <v>86.29</v>
      </c>
      <c r="W118" s="83">
        <v>119.09</v>
      </c>
      <c r="X118" s="83">
        <v>75.790000000000006</v>
      </c>
      <c r="Y118" s="83">
        <v>160.54</v>
      </c>
      <c r="Z118" s="83">
        <v>80.599999999999994</v>
      </c>
      <c r="AA118" s="83">
        <v>138.11000000000001</v>
      </c>
      <c r="AB118" s="83">
        <v>120.05</v>
      </c>
      <c r="AD118" s="85">
        <f>raw_data!A93</f>
        <v>33694</v>
      </c>
      <c r="AE118" s="83">
        <f t="shared" ref="AE118" si="110">AVERAGE(AA342:AA344)</f>
        <v>121.75666666666666</v>
      </c>
    </row>
    <row r="119" spans="1:31" x14ac:dyDescent="0.25">
      <c r="A119" s="84">
        <v>26845</v>
      </c>
      <c r="B119" s="83">
        <v>111.54</v>
      </c>
      <c r="C119" s="83">
        <v>84.58</v>
      </c>
      <c r="D119" s="83">
        <v>101.4</v>
      </c>
      <c r="E119" s="83">
        <v>108.79</v>
      </c>
      <c r="F119" s="83">
        <v>101.56</v>
      </c>
      <c r="G119" s="83">
        <v>93.93</v>
      </c>
      <c r="H119" s="83">
        <v>89.34</v>
      </c>
      <c r="I119" s="83">
        <v>96.08</v>
      </c>
      <c r="J119" s="83">
        <v>113.73</v>
      </c>
      <c r="K119" s="83">
        <v>118.68</v>
      </c>
      <c r="L119" s="83">
        <v>75.05</v>
      </c>
      <c r="M119" s="83">
        <v>131.38999999999999</v>
      </c>
      <c r="N119" s="83">
        <v>80.73</v>
      </c>
      <c r="O119" s="83">
        <v>92.85</v>
      </c>
      <c r="P119" s="83">
        <v>70.849999999999994</v>
      </c>
      <c r="Q119" s="83">
        <v>120.41</v>
      </c>
      <c r="R119" s="83">
        <v>108.76</v>
      </c>
      <c r="S119" s="83">
        <v>97</v>
      </c>
      <c r="T119" s="83">
        <v>97.18</v>
      </c>
      <c r="U119" s="83">
        <v>100.72</v>
      </c>
      <c r="V119" s="83">
        <v>87.7</v>
      </c>
      <c r="W119" s="83">
        <v>127.63</v>
      </c>
      <c r="X119" s="83">
        <v>73.569999999999993</v>
      </c>
      <c r="Y119" s="83">
        <v>163.92</v>
      </c>
      <c r="Z119" s="83">
        <v>81.11</v>
      </c>
      <c r="AA119" s="83">
        <v>135.21</v>
      </c>
      <c r="AB119" s="83">
        <v>118.18</v>
      </c>
      <c r="AD119" s="85">
        <f>raw_data!A94</f>
        <v>33785</v>
      </c>
      <c r="AE119" s="83">
        <f t="shared" ref="AE119" si="111">AVERAGE(AA345:AA347)</f>
        <v>124.88</v>
      </c>
    </row>
    <row r="120" spans="1:31" x14ac:dyDescent="0.25">
      <c r="A120" s="84">
        <v>26876</v>
      </c>
      <c r="B120" s="83">
        <v>110.67</v>
      </c>
      <c r="C120" s="83">
        <v>87.79</v>
      </c>
      <c r="D120" s="83">
        <v>101.79</v>
      </c>
      <c r="E120" s="83">
        <v>109.04</v>
      </c>
      <c r="F120" s="83">
        <v>102.49</v>
      </c>
      <c r="G120" s="83">
        <v>97.37</v>
      </c>
      <c r="H120" s="83">
        <v>92.61</v>
      </c>
      <c r="I120" s="83">
        <v>96.4</v>
      </c>
      <c r="J120" s="83">
        <v>114.46</v>
      </c>
      <c r="K120" s="83">
        <v>126.47</v>
      </c>
      <c r="L120" s="83">
        <v>70.19</v>
      </c>
      <c r="M120" s="83">
        <v>133.72</v>
      </c>
      <c r="N120" s="83">
        <v>79.180000000000007</v>
      </c>
      <c r="O120" s="83">
        <v>90.79</v>
      </c>
      <c r="P120" s="83">
        <v>69.709999999999994</v>
      </c>
      <c r="Q120" s="83">
        <v>118.83</v>
      </c>
      <c r="R120" s="83">
        <v>110.45</v>
      </c>
      <c r="S120" s="83">
        <v>96.78</v>
      </c>
      <c r="T120" s="83">
        <v>98.09</v>
      </c>
      <c r="U120" s="83">
        <v>101.48</v>
      </c>
      <c r="V120" s="83">
        <v>89.47</v>
      </c>
      <c r="W120" s="83">
        <v>134.66</v>
      </c>
      <c r="X120" s="83">
        <v>71.13</v>
      </c>
      <c r="Y120" s="83">
        <v>164.86</v>
      </c>
      <c r="Z120" s="83">
        <v>84.42</v>
      </c>
      <c r="AA120" s="83">
        <v>128.54</v>
      </c>
      <c r="AB120" s="83">
        <v>115.5</v>
      </c>
      <c r="AD120" s="85">
        <f>raw_data!A95</f>
        <v>33877</v>
      </c>
      <c r="AE120" s="83">
        <f t="shared" ref="AE120" si="112">AVERAGE(AA348:AA350)</f>
        <v>122.5</v>
      </c>
    </row>
    <row r="121" spans="1:31" x14ac:dyDescent="0.25">
      <c r="A121" s="84">
        <v>26907</v>
      </c>
      <c r="B121" s="83">
        <v>111.46</v>
      </c>
      <c r="C121" s="83">
        <v>87.05</v>
      </c>
      <c r="D121" s="83">
        <v>100.25</v>
      </c>
      <c r="E121" s="83">
        <v>108.69</v>
      </c>
      <c r="F121" s="83">
        <v>104.48</v>
      </c>
      <c r="G121" s="83">
        <v>96.37</v>
      </c>
      <c r="H121" s="83">
        <v>90.99</v>
      </c>
      <c r="I121" s="83">
        <v>98.52</v>
      </c>
      <c r="J121" s="83">
        <v>111.33</v>
      </c>
      <c r="K121" s="83">
        <v>123.33</v>
      </c>
      <c r="L121" s="83">
        <v>71.56</v>
      </c>
      <c r="M121" s="83">
        <v>136.24</v>
      </c>
      <c r="N121" s="83">
        <v>78.23</v>
      </c>
      <c r="O121" s="83">
        <v>94.51</v>
      </c>
      <c r="P121" s="83">
        <v>69.959999999999994</v>
      </c>
      <c r="Q121" s="83">
        <v>119.86</v>
      </c>
      <c r="R121" s="83">
        <v>110.76</v>
      </c>
      <c r="S121" s="83">
        <v>96.49</v>
      </c>
      <c r="T121" s="83">
        <v>98.85</v>
      </c>
      <c r="U121" s="83">
        <v>98.28</v>
      </c>
      <c r="V121" s="83">
        <v>88.31</v>
      </c>
      <c r="W121" s="83">
        <v>135.19</v>
      </c>
      <c r="X121" s="83">
        <v>74.56</v>
      </c>
      <c r="Y121" s="83">
        <v>163.87</v>
      </c>
      <c r="Z121" s="83">
        <v>81.739999999999995</v>
      </c>
      <c r="AA121" s="83">
        <v>128.01</v>
      </c>
      <c r="AB121" s="83">
        <v>117.84</v>
      </c>
      <c r="AD121" s="85">
        <f>raw_data!A96</f>
        <v>33969</v>
      </c>
      <c r="AE121" s="83">
        <f t="shared" ref="AE121" si="113">AVERAGE(AA351:AA353)</f>
        <v>108.23666666666666</v>
      </c>
    </row>
    <row r="122" spans="1:31" x14ac:dyDescent="0.25">
      <c r="A122" s="84">
        <v>26937</v>
      </c>
      <c r="B122" s="83">
        <v>115.32</v>
      </c>
      <c r="C122" s="83">
        <v>86.18</v>
      </c>
      <c r="D122" s="83">
        <v>99.95</v>
      </c>
      <c r="E122" s="83">
        <v>108.08</v>
      </c>
      <c r="F122" s="83">
        <v>107.77</v>
      </c>
      <c r="G122" s="83">
        <v>95.88</v>
      </c>
      <c r="H122" s="83">
        <v>91.43</v>
      </c>
      <c r="I122" s="83">
        <v>97.92</v>
      </c>
      <c r="J122" s="83">
        <v>111.25</v>
      </c>
      <c r="K122" s="83">
        <v>122.23</v>
      </c>
      <c r="L122" s="83">
        <v>75.13</v>
      </c>
      <c r="M122" s="83">
        <v>138.29</v>
      </c>
      <c r="N122" s="83">
        <v>76.41</v>
      </c>
      <c r="O122" s="83">
        <v>96.01</v>
      </c>
      <c r="P122" s="83">
        <v>71.36</v>
      </c>
      <c r="Q122" s="83">
        <v>119.53</v>
      </c>
      <c r="R122" s="83">
        <v>113.08</v>
      </c>
      <c r="S122" s="83">
        <v>99.49</v>
      </c>
      <c r="T122" s="83">
        <v>104.57</v>
      </c>
      <c r="U122" s="83">
        <v>98.85</v>
      </c>
      <c r="V122" s="83">
        <v>88.76</v>
      </c>
      <c r="W122" s="83">
        <v>131.91</v>
      </c>
      <c r="X122" s="83">
        <v>75.52</v>
      </c>
      <c r="Y122" s="83">
        <v>161.38999999999999</v>
      </c>
      <c r="Z122" s="83">
        <v>80.77</v>
      </c>
      <c r="AA122" s="83">
        <v>124.94</v>
      </c>
      <c r="AB122" s="83">
        <v>116.72</v>
      </c>
      <c r="AD122" s="85">
        <f>raw_data!A97</f>
        <v>34059</v>
      </c>
      <c r="AE122" s="83">
        <f t="shared" ref="AE122" si="114">AVERAGE(AA354:AA356)</f>
        <v>105.12</v>
      </c>
    </row>
    <row r="123" spans="1:31" x14ac:dyDescent="0.25">
      <c r="A123" s="84">
        <v>26968</v>
      </c>
      <c r="B123" s="83">
        <v>115.91</v>
      </c>
      <c r="C123" s="83">
        <v>86.61</v>
      </c>
      <c r="D123" s="83">
        <v>99.58</v>
      </c>
      <c r="E123" s="83">
        <v>108.12</v>
      </c>
      <c r="F123" s="83">
        <v>115.1</v>
      </c>
      <c r="G123" s="83">
        <v>99.04</v>
      </c>
      <c r="H123" s="83">
        <v>91.39</v>
      </c>
      <c r="I123" s="83">
        <v>96.92</v>
      </c>
      <c r="J123" s="83">
        <v>111.84</v>
      </c>
      <c r="K123" s="83">
        <v>121.25</v>
      </c>
      <c r="L123" s="83">
        <v>80.27</v>
      </c>
      <c r="M123" s="83">
        <v>133.81</v>
      </c>
      <c r="N123" s="83">
        <v>77.180000000000007</v>
      </c>
      <c r="O123" s="83">
        <v>94.85</v>
      </c>
      <c r="P123" s="83">
        <v>70.23</v>
      </c>
      <c r="Q123" s="83">
        <v>118.48</v>
      </c>
      <c r="R123" s="83">
        <v>113.25</v>
      </c>
      <c r="S123" s="83">
        <v>102.79</v>
      </c>
      <c r="T123" s="83">
        <v>106.41</v>
      </c>
      <c r="U123" s="83">
        <v>98.79</v>
      </c>
      <c r="V123" s="83">
        <v>89.77</v>
      </c>
      <c r="W123" s="83">
        <v>135.22999999999999</v>
      </c>
      <c r="X123" s="83">
        <v>75.19</v>
      </c>
      <c r="Y123" s="83">
        <v>161.34</v>
      </c>
      <c r="Z123" s="83">
        <v>80.72</v>
      </c>
      <c r="AA123" s="83">
        <v>126.53</v>
      </c>
      <c r="AB123" s="83">
        <v>115.94</v>
      </c>
      <c r="AD123" s="85">
        <f>raw_data!A98</f>
        <v>34150</v>
      </c>
      <c r="AE123" s="83">
        <f t="shared" ref="AE123" si="115">AVERAGE(AA357:AA359)</f>
        <v>108.52</v>
      </c>
    </row>
    <row r="124" spans="1:31" x14ac:dyDescent="0.25">
      <c r="A124" s="84">
        <v>26998</v>
      </c>
      <c r="B124" s="83">
        <v>118.94</v>
      </c>
      <c r="C124" s="83">
        <v>85.86</v>
      </c>
      <c r="D124" s="83">
        <v>98.32</v>
      </c>
      <c r="E124" s="83">
        <v>109.43</v>
      </c>
      <c r="F124" s="83">
        <v>119.48</v>
      </c>
      <c r="G124" s="83">
        <v>96.41</v>
      </c>
      <c r="H124" s="83">
        <v>89.11</v>
      </c>
      <c r="I124" s="83">
        <v>99.64</v>
      </c>
      <c r="J124" s="83">
        <v>111.16</v>
      </c>
      <c r="K124" s="83">
        <v>118.21</v>
      </c>
      <c r="L124" s="83">
        <v>90.62</v>
      </c>
      <c r="M124" s="83">
        <v>129.47</v>
      </c>
      <c r="N124" s="83">
        <v>77.81</v>
      </c>
      <c r="O124" s="83">
        <v>94.79</v>
      </c>
      <c r="P124" s="83">
        <v>68.209999999999994</v>
      </c>
      <c r="Q124" s="83">
        <v>122.18</v>
      </c>
      <c r="R124" s="83">
        <v>114.94</v>
      </c>
      <c r="S124" s="83">
        <v>99.5</v>
      </c>
      <c r="T124" s="83">
        <v>107.74</v>
      </c>
      <c r="U124" s="83">
        <v>100.02</v>
      </c>
      <c r="V124" s="83">
        <v>89.25</v>
      </c>
      <c r="W124" s="83">
        <v>136.86000000000001</v>
      </c>
      <c r="X124" s="83">
        <v>77.48</v>
      </c>
      <c r="Y124" s="83">
        <v>160.94999999999999</v>
      </c>
      <c r="Z124" s="83">
        <v>81.25</v>
      </c>
      <c r="AA124" s="83">
        <v>128.63999999999999</v>
      </c>
      <c r="AB124" s="83">
        <v>118.53</v>
      </c>
      <c r="AD124" s="85">
        <f>raw_data!A99</f>
        <v>34242</v>
      </c>
      <c r="AE124" s="83">
        <f t="shared" ref="AE124" si="116">AVERAGE(AA360:AA362)</f>
        <v>109.21666666666665</v>
      </c>
    </row>
    <row r="125" spans="1:31" x14ac:dyDescent="0.25">
      <c r="A125" s="84">
        <v>27029</v>
      </c>
      <c r="B125" s="83">
        <v>120.05</v>
      </c>
      <c r="C125" s="83">
        <v>85.2</v>
      </c>
      <c r="D125" s="83">
        <v>97.2</v>
      </c>
      <c r="E125" s="83">
        <v>109.27</v>
      </c>
      <c r="F125" s="83">
        <v>119.48</v>
      </c>
      <c r="G125" s="83">
        <v>94.25</v>
      </c>
      <c r="H125" s="83">
        <v>87.11</v>
      </c>
      <c r="I125" s="83">
        <v>99.99</v>
      </c>
      <c r="J125" s="83">
        <v>109.04</v>
      </c>
      <c r="K125" s="83">
        <v>117.43</v>
      </c>
      <c r="L125" s="83">
        <v>88.72</v>
      </c>
      <c r="M125" s="83">
        <v>129.79</v>
      </c>
      <c r="N125" s="83">
        <v>76.44</v>
      </c>
      <c r="O125" s="83">
        <v>95.15</v>
      </c>
      <c r="P125" s="83">
        <v>70.2</v>
      </c>
      <c r="Q125" s="83">
        <v>124.92</v>
      </c>
      <c r="R125" s="83">
        <v>118.7</v>
      </c>
      <c r="S125" s="83">
        <v>97.01</v>
      </c>
      <c r="T125" s="83">
        <v>105.59</v>
      </c>
      <c r="U125" s="83">
        <v>101.22</v>
      </c>
      <c r="V125" s="83">
        <v>88.91</v>
      </c>
      <c r="W125" s="83">
        <v>134.25</v>
      </c>
      <c r="X125" s="83">
        <v>80.040000000000006</v>
      </c>
      <c r="Y125" s="83">
        <v>157.41</v>
      </c>
      <c r="Z125" s="83">
        <v>82.81</v>
      </c>
      <c r="AA125" s="83">
        <v>128.02000000000001</v>
      </c>
      <c r="AB125" s="83">
        <v>118.85</v>
      </c>
      <c r="AD125" s="85">
        <f>raw_data!A100</f>
        <v>34334</v>
      </c>
      <c r="AE125" s="83">
        <f t="shared" ref="AE125" si="117">AVERAGE(AA363:AA365)</f>
        <v>108.87</v>
      </c>
    </row>
    <row r="126" spans="1:31" x14ac:dyDescent="0.25">
      <c r="A126" s="84">
        <v>27060</v>
      </c>
      <c r="B126" s="83">
        <v>122.39</v>
      </c>
      <c r="C126" s="83">
        <v>85.21</v>
      </c>
      <c r="D126" s="83">
        <v>96.63</v>
      </c>
      <c r="E126" s="83">
        <v>110.77</v>
      </c>
      <c r="F126" s="83">
        <v>132.66999999999999</v>
      </c>
      <c r="G126" s="83">
        <v>94.4</v>
      </c>
      <c r="H126" s="83">
        <v>84.03</v>
      </c>
      <c r="I126" s="83">
        <v>100.67</v>
      </c>
      <c r="J126" s="83">
        <v>104.43</v>
      </c>
      <c r="K126" s="83">
        <v>115.4</v>
      </c>
      <c r="L126" s="83">
        <v>94.78</v>
      </c>
      <c r="M126" s="83">
        <v>136.69</v>
      </c>
      <c r="N126" s="83">
        <v>79.08</v>
      </c>
      <c r="O126" s="83">
        <v>94.26</v>
      </c>
      <c r="P126" s="83">
        <v>68.819999999999993</v>
      </c>
      <c r="Q126" s="83">
        <v>131.24</v>
      </c>
      <c r="R126" s="83">
        <v>123.54</v>
      </c>
      <c r="S126" s="83">
        <v>96.71</v>
      </c>
      <c r="T126" s="83">
        <v>103.2</v>
      </c>
      <c r="U126" s="83">
        <v>101.17</v>
      </c>
      <c r="V126" s="83">
        <v>89.94</v>
      </c>
      <c r="W126" s="83">
        <v>137.01</v>
      </c>
      <c r="X126" s="83">
        <v>82.27</v>
      </c>
      <c r="Y126" s="83">
        <v>155.05000000000001</v>
      </c>
      <c r="Z126" s="83">
        <v>82.2</v>
      </c>
      <c r="AA126" s="83">
        <v>128.22</v>
      </c>
      <c r="AB126" s="83">
        <v>120.52</v>
      </c>
      <c r="AD126" s="85">
        <f>raw_data!A101</f>
        <v>34424</v>
      </c>
      <c r="AE126" s="83">
        <f t="shared" ref="AE126" si="118">AVERAGE(AA366:AA368)</f>
        <v>108.63333333333333</v>
      </c>
    </row>
    <row r="127" spans="1:31" x14ac:dyDescent="0.25">
      <c r="A127" s="84">
        <v>27088</v>
      </c>
      <c r="B127" s="83">
        <v>119.03</v>
      </c>
      <c r="C127" s="83">
        <v>85.34</v>
      </c>
      <c r="D127" s="83">
        <v>98.59</v>
      </c>
      <c r="E127" s="83">
        <v>110.82</v>
      </c>
      <c r="F127" s="83">
        <v>147.63</v>
      </c>
      <c r="G127" s="83">
        <v>94.39</v>
      </c>
      <c r="H127" s="83">
        <v>83.58</v>
      </c>
      <c r="I127" s="83">
        <v>100.92</v>
      </c>
      <c r="J127" s="83">
        <v>103.74</v>
      </c>
      <c r="K127" s="83">
        <v>116.48</v>
      </c>
      <c r="L127" s="83">
        <v>90.47</v>
      </c>
      <c r="M127" s="83">
        <v>134.06</v>
      </c>
      <c r="N127" s="83">
        <v>78</v>
      </c>
      <c r="O127" s="83">
        <v>91.7</v>
      </c>
      <c r="P127" s="83">
        <v>70.23</v>
      </c>
      <c r="Q127" s="83">
        <v>133</v>
      </c>
      <c r="R127" s="83">
        <v>123.56</v>
      </c>
      <c r="S127" s="83">
        <v>97.8</v>
      </c>
      <c r="T127" s="83">
        <v>101.44</v>
      </c>
      <c r="U127" s="83">
        <v>101.43</v>
      </c>
      <c r="V127" s="83">
        <v>95.64</v>
      </c>
      <c r="W127" s="83">
        <v>137.5</v>
      </c>
      <c r="X127" s="83">
        <v>78.2</v>
      </c>
      <c r="Y127" s="83">
        <v>157.55000000000001</v>
      </c>
      <c r="Z127" s="83">
        <v>83.35</v>
      </c>
      <c r="AA127" s="83">
        <v>128.81</v>
      </c>
      <c r="AB127" s="83">
        <v>116.9</v>
      </c>
      <c r="AD127" s="85">
        <f>raw_data!A102</f>
        <v>34515</v>
      </c>
      <c r="AE127" s="83">
        <f t="shared" ref="AE127" si="119">AVERAGE(AA369:AA371)</f>
        <v>107.86666666666666</v>
      </c>
    </row>
    <row r="128" spans="1:31" x14ac:dyDescent="0.25">
      <c r="A128" s="84">
        <v>27119</v>
      </c>
      <c r="B128" s="83">
        <v>116.88</v>
      </c>
      <c r="C128" s="83">
        <v>85.51</v>
      </c>
      <c r="D128" s="83">
        <v>98.83</v>
      </c>
      <c r="E128" s="83">
        <v>110.62</v>
      </c>
      <c r="F128" s="83">
        <v>145.47</v>
      </c>
      <c r="G128" s="83">
        <v>93.7</v>
      </c>
      <c r="H128" s="83">
        <v>84.77</v>
      </c>
      <c r="I128" s="83">
        <v>100.77</v>
      </c>
      <c r="J128" s="83">
        <v>104.21</v>
      </c>
      <c r="K128" s="83">
        <v>116.6</v>
      </c>
      <c r="L128" s="83">
        <v>89.86</v>
      </c>
      <c r="M128" s="83">
        <v>133.36000000000001</v>
      </c>
      <c r="N128" s="83">
        <v>77.62</v>
      </c>
      <c r="O128" s="83">
        <v>93.49</v>
      </c>
      <c r="P128" s="83">
        <v>71.13</v>
      </c>
      <c r="Q128" s="83">
        <v>134.07</v>
      </c>
      <c r="R128" s="83">
        <v>121.89</v>
      </c>
      <c r="S128" s="83">
        <v>98.31</v>
      </c>
      <c r="T128" s="83">
        <v>101.86</v>
      </c>
      <c r="U128" s="83">
        <v>101.31</v>
      </c>
      <c r="V128" s="83">
        <v>96.92</v>
      </c>
      <c r="W128" s="83">
        <v>136.91</v>
      </c>
      <c r="X128" s="83">
        <v>76.92</v>
      </c>
      <c r="Y128" s="83">
        <v>157.37</v>
      </c>
      <c r="Z128" s="83">
        <v>83.28</v>
      </c>
      <c r="AA128" s="83">
        <v>128.69</v>
      </c>
      <c r="AB128" s="83">
        <v>114.96</v>
      </c>
      <c r="AD128" s="85">
        <f>raw_data!A103</f>
        <v>34607</v>
      </c>
      <c r="AE128" s="83">
        <f t="shared" ref="AE128" si="120">AVERAGE(AA372:AA374)</f>
        <v>106.07000000000001</v>
      </c>
    </row>
    <row r="129" spans="1:31" x14ac:dyDescent="0.25">
      <c r="A129" s="84">
        <v>27149</v>
      </c>
      <c r="B129" s="83">
        <v>115.42</v>
      </c>
      <c r="C129" s="83">
        <v>86.42</v>
      </c>
      <c r="D129" s="83">
        <v>99.79</v>
      </c>
      <c r="E129" s="83">
        <v>110.77</v>
      </c>
      <c r="F129" s="83">
        <v>141.25</v>
      </c>
      <c r="G129" s="83">
        <v>97.05</v>
      </c>
      <c r="H129" s="83">
        <v>85.06</v>
      </c>
      <c r="I129" s="83">
        <v>102.19</v>
      </c>
      <c r="J129" s="83">
        <v>101.44</v>
      </c>
      <c r="K129" s="83">
        <v>118.8</v>
      </c>
      <c r="L129" s="83">
        <v>88.13</v>
      </c>
      <c r="M129" s="83">
        <v>128.82</v>
      </c>
      <c r="N129" s="83">
        <v>80.77</v>
      </c>
      <c r="O129" s="83">
        <v>91.97</v>
      </c>
      <c r="P129" s="83">
        <v>73.02</v>
      </c>
      <c r="Q129" s="83">
        <v>133.22</v>
      </c>
      <c r="R129" s="83">
        <v>121.85</v>
      </c>
      <c r="S129" s="83">
        <v>99.24</v>
      </c>
      <c r="T129" s="83">
        <v>101.59</v>
      </c>
      <c r="U129" s="83">
        <v>101.64</v>
      </c>
      <c r="V129" s="83">
        <v>96.23</v>
      </c>
      <c r="W129" s="83">
        <v>134.51</v>
      </c>
      <c r="X129" s="83">
        <v>77.260000000000005</v>
      </c>
      <c r="Y129" s="83">
        <v>157.31</v>
      </c>
      <c r="Z129" s="83">
        <v>81.7</v>
      </c>
      <c r="AA129" s="83">
        <v>132.33000000000001</v>
      </c>
      <c r="AB129" s="83">
        <v>112.58</v>
      </c>
      <c r="AD129" s="85">
        <f>raw_data!A104</f>
        <v>34699</v>
      </c>
      <c r="AE129" s="83">
        <f t="shared" ref="AE129" si="121">AVERAGE(AA375:AA377)</f>
        <v>107.24333333333334</v>
      </c>
    </row>
    <row r="130" spans="1:31" x14ac:dyDescent="0.25">
      <c r="A130" s="84">
        <v>27180</v>
      </c>
      <c r="B130" s="83">
        <v>115.73</v>
      </c>
      <c r="C130" s="83">
        <v>88.1</v>
      </c>
      <c r="D130" s="83">
        <v>102.13</v>
      </c>
      <c r="E130" s="83">
        <v>112.17</v>
      </c>
      <c r="F130" s="83">
        <v>138.43</v>
      </c>
      <c r="G130" s="83">
        <v>97.84</v>
      </c>
      <c r="H130" s="83">
        <v>85.65</v>
      </c>
      <c r="I130" s="83">
        <v>102.54</v>
      </c>
      <c r="J130" s="83">
        <v>99.82</v>
      </c>
      <c r="K130" s="83">
        <v>119.74</v>
      </c>
      <c r="L130" s="83">
        <v>87.33</v>
      </c>
      <c r="M130" s="83">
        <v>127.72</v>
      </c>
      <c r="N130" s="83">
        <v>79.92</v>
      </c>
      <c r="O130" s="83">
        <v>91.52</v>
      </c>
      <c r="P130" s="83">
        <v>71.88</v>
      </c>
      <c r="Q130" s="83">
        <v>132.4</v>
      </c>
      <c r="R130" s="83">
        <v>121.5</v>
      </c>
      <c r="S130" s="83">
        <v>100.11</v>
      </c>
      <c r="T130" s="83">
        <v>101.87</v>
      </c>
      <c r="U130" s="83">
        <v>102.1</v>
      </c>
      <c r="V130" s="83">
        <v>96.67</v>
      </c>
      <c r="W130" s="83">
        <v>133.97</v>
      </c>
      <c r="X130" s="83">
        <v>77.88</v>
      </c>
      <c r="Y130" s="83">
        <v>157.76</v>
      </c>
      <c r="Z130" s="83">
        <v>84.46</v>
      </c>
      <c r="AA130" s="83">
        <v>132.38</v>
      </c>
      <c r="AB130" s="83">
        <v>112.31</v>
      </c>
      <c r="AD130" s="85">
        <f>raw_data!A105</f>
        <v>34789</v>
      </c>
      <c r="AE130" s="83">
        <f t="shared" ref="AE130" si="122">AVERAGE(AA378:AA380)</f>
        <v>105.25999999999999</v>
      </c>
    </row>
    <row r="131" spans="1:31" x14ac:dyDescent="0.25">
      <c r="A131" s="84">
        <v>27210</v>
      </c>
      <c r="B131" s="83">
        <v>118.01</v>
      </c>
      <c r="C131" s="83">
        <v>89.6</v>
      </c>
      <c r="D131" s="83">
        <v>103.93</v>
      </c>
      <c r="E131" s="83">
        <v>112.07</v>
      </c>
      <c r="F131" s="83">
        <v>138.26</v>
      </c>
      <c r="G131" s="83">
        <v>97.04</v>
      </c>
      <c r="H131" s="83">
        <v>85.2</v>
      </c>
      <c r="I131" s="83">
        <v>104.59</v>
      </c>
      <c r="J131" s="83">
        <v>103.36</v>
      </c>
      <c r="K131" s="83">
        <v>114.99</v>
      </c>
      <c r="L131" s="83">
        <v>89.57</v>
      </c>
      <c r="M131" s="83">
        <v>130.43</v>
      </c>
      <c r="N131" s="83">
        <v>79.55</v>
      </c>
      <c r="O131" s="83">
        <v>91.49</v>
      </c>
      <c r="P131" s="83">
        <v>71.150000000000006</v>
      </c>
      <c r="Q131" s="83">
        <v>131.71</v>
      </c>
      <c r="R131" s="83">
        <v>122.33</v>
      </c>
      <c r="S131" s="83">
        <v>99.14</v>
      </c>
      <c r="T131" s="83">
        <v>102.3</v>
      </c>
      <c r="U131" s="83">
        <v>101.46</v>
      </c>
      <c r="V131" s="83">
        <v>95.52</v>
      </c>
      <c r="W131" s="83">
        <v>132.86000000000001</v>
      </c>
      <c r="X131" s="83">
        <v>79.19</v>
      </c>
      <c r="Y131" s="83">
        <v>156.5</v>
      </c>
      <c r="Z131" s="83">
        <v>83.35</v>
      </c>
      <c r="AA131" s="83">
        <v>133.33000000000001</v>
      </c>
      <c r="AB131" s="83">
        <v>113.65</v>
      </c>
      <c r="AD131" s="85">
        <f>raw_data!A106</f>
        <v>34880</v>
      </c>
      <c r="AE131" s="83">
        <f t="shared" ref="AE131" si="123">AVERAGE(AA381:AA383)</f>
        <v>102.33</v>
      </c>
    </row>
    <row r="132" spans="1:31" x14ac:dyDescent="0.25">
      <c r="A132" s="84">
        <v>27241</v>
      </c>
      <c r="B132" s="83">
        <v>119.23</v>
      </c>
      <c r="C132" s="83">
        <v>89.16</v>
      </c>
      <c r="D132" s="83">
        <v>104.32</v>
      </c>
      <c r="E132" s="83">
        <v>110.92</v>
      </c>
      <c r="F132" s="83">
        <v>139.38999999999999</v>
      </c>
      <c r="G132" s="83">
        <v>100.21</v>
      </c>
      <c r="H132" s="83">
        <v>85.8</v>
      </c>
      <c r="I132" s="83">
        <v>104.85</v>
      </c>
      <c r="J132" s="83">
        <v>104.45</v>
      </c>
      <c r="K132" s="83">
        <v>114.59</v>
      </c>
      <c r="L132" s="83">
        <v>88.32</v>
      </c>
      <c r="M132" s="83">
        <v>132.61000000000001</v>
      </c>
      <c r="N132" s="83">
        <v>81.75</v>
      </c>
      <c r="O132" s="83">
        <v>92.6</v>
      </c>
      <c r="P132" s="83">
        <v>69.88</v>
      </c>
      <c r="Q132" s="83">
        <v>134.02000000000001</v>
      </c>
      <c r="R132" s="83">
        <v>122.69</v>
      </c>
      <c r="S132" s="83">
        <v>99.07</v>
      </c>
      <c r="T132" s="83">
        <v>102.74</v>
      </c>
      <c r="U132" s="83">
        <v>102.19</v>
      </c>
      <c r="V132" s="83">
        <v>95.91</v>
      </c>
      <c r="W132" s="83">
        <v>131.91999999999999</v>
      </c>
      <c r="X132" s="83">
        <v>79.319999999999993</v>
      </c>
      <c r="Y132" s="83">
        <v>155.01</v>
      </c>
      <c r="Z132" s="83">
        <v>83.4</v>
      </c>
      <c r="AA132" s="83">
        <v>132.38999999999999</v>
      </c>
      <c r="AB132" s="83">
        <v>114.03</v>
      </c>
      <c r="AD132" s="85">
        <f>raw_data!A107</f>
        <v>34972</v>
      </c>
      <c r="AE132" s="83">
        <f t="shared" ref="AE132" si="124">AVERAGE(AA384:AA386)</f>
        <v>102.56</v>
      </c>
    </row>
    <row r="133" spans="1:31" x14ac:dyDescent="0.25">
      <c r="A133" s="84">
        <v>27272</v>
      </c>
      <c r="B133" s="83">
        <v>121.84</v>
      </c>
      <c r="C133" s="83">
        <v>88.71</v>
      </c>
      <c r="D133" s="83">
        <v>104.2</v>
      </c>
      <c r="E133" s="83">
        <v>111.04</v>
      </c>
      <c r="F133" s="83">
        <v>141.49</v>
      </c>
      <c r="G133" s="83">
        <v>98.96</v>
      </c>
      <c r="H133" s="83">
        <v>85.62</v>
      </c>
      <c r="I133" s="83">
        <v>105.45</v>
      </c>
      <c r="J133" s="83">
        <v>105.9</v>
      </c>
      <c r="K133" s="83">
        <v>112.24</v>
      </c>
      <c r="L133" s="83">
        <v>87.05</v>
      </c>
      <c r="M133" s="83">
        <v>132.22</v>
      </c>
      <c r="N133" s="83">
        <v>80.88</v>
      </c>
      <c r="O133" s="83">
        <v>93.73</v>
      </c>
      <c r="P133" s="83">
        <v>67.53</v>
      </c>
      <c r="Q133" s="83">
        <v>139.08000000000001</v>
      </c>
      <c r="R133" s="83">
        <v>123.16</v>
      </c>
      <c r="S133" s="83">
        <v>99.46</v>
      </c>
      <c r="T133" s="83">
        <v>103.03</v>
      </c>
      <c r="U133" s="83">
        <v>101.83</v>
      </c>
      <c r="V133" s="83">
        <v>96.42</v>
      </c>
      <c r="W133" s="83">
        <v>132.26</v>
      </c>
      <c r="X133" s="83">
        <v>80.709999999999994</v>
      </c>
      <c r="Y133" s="83">
        <v>155.58000000000001</v>
      </c>
      <c r="Z133" s="83">
        <v>84.19</v>
      </c>
      <c r="AA133" s="83">
        <v>131.30000000000001</v>
      </c>
      <c r="AB133" s="83">
        <v>115.89</v>
      </c>
      <c r="AD133" s="85">
        <f>raw_data!A108</f>
        <v>35064</v>
      </c>
      <c r="AE133" s="83">
        <f t="shared" ref="AE133" si="125">AVERAGE(AA387:AA389)</f>
        <v>102.00666666666666</v>
      </c>
    </row>
    <row r="134" spans="1:31" x14ac:dyDescent="0.25">
      <c r="A134" s="84">
        <v>27302</v>
      </c>
      <c r="B134" s="83">
        <v>119.1</v>
      </c>
      <c r="C134" s="83">
        <v>87.64</v>
      </c>
      <c r="D134" s="83">
        <v>103.71</v>
      </c>
      <c r="E134" s="83">
        <v>109.84</v>
      </c>
      <c r="F134" s="83">
        <v>144.4</v>
      </c>
      <c r="G134" s="83">
        <v>96.13</v>
      </c>
      <c r="H134" s="83">
        <v>85.04</v>
      </c>
      <c r="I134" s="83">
        <v>105.94</v>
      </c>
      <c r="J134" s="83">
        <v>106.34</v>
      </c>
      <c r="K134" s="83">
        <v>109.89</v>
      </c>
      <c r="L134" s="83">
        <v>89.33</v>
      </c>
      <c r="M134" s="83">
        <v>131.33000000000001</v>
      </c>
      <c r="N134" s="83">
        <v>79.67</v>
      </c>
      <c r="O134" s="83">
        <v>95.44</v>
      </c>
      <c r="P134" s="83">
        <v>68.5</v>
      </c>
      <c r="Q134" s="83">
        <v>139.68</v>
      </c>
      <c r="R134" s="83">
        <v>123.72</v>
      </c>
      <c r="S134" s="83">
        <v>99.44</v>
      </c>
      <c r="T134" s="83">
        <v>100.64</v>
      </c>
      <c r="U134" s="83">
        <v>101.49</v>
      </c>
      <c r="V134" s="83">
        <v>99.78</v>
      </c>
      <c r="W134" s="83">
        <v>132.57</v>
      </c>
      <c r="X134" s="83">
        <v>81.14</v>
      </c>
      <c r="Y134" s="83">
        <v>154.72999999999999</v>
      </c>
      <c r="Z134" s="83">
        <v>84.8</v>
      </c>
      <c r="AA134" s="83">
        <v>130.41</v>
      </c>
      <c r="AB134" s="83">
        <v>116.19</v>
      </c>
      <c r="AD134" s="85">
        <f>raw_data!A109</f>
        <v>35155</v>
      </c>
      <c r="AE134" s="83">
        <f t="shared" ref="AE134" si="126">AVERAGE(AA390:AA392)</f>
        <v>101.94333333333333</v>
      </c>
    </row>
    <row r="135" spans="1:31" x14ac:dyDescent="0.25">
      <c r="A135" s="84">
        <v>27333</v>
      </c>
      <c r="B135" s="83">
        <v>107.49</v>
      </c>
      <c r="C135" s="83">
        <v>88.33</v>
      </c>
      <c r="D135" s="83">
        <v>104.1</v>
      </c>
      <c r="E135" s="83">
        <v>110.07</v>
      </c>
      <c r="F135" s="83">
        <v>141.76</v>
      </c>
      <c r="G135" s="83">
        <v>100.23</v>
      </c>
      <c r="H135" s="83">
        <v>85.18</v>
      </c>
      <c r="I135" s="83">
        <v>104.16</v>
      </c>
      <c r="J135" s="83">
        <v>106.43</v>
      </c>
      <c r="K135" s="83">
        <v>110.85</v>
      </c>
      <c r="L135" s="83">
        <v>88.4</v>
      </c>
      <c r="M135" s="83">
        <v>131.25</v>
      </c>
      <c r="N135" s="83">
        <v>81.92</v>
      </c>
      <c r="O135" s="83">
        <v>94</v>
      </c>
      <c r="P135" s="83">
        <v>69.23</v>
      </c>
      <c r="Q135" s="83">
        <v>135.97999999999999</v>
      </c>
      <c r="R135" s="83">
        <v>123.99</v>
      </c>
      <c r="S135" s="83">
        <v>100.21</v>
      </c>
      <c r="T135" s="83">
        <v>95.59</v>
      </c>
      <c r="U135" s="83">
        <v>100.01</v>
      </c>
      <c r="V135" s="83">
        <v>98.07</v>
      </c>
      <c r="W135" s="83">
        <v>134.75</v>
      </c>
      <c r="X135" s="83">
        <v>80.430000000000007</v>
      </c>
      <c r="Y135" s="83">
        <v>158.53</v>
      </c>
      <c r="Z135" s="83">
        <v>86.28</v>
      </c>
      <c r="AA135" s="83">
        <v>131.18</v>
      </c>
      <c r="AB135" s="83">
        <v>115.25</v>
      </c>
      <c r="AD135" s="85">
        <f>raw_data!A110</f>
        <v>35246</v>
      </c>
      <c r="AE135" s="83">
        <f t="shared" ref="AE135" si="127">AVERAGE(AA393:AA395)</f>
        <v>103.62333333333333</v>
      </c>
    </row>
    <row r="136" spans="1:31" x14ac:dyDescent="0.25">
      <c r="A136" s="84">
        <v>27363</v>
      </c>
      <c r="B136" s="83">
        <v>107.12</v>
      </c>
      <c r="C136" s="83">
        <v>88.79</v>
      </c>
      <c r="D136" s="83">
        <v>104.8</v>
      </c>
      <c r="E136" s="83">
        <v>109.2</v>
      </c>
      <c r="F136" s="83">
        <v>141.84</v>
      </c>
      <c r="G136" s="83">
        <v>100.24</v>
      </c>
      <c r="H136" s="83">
        <v>85.96</v>
      </c>
      <c r="I136" s="83">
        <v>104.09</v>
      </c>
      <c r="J136" s="83">
        <v>105.96</v>
      </c>
      <c r="K136" s="83">
        <v>112.55</v>
      </c>
      <c r="L136" s="83">
        <v>86.94</v>
      </c>
      <c r="M136" s="83">
        <v>132.75</v>
      </c>
      <c r="N136" s="83">
        <v>80.150000000000006</v>
      </c>
      <c r="O136" s="83">
        <v>93.27</v>
      </c>
      <c r="P136" s="83">
        <v>68.41</v>
      </c>
      <c r="Q136" s="83">
        <v>135.97999999999999</v>
      </c>
      <c r="R136" s="83">
        <v>126.34</v>
      </c>
      <c r="S136" s="83">
        <v>100.47</v>
      </c>
      <c r="T136" s="83">
        <v>95.54</v>
      </c>
      <c r="U136" s="83">
        <v>99.57</v>
      </c>
      <c r="V136" s="83">
        <v>96.88</v>
      </c>
      <c r="W136" s="83">
        <v>138.06</v>
      </c>
      <c r="X136" s="83">
        <v>81.12</v>
      </c>
      <c r="Y136" s="83">
        <v>159.62</v>
      </c>
      <c r="Z136" s="83">
        <v>90.16</v>
      </c>
      <c r="AA136" s="83">
        <v>129.85</v>
      </c>
      <c r="AB136" s="83">
        <v>114.31</v>
      </c>
      <c r="AD136" s="85">
        <f>raw_data!A111</f>
        <v>35338</v>
      </c>
      <c r="AE136" s="83">
        <f t="shared" ref="AE136" si="128">AVERAGE(AA396:AA398)</f>
        <v>104.63666666666667</v>
      </c>
    </row>
    <row r="137" spans="1:31" x14ac:dyDescent="0.25">
      <c r="A137" s="84">
        <v>27394</v>
      </c>
      <c r="B137" s="83">
        <v>108.32</v>
      </c>
      <c r="C137" s="83">
        <v>89.79</v>
      </c>
      <c r="D137" s="83">
        <v>105.51</v>
      </c>
      <c r="E137" s="83">
        <v>109.58</v>
      </c>
      <c r="F137" s="83">
        <v>140.33000000000001</v>
      </c>
      <c r="G137" s="83">
        <v>99.78</v>
      </c>
      <c r="H137" s="83">
        <v>87.1</v>
      </c>
      <c r="I137" s="83">
        <v>104.85</v>
      </c>
      <c r="J137" s="83">
        <v>107.97</v>
      </c>
      <c r="K137" s="83">
        <v>112.87</v>
      </c>
      <c r="L137" s="83">
        <v>86.35</v>
      </c>
      <c r="M137" s="83">
        <v>133.76</v>
      </c>
      <c r="N137" s="83">
        <v>78.73</v>
      </c>
      <c r="O137" s="83">
        <v>92.82</v>
      </c>
      <c r="P137" s="83">
        <v>68.53</v>
      </c>
      <c r="Q137" s="83">
        <v>116.81</v>
      </c>
      <c r="R137" s="83">
        <v>126.57</v>
      </c>
      <c r="S137" s="83">
        <v>101.05</v>
      </c>
      <c r="T137" s="83">
        <v>95.71</v>
      </c>
      <c r="U137" s="83">
        <v>100.94</v>
      </c>
      <c r="V137" s="83">
        <v>96.27</v>
      </c>
      <c r="W137" s="83">
        <v>136.78</v>
      </c>
      <c r="X137" s="83">
        <v>81.34</v>
      </c>
      <c r="Y137" s="83">
        <v>161.79</v>
      </c>
      <c r="Z137" s="83">
        <v>93.32</v>
      </c>
      <c r="AA137" s="83">
        <v>129.44999999999999</v>
      </c>
      <c r="AB137" s="83">
        <v>114.63</v>
      </c>
      <c r="AD137" s="85">
        <f>raw_data!A112</f>
        <v>35430</v>
      </c>
      <c r="AE137" s="83">
        <f t="shared" ref="AE137" si="129">AVERAGE(AA399:AA401)</f>
        <v>111.61000000000001</v>
      </c>
    </row>
    <row r="138" spans="1:31" x14ac:dyDescent="0.25">
      <c r="A138" s="84">
        <v>27425</v>
      </c>
      <c r="B138" s="83">
        <v>108.87</v>
      </c>
      <c r="C138" s="83">
        <v>90.8</v>
      </c>
      <c r="D138" s="83">
        <v>106.54</v>
      </c>
      <c r="E138" s="83">
        <v>107.85</v>
      </c>
      <c r="F138" s="83">
        <v>136.74</v>
      </c>
      <c r="G138" s="83">
        <v>99.82</v>
      </c>
      <c r="H138" s="83">
        <v>89.04</v>
      </c>
      <c r="I138" s="83">
        <v>106.82</v>
      </c>
      <c r="J138" s="83">
        <v>109.71</v>
      </c>
      <c r="K138" s="83">
        <v>114.54</v>
      </c>
      <c r="L138" s="83">
        <v>84.23</v>
      </c>
      <c r="M138" s="83">
        <v>131.83000000000001</v>
      </c>
      <c r="N138" s="83">
        <v>83.56</v>
      </c>
      <c r="O138" s="83">
        <v>92.62</v>
      </c>
      <c r="P138" s="83">
        <v>68.33</v>
      </c>
      <c r="Q138" s="83">
        <v>114.74</v>
      </c>
      <c r="R138" s="83">
        <v>126.56</v>
      </c>
      <c r="S138" s="83">
        <v>101.64</v>
      </c>
      <c r="T138" s="83">
        <v>95.59</v>
      </c>
      <c r="U138" s="83">
        <v>104.47</v>
      </c>
      <c r="V138" s="83">
        <v>95.22</v>
      </c>
      <c r="W138" s="83">
        <v>138.46</v>
      </c>
      <c r="X138" s="83">
        <v>79.680000000000007</v>
      </c>
      <c r="Y138" s="83">
        <v>161.68</v>
      </c>
      <c r="Z138" s="83">
        <v>93.73</v>
      </c>
      <c r="AA138" s="83">
        <v>129.78</v>
      </c>
      <c r="AB138" s="83">
        <v>113.15</v>
      </c>
      <c r="AD138" s="85">
        <f>raw_data!A113</f>
        <v>35520</v>
      </c>
      <c r="AE138" s="83">
        <f t="shared" ref="AE138" si="130">AVERAGE(AA402:AA404)</f>
        <v>116.77333333333333</v>
      </c>
    </row>
    <row r="139" spans="1:31" x14ac:dyDescent="0.25">
      <c r="A139" s="84">
        <v>27453</v>
      </c>
      <c r="B139" s="83">
        <v>110</v>
      </c>
      <c r="C139" s="83">
        <v>91.08</v>
      </c>
      <c r="D139" s="83">
        <v>107.42</v>
      </c>
      <c r="E139" s="83">
        <v>107.16</v>
      </c>
      <c r="F139" s="83">
        <v>134.26</v>
      </c>
      <c r="G139" s="83">
        <v>99.92</v>
      </c>
      <c r="H139" s="83">
        <v>89.37</v>
      </c>
      <c r="I139" s="83">
        <v>107.53</v>
      </c>
      <c r="J139" s="83">
        <v>110.32</v>
      </c>
      <c r="K139" s="83">
        <v>114.23</v>
      </c>
      <c r="L139" s="83">
        <v>82.64</v>
      </c>
      <c r="M139" s="83">
        <v>133.97</v>
      </c>
      <c r="N139" s="83">
        <v>82.8</v>
      </c>
      <c r="O139" s="83">
        <v>92.99</v>
      </c>
      <c r="P139" s="83">
        <v>69.14</v>
      </c>
      <c r="Q139" s="83">
        <v>114.63</v>
      </c>
      <c r="R139" s="83">
        <v>125.7</v>
      </c>
      <c r="S139" s="83">
        <v>101.64</v>
      </c>
      <c r="T139" s="83">
        <v>95.69</v>
      </c>
      <c r="U139" s="83">
        <v>104.72</v>
      </c>
      <c r="V139" s="83">
        <v>95.14</v>
      </c>
      <c r="W139" s="83">
        <v>138.84</v>
      </c>
      <c r="X139" s="83">
        <v>78.78</v>
      </c>
      <c r="Y139" s="83">
        <v>161.88</v>
      </c>
      <c r="Z139" s="83">
        <v>93.75</v>
      </c>
      <c r="AA139" s="83">
        <v>130.6</v>
      </c>
      <c r="AB139" s="83">
        <v>111.96</v>
      </c>
      <c r="AD139" s="85">
        <f>raw_data!A114</f>
        <v>35611</v>
      </c>
      <c r="AE139" s="83">
        <f t="shared" ref="AE139" si="131">AVERAGE(AA405:AA407)</f>
        <v>120</v>
      </c>
    </row>
    <row r="140" spans="1:31" x14ac:dyDescent="0.25">
      <c r="A140" s="84">
        <v>27484</v>
      </c>
      <c r="B140" s="83">
        <v>111.15</v>
      </c>
      <c r="C140" s="83">
        <v>90.71</v>
      </c>
      <c r="D140" s="83">
        <v>107.56</v>
      </c>
      <c r="E140" s="83">
        <v>106.76</v>
      </c>
      <c r="F140" s="83">
        <v>131.49</v>
      </c>
      <c r="G140" s="83">
        <v>99.86</v>
      </c>
      <c r="H140" s="83">
        <v>89.69</v>
      </c>
      <c r="I140" s="83">
        <v>107</v>
      </c>
      <c r="J140" s="83">
        <v>111.76</v>
      </c>
      <c r="K140" s="83">
        <v>113.41</v>
      </c>
      <c r="L140" s="83">
        <v>84.32</v>
      </c>
      <c r="M140" s="83">
        <v>128.26</v>
      </c>
      <c r="N140" s="83">
        <v>82.11</v>
      </c>
      <c r="O140" s="83">
        <v>92.57</v>
      </c>
      <c r="P140" s="83">
        <v>70.06</v>
      </c>
      <c r="Q140" s="83">
        <v>115.28</v>
      </c>
      <c r="R140" s="83">
        <v>125.98</v>
      </c>
      <c r="S140" s="83">
        <v>103.3</v>
      </c>
      <c r="T140" s="83">
        <v>96.07</v>
      </c>
      <c r="U140" s="83">
        <v>106.08</v>
      </c>
      <c r="V140" s="83">
        <v>97.06</v>
      </c>
      <c r="W140" s="83">
        <v>135.68</v>
      </c>
      <c r="X140" s="83">
        <v>78.39</v>
      </c>
      <c r="Y140" s="83">
        <v>162.56</v>
      </c>
      <c r="Z140" s="83">
        <v>92.51</v>
      </c>
      <c r="AA140" s="83">
        <v>132.58000000000001</v>
      </c>
      <c r="AB140" s="83">
        <v>110.9</v>
      </c>
      <c r="AD140" s="85">
        <f>raw_data!A115</f>
        <v>35703</v>
      </c>
      <c r="AE140" s="83">
        <f t="shared" ref="AE140" si="132">AVERAGE(AA408:AA410)</f>
        <v>122.90333333333332</v>
      </c>
    </row>
    <row r="141" spans="1:31" x14ac:dyDescent="0.25">
      <c r="A141" s="84">
        <v>27514</v>
      </c>
      <c r="B141" s="83">
        <v>111.09</v>
      </c>
      <c r="C141" s="83">
        <v>89.66</v>
      </c>
      <c r="D141" s="83">
        <v>106.6</v>
      </c>
      <c r="E141" s="83">
        <v>106.1</v>
      </c>
      <c r="F141" s="83">
        <v>132.35</v>
      </c>
      <c r="G141" s="83">
        <v>99.67</v>
      </c>
      <c r="H141" s="83">
        <v>89.26</v>
      </c>
      <c r="I141" s="83">
        <v>107.93</v>
      </c>
      <c r="J141" s="83">
        <v>113.26</v>
      </c>
      <c r="K141" s="83">
        <v>111.57</v>
      </c>
      <c r="L141" s="83">
        <v>84.65</v>
      </c>
      <c r="M141" s="83">
        <v>124.48</v>
      </c>
      <c r="N141" s="83">
        <v>85.17</v>
      </c>
      <c r="O141" s="83">
        <v>93.86</v>
      </c>
      <c r="P141" s="83">
        <v>70.12</v>
      </c>
      <c r="Q141" s="83">
        <v>118.92</v>
      </c>
      <c r="R141" s="83">
        <v>126.3</v>
      </c>
      <c r="S141" s="83">
        <v>102.6</v>
      </c>
      <c r="T141" s="83">
        <v>96.13</v>
      </c>
      <c r="U141" s="83">
        <v>105.25</v>
      </c>
      <c r="V141" s="83">
        <v>96.59</v>
      </c>
      <c r="W141" s="83">
        <v>132.15</v>
      </c>
      <c r="X141" s="83">
        <v>79.13</v>
      </c>
      <c r="Y141" s="83">
        <v>161</v>
      </c>
      <c r="Z141" s="83">
        <v>89.96</v>
      </c>
      <c r="AA141" s="83">
        <v>134.72999999999999</v>
      </c>
      <c r="AB141" s="83">
        <v>111.37</v>
      </c>
      <c r="AD141" s="85">
        <f>raw_data!A116</f>
        <v>35795</v>
      </c>
      <c r="AE141" s="83">
        <f t="shared" ref="AE141" si="133">AVERAGE(AA411:AA413)</f>
        <v>124.90333333333335</v>
      </c>
    </row>
    <row r="142" spans="1:31" x14ac:dyDescent="0.25">
      <c r="A142" s="84">
        <v>27545</v>
      </c>
      <c r="B142" s="83">
        <v>110.35</v>
      </c>
      <c r="C142" s="83">
        <v>89.47</v>
      </c>
      <c r="D142" s="83">
        <v>106.11</v>
      </c>
      <c r="E142" s="83">
        <v>104.53</v>
      </c>
      <c r="F142" s="83">
        <v>131.01</v>
      </c>
      <c r="G142" s="83">
        <v>100.09</v>
      </c>
      <c r="H142" s="83">
        <v>89.54</v>
      </c>
      <c r="I142" s="83">
        <v>107.58</v>
      </c>
      <c r="J142" s="83">
        <v>116.57</v>
      </c>
      <c r="K142" s="83">
        <v>111.18</v>
      </c>
      <c r="L142" s="83">
        <v>83.83</v>
      </c>
      <c r="M142" s="83">
        <v>123.96</v>
      </c>
      <c r="N142" s="83">
        <v>81.95</v>
      </c>
      <c r="O142" s="83">
        <v>93.72</v>
      </c>
      <c r="P142" s="83">
        <v>69.81</v>
      </c>
      <c r="Q142" s="83">
        <v>122.01</v>
      </c>
      <c r="R142" s="83">
        <v>127.07</v>
      </c>
      <c r="S142" s="83">
        <v>102.31</v>
      </c>
      <c r="T142" s="83">
        <v>95.7</v>
      </c>
      <c r="U142" s="83">
        <v>104.91</v>
      </c>
      <c r="V142" s="83">
        <v>95.48</v>
      </c>
      <c r="W142" s="83">
        <v>132.82</v>
      </c>
      <c r="X142" s="83">
        <v>79.02</v>
      </c>
      <c r="Y142" s="83">
        <v>162.69</v>
      </c>
      <c r="Z142" s="83">
        <v>91.16</v>
      </c>
      <c r="AA142" s="83">
        <v>135.29</v>
      </c>
      <c r="AB142" s="83">
        <v>110.86</v>
      </c>
      <c r="AD142" s="85">
        <f>raw_data!A117</f>
        <v>35885</v>
      </c>
      <c r="AE142" s="83">
        <f t="shared" ref="AE142" si="134">AVERAGE(AA414:AA416)</f>
        <v>127.41666666666667</v>
      </c>
    </row>
    <row r="143" spans="1:31" x14ac:dyDescent="0.25">
      <c r="A143" s="84">
        <v>27575</v>
      </c>
      <c r="B143" s="83">
        <v>109.29</v>
      </c>
      <c r="C143" s="83">
        <v>89.91</v>
      </c>
      <c r="D143" s="83">
        <v>105.4</v>
      </c>
      <c r="E143" s="83">
        <v>105.22</v>
      </c>
      <c r="F143" s="83">
        <v>133.5</v>
      </c>
      <c r="G143" s="83">
        <v>100.68</v>
      </c>
      <c r="H143" s="83">
        <v>89.76</v>
      </c>
      <c r="I143" s="83">
        <v>107.69</v>
      </c>
      <c r="J143" s="83">
        <v>117.82</v>
      </c>
      <c r="K143" s="83">
        <v>111.6</v>
      </c>
      <c r="L143" s="83">
        <v>82.73</v>
      </c>
      <c r="M143" s="83">
        <v>123.71</v>
      </c>
      <c r="N143" s="83">
        <v>80.09</v>
      </c>
      <c r="O143" s="83">
        <v>93.88</v>
      </c>
      <c r="P143" s="83">
        <v>68.89</v>
      </c>
      <c r="Q143" s="83">
        <v>123.24</v>
      </c>
      <c r="R143" s="83">
        <v>128.55000000000001</v>
      </c>
      <c r="S143" s="83">
        <v>101.4</v>
      </c>
      <c r="T143" s="83">
        <v>96.12</v>
      </c>
      <c r="U143" s="83">
        <v>106.19</v>
      </c>
      <c r="V143" s="83">
        <v>97.76</v>
      </c>
      <c r="W143" s="83">
        <v>131.38999999999999</v>
      </c>
      <c r="X143" s="83">
        <v>78.650000000000006</v>
      </c>
      <c r="Y143" s="83">
        <v>163.13999999999999</v>
      </c>
      <c r="Z143" s="83">
        <v>91.24</v>
      </c>
      <c r="AA143" s="83">
        <v>134.51</v>
      </c>
      <c r="AB143" s="83">
        <v>110.97</v>
      </c>
      <c r="AD143" s="85">
        <f>raw_data!A118</f>
        <v>35976</v>
      </c>
      <c r="AE143" s="83">
        <f t="shared" ref="AE143" si="135">AVERAGE(AA417:AA419)</f>
        <v>128.11333333333334</v>
      </c>
    </row>
    <row r="144" spans="1:31" x14ac:dyDescent="0.25">
      <c r="A144" s="84">
        <v>27606</v>
      </c>
      <c r="B144" s="83">
        <v>108.2</v>
      </c>
      <c r="C144" s="83">
        <v>89.79</v>
      </c>
      <c r="D144" s="83">
        <v>105.18</v>
      </c>
      <c r="E144" s="83">
        <v>105.99</v>
      </c>
      <c r="F144" s="83">
        <v>135.02000000000001</v>
      </c>
      <c r="G144" s="83">
        <v>99.17</v>
      </c>
      <c r="H144" s="83">
        <v>87.53</v>
      </c>
      <c r="I144" s="83">
        <v>109.29</v>
      </c>
      <c r="J144" s="83">
        <v>116.26</v>
      </c>
      <c r="K144" s="83">
        <v>109.32</v>
      </c>
      <c r="L144" s="83">
        <v>77.959999999999994</v>
      </c>
      <c r="M144" s="83">
        <v>122.65</v>
      </c>
      <c r="N144" s="83">
        <v>78.37</v>
      </c>
      <c r="O144" s="83">
        <v>94.18</v>
      </c>
      <c r="P144" s="83">
        <v>69.13</v>
      </c>
      <c r="Q144" s="83">
        <v>126.88</v>
      </c>
      <c r="R144" s="83">
        <v>129.58000000000001</v>
      </c>
      <c r="S144" s="83">
        <v>99.78</v>
      </c>
      <c r="T144" s="83">
        <v>96.43</v>
      </c>
      <c r="U144" s="83">
        <v>105.85</v>
      </c>
      <c r="V144" s="83">
        <v>96.83</v>
      </c>
      <c r="W144" s="83">
        <v>126.09</v>
      </c>
      <c r="X144" s="83">
        <v>80.819999999999993</v>
      </c>
      <c r="Y144" s="83">
        <v>162.16</v>
      </c>
      <c r="Z144" s="83">
        <v>89.93</v>
      </c>
      <c r="AA144" s="83">
        <v>133.83000000000001</v>
      </c>
      <c r="AB144" s="83">
        <v>113.85</v>
      </c>
      <c r="AD144" s="85">
        <f>raw_data!A119</f>
        <v>36068</v>
      </c>
      <c r="AE144" s="83">
        <f t="shared" ref="AE144" si="136">AVERAGE(AA420:AA422)</f>
        <v>127.25999999999999</v>
      </c>
    </row>
    <row r="145" spans="1:31" x14ac:dyDescent="0.25">
      <c r="A145" s="84">
        <v>27637</v>
      </c>
      <c r="B145" s="83">
        <v>108.28</v>
      </c>
      <c r="C145" s="83">
        <v>89.18</v>
      </c>
      <c r="D145" s="83">
        <v>104.75</v>
      </c>
      <c r="E145" s="83">
        <v>106.93</v>
      </c>
      <c r="F145" s="83">
        <v>136.87</v>
      </c>
      <c r="G145" s="83">
        <v>97.76</v>
      </c>
      <c r="H145" s="83">
        <v>85.96</v>
      </c>
      <c r="I145" s="83">
        <v>110.15</v>
      </c>
      <c r="J145" s="83">
        <v>115.82</v>
      </c>
      <c r="K145" s="83">
        <v>106.75</v>
      </c>
      <c r="L145" s="83">
        <v>78.41</v>
      </c>
      <c r="M145" s="83">
        <v>123.19</v>
      </c>
      <c r="N145" s="83">
        <v>77.58</v>
      </c>
      <c r="O145" s="83">
        <v>94.77</v>
      </c>
      <c r="P145" s="83">
        <v>69.28</v>
      </c>
      <c r="Q145" s="83">
        <v>131</v>
      </c>
      <c r="R145" s="83">
        <v>131.22999999999999</v>
      </c>
      <c r="S145" s="83">
        <v>100.1</v>
      </c>
      <c r="T145" s="83">
        <v>86</v>
      </c>
      <c r="U145" s="83">
        <v>102.68</v>
      </c>
      <c r="V145" s="83">
        <v>96.14</v>
      </c>
      <c r="W145" s="83">
        <v>124.07</v>
      </c>
      <c r="X145" s="83">
        <v>82.82</v>
      </c>
      <c r="Y145" s="83">
        <v>160.47999999999999</v>
      </c>
      <c r="Z145" s="83">
        <v>90</v>
      </c>
      <c r="AA145" s="83">
        <v>133.88999999999999</v>
      </c>
      <c r="AB145" s="83">
        <v>115.23</v>
      </c>
      <c r="AD145" s="85">
        <f>raw_data!A120</f>
        <v>36160</v>
      </c>
      <c r="AE145" s="83">
        <f t="shared" ref="AE145" si="137">AVERAGE(AA423:AA425)</f>
        <v>123.53333333333335</v>
      </c>
    </row>
    <row r="146" spans="1:31" x14ac:dyDescent="0.25">
      <c r="A146" s="84">
        <v>27667</v>
      </c>
      <c r="B146" s="83">
        <v>108.77</v>
      </c>
      <c r="C146" s="83">
        <v>88.44</v>
      </c>
      <c r="D146" s="83">
        <v>103.84</v>
      </c>
      <c r="E146" s="83">
        <v>107.66</v>
      </c>
      <c r="F146" s="83">
        <v>135.94</v>
      </c>
      <c r="G146" s="83">
        <v>97.51</v>
      </c>
      <c r="H146" s="83">
        <v>85.22</v>
      </c>
      <c r="I146" s="83">
        <v>110.54</v>
      </c>
      <c r="J146" s="83">
        <v>114.88</v>
      </c>
      <c r="K146" s="83">
        <v>106.09</v>
      </c>
      <c r="L146" s="83">
        <v>79.319999999999993</v>
      </c>
      <c r="M146" s="83">
        <v>123.97</v>
      </c>
      <c r="N146" s="83">
        <v>76.91</v>
      </c>
      <c r="O146" s="83">
        <v>94.65</v>
      </c>
      <c r="P146" s="83">
        <v>70.23</v>
      </c>
      <c r="Q146" s="83">
        <v>134.84</v>
      </c>
      <c r="R146" s="83">
        <v>131.21</v>
      </c>
      <c r="S146" s="83">
        <v>100.54</v>
      </c>
      <c r="T146" s="83">
        <v>82.3</v>
      </c>
      <c r="U146" s="83">
        <v>102.42</v>
      </c>
      <c r="V146" s="83">
        <v>96.73</v>
      </c>
      <c r="W146" s="83">
        <v>122.5</v>
      </c>
      <c r="X146" s="83">
        <v>83.61</v>
      </c>
      <c r="Y146" s="83">
        <v>157.06</v>
      </c>
      <c r="Z146" s="83">
        <v>89.88</v>
      </c>
      <c r="AA146" s="83">
        <v>133.6</v>
      </c>
      <c r="AB146" s="83">
        <v>115.25</v>
      </c>
      <c r="AD146" s="85">
        <f>raw_data!A121</f>
        <v>36250</v>
      </c>
      <c r="AE146" s="83">
        <f t="shared" ref="AE146" si="138">AVERAGE(AA426:AA428)</f>
        <v>123.41000000000001</v>
      </c>
    </row>
    <row r="147" spans="1:31" x14ac:dyDescent="0.25">
      <c r="A147" s="84">
        <v>27698</v>
      </c>
      <c r="B147" s="83">
        <v>110.07</v>
      </c>
      <c r="C147" s="83">
        <v>88.59</v>
      </c>
      <c r="D147" s="83">
        <v>104.31</v>
      </c>
      <c r="E147" s="83">
        <v>107.86</v>
      </c>
      <c r="F147" s="83">
        <v>136.65</v>
      </c>
      <c r="G147" s="83">
        <v>95.41</v>
      </c>
      <c r="H147" s="83">
        <v>85.66</v>
      </c>
      <c r="I147" s="83">
        <v>110.44</v>
      </c>
      <c r="J147" s="83">
        <v>116.13</v>
      </c>
      <c r="K147" s="83">
        <v>106.43</v>
      </c>
      <c r="L147" s="83">
        <v>80.739999999999995</v>
      </c>
      <c r="M147" s="83">
        <v>124.84</v>
      </c>
      <c r="N147" s="83">
        <v>77.349999999999994</v>
      </c>
      <c r="O147" s="83">
        <v>94.41</v>
      </c>
      <c r="P147" s="83">
        <v>70.040000000000006</v>
      </c>
      <c r="Q147" s="83">
        <v>135.72999999999999</v>
      </c>
      <c r="R147" s="83">
        <v>130.91</v>
      </c>
      <c r="S147" s="83">
        <v>101.19</v>
      </c>
      <c r="T147" s="83">
        <v>82</v>
      </c>
      <c r="U147" s="83">
        <v>102.87</v>
      </c>
      <c r="V147" s="83">
        <v>96.98</v>
      </c>
      <c r="W147" s="83">
        <v>121.07</v>
      </c>
      <c r="X147" s="83">
        <v>82.34</v>
      </c>
      <c r="Y147" s="83">
        <v>159.35</v>
      </c>
      <c r="Z147" s="83">
        <v>90.59</v>
      </c>
      <c r="AA147" s="83">
        <v>132.09</v>
      </c>
      <c r="AB147" s="83">
        <v>114.9</v>
      </c>
      <c r="AD147" s="85">
        <f>raw_data!A122</f>
        <v>36341</v>
      </c>
      <c r="AE147" s="83">
        <f t="shared" ref="AE147" si="139">AVERAGE(AA429:AA431)</f>
        <v>126.8</v>
      </c>
    </row>
    <row r="148" spans="1:31" x14ac:dyDescent="0.25">
      <c r="A148" s="84">
        <v>27728</v>
      </c>
      <c r="B148" s="83">
        <v>112.1</v>
      </c>
      <c r="C148" s="83">
        <v>88.17</v>
      </c>
      <c r="D148" s="83">
        <v>104.75</v>
      </c>
      <c r="E148" s="83">
        <v>109.51</v>
      </c>
      <c r="F148" s="83">
        <v>135.19999999999999</v>
      </c>
      <c r="G148" s="83">
        <v>95.59</v>
      </c>
      <c r="H148" s="83">
        <v>85.63</v>
      </c>
      <c r="I148" s="83">
        <v>111.12</v>
      </c>
      <c r="J148" s="83">
        <v>116.44</v>
      </c>
      <c r="K148" s="83">
        <v>105.99</v>
      </c>
      <c r="L148" s="83">
        <v>78.92</v>
      </c>
      <c r="M148" s="83">
        <v>123.62</v>
      </c>
      <c r="N148" s="83">
        <v>76.58</v>
      </c>
      <c r="O148" s="83">
        <v>94.97</v>
      </c>
      <c r="P148" s="83">
        <v>69.25</v>
      </c>
      <c r="Q148" s="83">
        <v>134.44999999999999</v>
      </c>
      <c r="R148" s="83">
        <v>131.29</v>
      </c>
      <c r="S148" s="83">
        <v>100.99</v>
      </c>
      <c r="T148" s="83">
        <v>82.6</v>
      </c>
      <c r="U148" s="83">
        <v>102.94</v>
      </c>
      <c r="V148" s="83">
        <v>98.19</v>
      </c>
      <c r="W148" s="83">
        <v>121.2</v>
      </c>
      <c r="X148" s="83">
        <v>82.29</v>
      </c>
      <c r="Y148" s="83">
        <v>160.29</v>
      </c>
      <c r="Z148" s="83">
        <v>90.86</v>
      </c>
      <c r="AA148" s="83">
        <v>132.69</v>
      </c>
      <c r="AB148" s="83">
        <v>115.19</v>
      </c>
      <c r="AD148" s="85">
        <f>raw_data!A123</f>
        <v>36433</v>
      </c>
      <c r="AE148" s="83">
        <f t="shared" ref="AE148" si="140">AVERAGE(AA432:AA434)</f>
        <v>125.66333333333334</v>
      </c>
    </row>
    <row r="149" spans="1:31" x14ac:dyDescent="0.25">
      <c r="A149" s="84">
        <v>27759</v>
      </c>
      <c r="B149" s="83">
        <v>113.13</v>
      </c>
      <c r="C149" s="83">
        <v>88.2</v>
      </c>
      <c r="D149" s="83">
        <v>104.57</v>
      </c>
      <c r="E149" s="83">
        <v>109.84</v>
      </c>
      <c r="F149" s="83">
        <v>133.13999999999999</v>
      </c>
      <c r="G149" s="83">
        <v>95.01</v>
      </c>
      <c r="H149" s="83">
        <v>85.36</v>
      </c>
      <c r="I149" s="83">
        <v>112.11</v>
      </c>
      <c r="J149" s="83">
        <v>116.17</v>
      </c>
      <c r="K149" s="83">
        <v>105.04</v>
      </c>
      <c r="L149" s="83">
        <v>80.430000000000007</v>
      </c>
      <c r="M149" s="83">
        <v>122.99</v>
      </c>
      <c r="N149" s="83">
        <v>75.78</v>
      </c>
      <c r="O149" s="83">
        <v>95.61</v>
      </c>
      <c r="P149" s="83">
        <v>68.59</v>
      </c>
      <c r="Q149" s="83">
        <v>135.57</v>
      </c>
      <c r="R149" s="83">
        <v>132.28</v>
      </c>
      <c r="S149" s="83">
        <v>100.45</v>
      </c>
      <c r="T149" s="83">
        <v>83.07</v>
      </c>
      <c r="U149" s="83">
        <v>103.07</v>
      </c>
      <c r="V149" s="83">
        <v>100.46</v>
      </c>
      <c r="W149" s="83">
        <v>121.25</v>
      </c>
      <c r="X149" s="83">
        <v>83.47</v>
      </c>
      <c r="Y149" s="83">
        <v>160.53</v>
      </c>
      <c r="Z149" s="83">
        <v>91.67</v>
      </c>
      <c r="AA149" s="83">
        <v>132.91999999999999</v>
      </c>
      <c r="AB149" s="83">
        <v>115.94</v>
      </c>
      <c r="AD149" s="85">
        <f>raw_data!A124</f>
        <v>36525</v>
      </c>
      <c r="AE149" s="83">
        <f t="shared" ref="AE149" si="141">AVERAGE(AA435:AA437)</f>
        <v>128.06666666666666</v>
      </c>
    </row>
    <row r="150" spans="1:31" x14ac:dyDescent="0.25">
      <c r="A150" s="84">
        <v>27790</v>
      </c>
      <c r="B150" s="83">
        <v>112.78</v>
      </c>
      <c r="C150" s="83">
        <v>89.14</v>
      </c>
      <c r="D150" s="83">
        <v>104.98</v>
      </c>
      <c r="E150" s="83">
        <v>110.31</v>
      </c>
      <c r="F150" s="83">
        <v>133.96</v>
      </c>
      <c r="G150" s="83">
        <v>93.76</v>
      </c>
      <c r="H150" s="83">
        <v>85.26</v>
      </c>
      <c r="I150" s="83">
        <v>113.72</v>
      </c>
      <c r="J150" s="83">
        <v>115.68</v>
      </c>
      <c r="K150" s="83">
        <v>105.71</v>
      </c>
      <c r="L150" s="83">
        <v>81.08</v>
      </c>
      <c r="M150" s="83">
        <v>123.07</v>
      </c>
      <c r="N150" s="83">
        <v>80.75</v>
      </c>
      <c r="O150" s="83">
        <v>92.64</v>
      </c>
      <c r="P150" s="83">
        <v>69.650000000000006</v>
      </c>
      <c r="Q150" s="83">
        <v>134.79</v>
      </c>
      <c r="R150" s="83">
        <v>133.88</v>
      </c>
      <c r="S150" s="83">
        <v>100.72</v>
      </c>
      <c r="T150" s="83">
        <v>83.53</v>
      </c>
      <c r="U150" s="83">
        <v>102.87</v>
      </c>
      <c r="V150" s="83">
        <v>104.67</v>
      </c>
      <c r="W150" s="83">
        <v>120.25</v>
      </c>
      <c r="X150" s="83">
        <v>83.48</v>
      </c>
      <c r="Y150" s="83">
        <v>162.25</v>
      </c>
      <c r="Z150" s="83">
        <v>92.32</v>
      </c>
      <c r="AA150" s="83">
        <v>133.06</v>
      </c>
      <c r="AB150" s="83">
        <v>114.54</v>
      </c>
      <c r="AD150" s="85">
        <f>raw_data!A125</f>
        <v>36616</v>
      </c>
      <c r="AE150" s="83">
        <f t="shared" ref="AE150" si="142">AVERAGE(AA438:AA440)</f>
        <v>129.06666666666666</v>
      </c>
    </row>
    <row r="151" spans="1:31" x14ac:dyDescent="0.25">
      <c r="A151" s="84">
        <v>27819</v>
      </c>
      <c r="B151" s="83">
        <v>112.63</v>
      </c>
      <c r="C151" s="83">
        <v>89.39</v>
      </c>
      <c r="D151" s="83">
        <v>105.28</v>
      </c>
      <c r="E151" s="83">
        <v>111.84</v>
      </c>
      <c r="F151" s="83">
        <v>133.22</v>
      </c>
      <c r="G151" s="83">
        <v>94.06</v>
      </c>
      <c r="H151" s="83">
        <v>84.74</v>
      </c>
      <c r="I151" s="83">
        <v>114.82</v>
      </c>
      <c r="J151" s="83">
        <v>117.06</v>
      </c>
      <c r="K151" s="83">
        <v>108.63</v>
      </c>
      <c r="L151" s="83">
        <v>80.94</v>
      </c>
      <c r="M151" s="83">
        <v>122.42</v>
      </c>
      <c r="N151" s="83">
        <v>80.209999999999994</v>
      </c>
      <c r="O151" s="83">
        <v>86.08</v>
      </c>
      <c r="P151" s="83">
        <v>70.48</v>
      </c>
      <c r="Q151" s="83">
        <v>134.99</v>
      </c>
      <c r="R151" s="83">
        <v>136.01</v>
      </c>
      <c r="S151" s="83">
        <v>101.27</v>
      </c>
      <c r="T151" s="83">
        <v>84.17</v>
      </c>
      <c r="U151" s="83">
        <v>103.31</v>
      </c>
      <c r="V151" s="83">
        <v>103</v>
      </c>
      <c r="W151" s="83">
        <v>119.32</v>
      </c>
      <c r="X151" s="83">
        <v>77.760000000000005</v>
      </c>
      <c r="Y151" s="83">
        <v>162.62</v>
      </c>
      <c r="Z151" s="83">
        <v>92.96</v>
      </c>
      <c r="AA151" s="83">
        <v>133.77000000000001</v>
      </c>
      <c r="AB151" s="83">
        <v>113.52</v>
      </c>
      <c r="AD151" s="85">
        <f>raw_data!A126</f>
        <v>36707</v>
      </c>
      <c r="AE151" s="83">
        <f t="shared" ref="AE151" si="143">AVERAGE(AA441:AA443)</f>
        <v>127.96333333333332</v>
      </c>
    </row>
    <row r="152" spans="1:31" x14ac:dyDescent="0.25">
      <c r="A152" s="84">
        <v>27850</v>
      </c>
      <c r="B152" s="83">
        <v>112.85</v>
      </c>
      <c r="C152" s="83">
        <v>90.14</v>
      </c>
      <c r="D152" s="83">
        <v>106.72</v>
      </c>
      <c r="E152" s="83">
        <v>113.13</v>
      </c>
      <c r="F152" s="83">
        <v>134.31</v>
      </c>
      <c r="G152" s="83">
        <v>98.93</v>
      </c>
      <c r="H152" s="83">
        <v>84.01</v>
      </c>
      <c r="I152" s="83">
        <v>116.24</v>
      </c>
      <c r="J152" s="83">
        <v>115.2</v>
      </c>
      <c r="K152" s="83">
        <v>110.34</v>
      </c>
      <c r="L152" s="83">
        <v>82.71</v>
      </c>
      <c r="M152" s="83">
        <v>124.49</v>
      </c>
      <c r="N152" s="83">
        <v>78.239999999999995</v>
      </c>
      <c r="O152" s="83">
        <v>82.09</v>
      </c>
      <c r="P152" s="83">
        <v>71.09</v>
      </c>
      <c r="Q152" s="83">
        <v>137.34</v>
      </c>
      <c r="R152" s="83">
        <v>137.09</v>
      </c>
      <c r="S152" s="83">
        <v>101.58</v>
      </c>
      <c r="T152" s="83">
        <v>84.14</v>
      </c>
      <c r="U152" s="83">
        <v>104.96</v>
      </c>
      <c r="V152" s="83">
        <v>102.36</v>
      </c>
      <c r="W152" s="83">
        <v>117.54</v>
      </c>
      <c r="X152" s="83">
        <v>78.08</v>
      </c>
      <c r="Y152" s="83">
        <v>164.12</v>
      </c>
      <c r="Z152" s="83">
        <v>93.89</v>
      </c>
      <c r="AA152" s="83">
        <v>129.75</v>
      </c>
      <c r="AB152" s="83">
        <v>113.65</v>
      </c>
      <c r="AD152" s="85">
        <f>raw_data!A127</f>
        <v>36799</v>
      </c>
      <c r="AE152" s="83">
        <f t="shared" ref="AE152" si="144">AVERAGE(AA444:AA446)</f>
        <v>125.18333333333334</v>
      </c>
    </row>
    <row r="153" spans="1:31" x14ac:dyDescent="0.25">
      <c r="A153" s="84">
        <v>27880</v>
      </c>
      <c r="B153" s="83">
        <v>112.35</v>
      </c>
      <c r="C153" s="83">
        <v>91.16</v>
      </c>
      <c r="D153" s="83">
        <v>108.13</v>
      </c>
      <c r="E153" s="83">
        <v>113.27</v>
      </c>
      <c r="F153" s="83">
        <v>133.49</v>
      </c>
      <c r="G153" s="83">
        <v>101</v>
      </c>
      <c r="H153" s="83">
        <v>83.75</v>
      </c>
      <c r="I153" s="83">
        <v>116.53</v>
      </c>
      <c r="J153" s="83">
        <v>114.87</v>
      </c>
      <c r="K153" s="83">
        <v>111.78</v>
      </c>
      <c r="L153" s="83">
        <v>82.98</v>
      </c>
      <c r="M153" s="83">
        <v>124.79</v>
      </c>
      <c r="N153" s="83">
        <v>79.28</v>
      </c>
      <c r="O153" s="83">
        <v>78.400000000000006</v>
      </c>
      <c r="P153" s="83">
        <v>73.010000000000005</v>
      </c>
      <c r="Q153" s="83">
        <v>137.5</v>
      </c>
      <c r="R153" s="83">
        <v>137.63999999999999</v>
      </c>
      <c r="S153" s="83">
        <v>103.69</v>
      </c>
      <c r="T153" s="83">
        <v>83.16</v>
      </c>
      <c r="U153" s="83">
        <v>106.95</v>
      </c>
      <c r="V153" s="83">
        <v>96.95</v>
      </c>
      <c r="W153" s="83">
        <v>115.73</v>
      </c>
      <c r="X153" s="83">
        <v>79.48</v>
      </c>
      <c r="Y153" s="83">
        <v>165.27</v>
      </c>
      <c r="Z153" s="83">
        <v>95.3</v>
      </c>
      <c r="AA153" s="83">
        <v>125.37</v>
      </c>
      <c r="AB153" s="83">
        <v>113.26</v>
      </c>
      <c r="AD153" s="85">
        <f>raw_data!A128</f>
        <v>36891</v>
      </c>
      <c r="AE153" s="83">
        <f t="shared" ref="AE153" si="145">AVERAGE(AA447:AA449)</f>
        <v>126.58</v>
      </c>
    </row>
    <row r="154" spans="1:31" x14ac:dyDescent="0.25">
      <c r="A154" s="84">
        <v>27911</v>
      </c>
      <c r="B154" s="83">
        <v>112.24</v>
      </c>
      <c r="C154" s="83">
        <v>90.22</v>
      </c>
      <c r="D154" s="83">
        <v>108.15</v>
      </c>
      <c r="E154" s="83">
        <v>113.68</v>
      </c>
      <c r="F154" s="83">
        <v>132.02000000000001</v>
      </c>
      <c r="G154" s="83">
        <v>101.23</v>
      </c>
      <c r="H154" s="83">
        <v>83.91</v>
      </c>
      <c r="I154" s="83">
        <v>115.82</v>
      </c>
      <c r="J154" s="83">
        <v>114.02</v>
      </c>
      <c r="K154" s="83">
        <v>110.04</v>
      </c>
      <c r="L154" s="83">
        <v>82.36</v>
      </c>
      <c r="M154" s="83">
        <v>125.02</v>
      </c>
      <c r="N154" s="83">
        <v>77.52</v>
      </c>
      <c r="O154" s="83">
        <v>82.14</v>
      </c>
      <c r="P154" s="83">
        <v>73.069999999999993</v>
      </c>
      <c r="Q154" s="83">
        <v>137.58000000000001</v>
      </c>
      <c r="R154" s="83">
        <v>137.30000000000001</v>
      </c>
      <c r="S154" s="83">
        <v>102.59</v>
      </c>
      <c r="T154" s="83">
        <v>83.22</v>
      </c>
      <c r="U154" s="83">
        <v>106.96</v>
      </c>
      <c r="V154" s="83">
        <v>93.24</v>
      </c>
      <c r="W154" s="83">
        <v>115.93</v>
      </c>
      <c r="X154" s="83">
        <v>82.44</v>
      </c>
      <c r="Y154" s="83">
        <v>165.84</v>
      </c>
      <c r="Z154" s="83">
        <v>96.29</v>
      </c>
      <c r="AA154" s="83">
        <v>123.54</v>
      </c>
      <c r="AB154" s="83">
        <v>113.47</v>
      </c>
      <c r="AD154" s="85">
        <f>raw_data!A129</f>
        <v>36981</v>
      </c>
      <c r="AE154" s="83">
        <f t="shared" ref="AE154" si="146">AVERAGE(AA450:AA452)</f>
        <v>122.66666666666667</v>
      </c>
    </row>
    <row r="155" spans="1:31" x14ac:dyDescent="0.25">
      <c r="A155" s="84">
        <v>27941</v>
      </c>
      <c r="B155" s="83">
        <v>112.1</v>
      </c>
      <c r="C155" s="83">
        <v>90.36</v>
      </c>
      <c r="D155" s="83">
        <v>107.48</v>
      </c>
      <c r="E155" s="83">
        <v>114.82</v>
      </c>
      <c r="F155" s="83">
        <v>131.34</v>
      </c>
      <c r="G155" s="83">
        <v>100.31</v>
      </c>
      <c r="H155" s="83">
        <v>83.73</v>
      </c>
      <c r="I155" s="83">
        <v>115.58</v>
      </c>
      <c r="J155" s="83">
        <v>113.94</v>
      </c>
      <c r="K155" s="83">
        <v>109.75</v>
      </c>
      <c r="L155" s="83">
        <v>83.15</v>
      </c>
      <c r="M155" s="83">
        <v>126.34</v>
      </c>
      <c r="N155" s="83">
        <v>76.34</v>
      </c>
      <c r="O155" s="83">
        <v>83.59</v>
      </c>
      <c r="P155" s="83">
        <v>73.06</v>
      </c>
      <c r="Q155" s="83">
        <v>138.85</v>
      </c>
      <c r="R155" s="83">
        <v>137.38999999999999</v>
      </c>
      <c r="S155" s="83">
        <v>102.21</v>
      </c>
      <c r="T155" s="83">
        <v>83.2</v>
      </c>
      <c r="U155" s="83">
        <v>107.98</v>
      </c>
      <c r="V155" s="83">
        <v>92.96</v>
      </c>
      <c r="W155" s="83">
        <v>115.38</v>
      </c>
      <c r="X155" s="83">
        <v>81.739999999999995</v>
      </c>
      <c r="Y155" s="83">
        <v>166.33</v>
      </c>
      <c r="Z155" s="83">
        <v>97.58</v>
      </c>
      <c r="AA155" s="83">
        <v>121.15</v>
      </c>
      <c r="AB155" s="83">
        <v>113.96</v>
      </c>
      <c r="AD155" s="85">
        <f>raw_data!A130</f>
        <v>37072</v>
      </c>
      <c r="AE155" s="83">
        <f t="shared" ref="AE155" si="147">AVERAGE(AA453:AA455)</f>
        <v>124.76</v>
      </c>
    </row>
    <row r="156" spans="1:31" x14ac:dyDescent="0.25">
      <c r="A156" s="84">
        <v>27972</v>
      </c>
      <c r="B156" s="83">
        <v>112.17</v>
      </c>
      <c r="C156" s="83">
        <v>90.76</v>
      </c>
      <c r="D156" s="83">
        <v>107.93</v>
      </c>
      <c r="E156" s="83">
        <v>114.99</v>
      </c>
      <c r="F156" s="83">
        <v>130.69</v>
      </c>
      <c r="G156" s="83">
        <v>99.44</v>
      </c>
      <c r="H156" s="83">
        <v>83.42</v>
      </c>
      <c r="I156" s="83">
        <v>117.89</v>
      </c>
      <c r="J156" s="83">
        <v>111.62</v>
      </c>
      <c r="K156" s="83">
        <v>109.07</v>
      </c>
      <c r="L156" s="83">
        <v>81.540000000000006</v>
      </c>
      <c r="M156" s="83">
        <v>125.11</v>
      </c>
      <c r="N156" s="83">
        <v>77.760000000000005</v>
      </c>
      <c r="O156" s="83">
        <v>85.19</v>
      </c>
      <c r="P156" s="83">
        <v>74.09</v>
      </c>
      <c r="Q156" s="83">
        <v>140.12</v>
      </c>
      <c r="R156" s="83">
        <v>137.65</v>
      </c>
      <c r="S156" s="83">
        <v>101.91</v>
      </c>
      <c r="T156" s="83">
        <v>84</v>
      </c>
      <c r="U156" s="83">
        <v>107.77</v>
      </c>
      <c r="V156" s="83">
        <v>94.77</v>
      </c>
      <c r="W156" s="83">
        <v>114.2</v>
      </c>
      <c r="X156" s="83">
        <v>81.75</v>
      </c>
      <c r="Y156" s="83">
        <v>164.98</v>
      </c>
      <c r="Z156" s="83">
        <v>96.64</v>
      </c>
      <c r="AA156" s="83">
        <v>121.98</v>
      </c>
      <c r="AB156" s="83">
        <v>113.46</v>
      </c>
      <c r="AD156" s="85">
        <f>raw_data!A131</f>
        <v>37164</v>
      </c>
      <c r="AE156" s="83">
        <f t="shared" ref="AE156" si="148">AVERAGE(AA456:AA458)</f>
        <v>124.64999999999999</v>
      </c>
    </row>
    <row r="157" spans="1:31" x14ac:dyDescent="0.25">
      <c r="A157" s="84">
        <v>28003</v>
      </c>
      <c r="B157" s="83">
        <v>112.98</v>
      </c>
      <c r="C157" s="83">
        <v>91.93</v>
      </c>
      <c r="D157" s="83">
        <v>108.98</v>
      </c>
      <c r="E157" s="83">
        <v>112.64</v>
      </c>
      <c r="F157" s="83">
        <v>130.56</v>
      </c>
      <c r="G157" s="83">
        <v>100.26</v>
      </c>
      <c r="H157" s="83">
        <v>83.4</v>
      </c>
      <c r="I157" s="83">
        <v>117.79</v>
      </c>
      <c r="J157" s="83">
        <v>108.16</v>
      </c>
      <c r="K157" s="83">
        <v>110.35</v>
      </c>
      <c r="L157" s="83">
        <v>79.14</v>
      </c>
      <c r="M157" s="83">
        <v>126.69</v>
      </c>
      <c r="N157" s="83">
        <v>76.55</v>
      </c>
      <c r="O157" s="83">
        <v>85.21</v>
      </c>
      <c r="P157" s="83">
        <v>74.14</v>
      </c>
      <c r="Q157" s="83">
        <v>140.44999999999999</v>
      </c>
      <c r="R157" s="83">
        <v>138.51</v>
      </c>
      <c r="S157" s="83">
        <v>103.43</v>
      </c>
      <c r="T157" s="83">
        <v>84.43</v>
      </c>
      <c r="U157" s="83">
        <v>107.97</v>
      </c>
      <c r="V157" s="83">
        <v>96.92</v>
      </c>
      <c r="W157" s="83">
        <v>113.57</v>
      </c>
      <c r="X157" s="83">
        <v>81.5</v>
      </c>
      <c r="Y157" s="83">
        <v>166.3</v>
      </c>
      <c r="Z157" s="83">
        <v>96.16</v>
      </c>
      <c r="AA157" s="83">
        <v>122.91</v>
      </c>
      <c r="AB157" s="83">
        <v>113.45</v>
      </c>
      <c r="AD157" s="85">
        <f>raw_data!A132</f>
        <v>37256</v>
      </c>
      <c r="AE157" s="83">
        <f t="shared" ref="AE157" si="149">AVERAGE(AA459:AA461)</f>
        <v>124.64999999999999</v>
      </c>
    </row>
    <row r="158" spans="1:31" x14ac:dyDescent="0.25">
      <c r="A158" s="84">
        <v>28033</v>
      </c>
      <c r="B158" s="83">
        <v>114.11</v>
      </c>
      <c r="C158" s="83">
        <v>92.2</v>
      </c>
      <c r="D158" s="83">
        <v>110.51</v>
      </c>
      <c r="E158" s="83">
        <v>114.45</v>
      </c>
      <c r="F158" s="83">
        <v>128.91999999999999</v>
      </c>
      <c r="G158" s="83">
        <v>103.19</v>
      </c>
      <c r="H158" s="83">
        <v>84.6</v>
      </c>
      <c r="I158" s="83">
        <v>117.29</v>
      </c>
      <c r="J158" s="83">
        <v>109.06</v>
      </c>
      <c r="K158" s="83">
        <v>110.71</v>
      </c>
      <c r="L158" s="83">
        <v>80.02</v>
      </c>
      <c r="M158" s="83">
        <v>127.14</v>
      </c>
      <c r="N158" s="83">
        <v>74</v>
      </c>
      <c r="O158" s="83">
        <v>84.75</v>
      </c>
      <c r="P158" s="83">
        <v>76.64</v>
      </c>
      <c r="Q158" s="83">
        <v>139.68</v>
      </c>
      <c r="R158" s="83">
        <v>88.25</v>
      </c>
      <c r="S158" s="83">
        <v>106.11</v>
      </c>
      <c r="T158" s="83">
        <v>83.38</v>
      </c>
      <c r="U158" s="83">
        <v>108.2</v>
      </c>
      <c r="V158" s="83">
        <v>96.98</v>
      </c>
      <c r="W158" s="83">
        <v>112.04</v>
      </c>
      <c r="X158" s="83">
        <v>82.49</v>
      </c>
      <c r="Y158" s="83">
        <v>167.1</v>
      </c>
      <c r="Z158" s="83">
        <v>95.1</v>
      </c>
      <c r="AA158" s="83">
        <v>119.05</v>
      </c>
      <c r="AB158" s="83">
        <v>115.56</v>
      </c>
      <c r="AD158" s="85">
        <f>raw_data!A133</f>
        <v>37346</v>
      </c>
      <c r="AE158" s="83">
        <f t="shared" ref="AE158" si="150">AVERAGE(AA462:AA464)</f>
        <v>124.91000000000001</v>
      </c>
    </row>
    <row r="159" spans="1:31" x14ac:dyDescent="0.25">
      <c r="A159" s="84">
        <v>28064</v>
      </c>
      <c r="B159" s="83">
        <v>116.29</v>
      </c>
      <c r="C159" s="83">
        <v>93.21</v>
      </c>
      <c r="D159" s="83">
        <v>112.64</v>
      </c>
      <c r="E159" s="83">
        <v>114.98</v>
      </c>
      <c r="F159" s="83">
        <v>127.91</v>
      </c>
      <c r="G159" s="83">
        <v>104.93</v>
      </c>
      <c r="H159" s="83">
        <v>85.98</v>
      </c>
      <c r="I159" s="83">
        <v>117.64</v>
      </c>
      <c r="J159" s="83">
        <v>107.12</v>
      </c>
      <c r="K159" s="83">
        <v>112.67</v>
      </c>
      <c r="L159" s="83">
        <v>80.12</v>
      </c>
      <c r="M159" s="83">
        <v>126.54</v>
      </c>
      <c r="N159" s="83">
        <v>73.260000000000005</v>
      </c>
      <c r="O159" s="83">
        <v>85.05</v>
      </c>
      <c r="P159" s="83">
        <v>75.86</v>
      </c>
      <c r="Q159" s="83">
        <v>137.91</v>
      </c>
      <c r="R159" s="83">
        <v>90.26</v>
      </c>
      <c r="S159" s="83">
        <v>108.57</v>
      </c>
      <c r="T159" s="83">
        <v>81.81</v>
      </c>
      <c r="U159" s="83">
        <v>109.41</v>
      </c>
      <c r="V159" s="83">
        <v>97.57</v>
      </c>
      <c r="W159" s="83">
        <v>112.08</v>
      </c>
      <c r="X159" s="83">
        <v>82.56</v>
      </c>
      <c r="Y159" s="83">
        <v>172.3</v>
      </c>
      <c r="Z159" s="83">
        <v>95.68</v>
      </c>
      <c r="AA159" s="83">
        <v>113.73</v>
      </c>
      <c r="AB159" s="83">
        <v>115.76</v>
      </c>
      <c r="AD159" s="85">
        <f>raw_data!A134</f>
        <v>37437</v>
      </c>
      <c r="AE159" s="83">
        <f t="shared" ref="AE159" si="151">AVERAGE(AA465:AA467)</f>
        <v>123.17333333333335</v>
      </c>
    </row>
    <row r="160" spans="1:31" x14ac:dyDescent="0.25">
      <c r="A160" s="84">
        <v>28094</v>
      </c>
      <c r="B160" s="83">
        <v>115.55</v>
      </c>
      <c r="C160" s="83">
        <v>92.93</v>
      </c>
      <c r="D160" s="83">
        <v>113.14</v>
      </c>
      <c r="E160" s="83">
        <v>113.83</v>
      </c>
      <c r="F160" s="83">
        <v>127.83</v>
      </c>
      <c r="G160" s="83">
        <v>105.16</v>
      </c>
      <c r="H160" s="83">
        <v>86.86</v>
      </c>
      <c r="I160" s="83">
        <v>117.91</v>
      </c>
      <c r="J160" s="83">
        <v>107.01</v>
      </c>
      <c r="K160" s="83">
        <v>113.22</v>
      </c>
      <c r="L160" s="83">
        <v>80.349999999999994</v>
      </c>
      <c r="M160" s="83">
        <v>128.66</v>
      </c>
      <c r="N160" s="83">
        <v>72.650000000000006</v>
      </c>
      <c r="O160" s="83">
        <v>85.36</v>
      </c>
      <c r="P160" s="83">
        <v>74.540000000000006</v>
      </c>
      <c r="Q160" s="83">
        <v>138.13</v>
      </c>
      <c r="R160" s="83">
        <v>80.150000000000006</v>
      </c>
      <c r="S160" s="83">
        <v>109.19</v>
      </c>
      <c r="T160" s="83">
        <v>81.67</v>
      </c>
      <c r="U160" s="83">
        <v>109.91</v>
      </c>
      <c r="V160" s="83">
        <v>97.98</v>
      </c>
      <c r="W160" s="83">
        <v>112.84</v>
      </c>
      <c r="X160" s="83">
        <v>83.14</v>
      </c>
      <c r="Y160" s="83">
        <v>173.81</v>
      </c>
      <c r="Z160" s="83">
        <v>95.32</v>
      </c>
      <c r="AA160" s="83">
        <v>114</v>
      </c>
      <c r="AB160" s="83">
        <v>117.08</v>
      </c>
      <c r="AD160" s="85">
        <f>raw_data!A135</f>
        <v>37529</v>
      </c>
      <c r="AE160" s="83">
        <f t="shared" ref="AE160" si="152">AVERAGE(AA468:AA470)</f>
        <v>123.77</v>
      </c>
    </row>
    <row r="161" spans="1:31" x14ac:dyDescent="0.25">
      <c r="A161" s="84">
        <v>28125</v>
      </c>
      <c r="B161" s="83">
        <v>101.19</v>
      </c>
      <c r="C161" s="83">
        <v>93.35</v>
      </c>
      <c r="D161" s="83">
        <v>114</v>
      </c>
      <c r="E161" s="83">
        <v>109.43</v>
      </c>
      <c r="F161" s="83">
        <v>128.1</v>
      </c>
      <c r="G161" s="83">
        <v>104.95</v>
      </c>
      <c r="H161" s="83">
        <v>87.11</v>
      </c>
      <c r="I161" s="83">
        <v>117.87</v>
      </c>
      <c r="J161" s="83">
        <v>106.02</v>
      </c>
      <c r="K161" s="83">
        <v>113.39</v>
      </c>
      <c r="L161" s="83">
        <v>81.28</v>
      </c>
      <c r="M161" s="83">
        <v>127.85</v>
      </c>
      <c r="N161" s="83">
        <v>73.14</v>
      </c>
      <c r="O161" s="83">
        <v>85.23</v>
      </c>
      <c r="P161" s="83">
        <v>74.94</v>
      </c>
      <c r="Q161" s="83">
        <v>137.68</v>
      </c>
      <c r="R161" s="83">
        <v>98.29</v>
      </c>
      <c r="S161" s="83">
        <v>109.08</v>
      </c>
      <c r="T161" s="83">
        <v>81.23</v>
      </c>
      <c r="U161" s="83">
        <v>109.88</v>
      </c>
      <c r="V161" s="83">
        <v>98.84</v>
      </c>
      <c r="W161" s="83">
        <v>112.62</v>
      </c>
      <c r="X161" s="83">
        <v>82.87</v>
      </c>
      <c r="Y161" s="83">
        <v>174.22</v>
      </c>
      <c r="Z161" s="83">
        <v>93.68</v>
      </c>
      <c r="AA161" s="83">
        <v>116.68</v>
      </c>
      <c r="AB161" s="83">
        <v>115.51</v>
      </c>
      <c r="AD161" s="85">
        <f>raw_data!A136</f>
        <v>37621</v>
      </c>
      <c r="AE161" s="83">
        <f t="shared" ref="AE161" si="153">AVERAGE(AA471:AA473)</f>
        <v>124.48333333333333</v>
      </c>
    </row>
    <row r="162" spans="1:31" x14ac:dyDescent="0.25">
      <c r="A162" s="84">
        <v>28156</v>
      </c>
      <c r="B162" s="83">
        <v>103.01</v>
      </c>
      <c r="C162" s="83">
        <v>93.92</v>
      </c>
      <c r="D162" s="83">
        <v>113.2</v>
      </c>
      <c r="E162" s="83">
        <v>110.5</v>
      </c>
      <c r="F162" s="83">
        <v>127.96</v>
      </c>
      <c r="G162" s="83">
        <v>102.71</v>
      </c>
      <c r="H162" s="83">
        <v>86.65</v>
      </c>
      <c r="I162" s="83">
        <v>119.22</v>
      </c>
      <c r="J162" s="83">
        <v>105.62</v>
      </c>
      <c r="K162" s="83">
        <v>113.28</v>
      </c>
      <c r="L162" s="83">
        <v>79.94</v>
      </c>
      <c r="M162" s="83">
        <v>130.74</v>
      </c>
      <c r="N162" s="83">
        <v>76.040000000000006</v>
      </c>
      <c r="O162" s="83">
        <v>84.24</v>
      </c>
      <c r="P162" s="83">
        <v>75.8</v>
      </c>
      <c r="Q162" s="83">
        <v>136.69</v>
      </c>
      <c r="R162" s="83">
        <v>98.08</v>
      </c>
      <c r="S162" s="83">
        <v>107.4</v>
      </c>
      <c r="T162" s="83">
        <v>82.48</v>
      </c>
      <c r="U162" s="83">
        <v>109.34</v>
      </c>
      <c r="V162" s="83">
        <v>96.83</v>
      </c>
      <c r="W162" s="83">
        <v>112.43</v>
      </c>
      <c r="X162" s="83">
        <v>84.51</v>
      </c>
      <c r="Y162" s="83">
        <v>171.59</v>
      </c>
      <c r="Z162" s="83">
        <v>91.07</v>
      </c>
      <c r="AA162" s="83">
        <v>120.92</v>
      </c>
      <c r="AB162" s="83">
        <v>114.16</v>
      </c>
      <c r="AD162" s="85">
        <f>raw_data!A137</f>
        <v>37711</v>
      </c>
      <c r="AE162" s="83">
        <f t="shared" ref="AE162" si="154">AVERAGE(AA474:AA476)</f>
        <v>119.68333333333334</v>
      </c>
    </row>
    <row r="163" spans="1:31" x14ac:dyDescent="0.25">
      <c r="A163" s="84">
        <v>28184</v>
      </c>
      <c r="B163" s="83">
        <v>102.48</v>
      </c>
      <c r="C163" s="83">
        <v>93.45</v>
      </c>
      <c r="D163" s="83">
        <v>113</v>
      </c>
      <c r="E163" s="83">
        <v>108.17</v>
      </c>
      <c r="F163" s="83">
        <v>128.38</v>
      </c>
      <c r="G163" s="83">
        <v>101.62</v>
      </c>
      <c r="H163" s="83">
        <v>86.55</v>
      </c>
      <c r="I163" s="83">
        <v>119.24</v>
      </c>
      <c r="J163" s="83">
        <v>105.44</v>
      </c>
      <c r="K163" s="83">
        <v>112.44</v>
      </c>
      <c r="L163" s="83">
        <v>79.08</v>
      </c>
      <c r="M163" s="83">
        <v>132.43</v>
      </c>
      <c r="N163" s="83">
        <v>75.44</v>
      </c>
      <c r="O163" s="83">
        <v>85.15</v>
      </c>
      <c r="P163" s="83">
        <v>77.13</v>
      </c>
      <c r="Q163" s="83">
        <v>138.04</v>
      </c>
      <c r="R163" s="83">
        <v>91.41</v>
      </c>
      <c r="S163" s="83">
        <v>107.27</v>
      </c>
      <c r="T163" s="83">
        <v>82.7</v>
      </c>
      <c r="U163" s="83">
        <v>108.83</v>
      </c>
      <c r="V163" s="83">
        <v>97.45</v>
      </c>
      <c r="W163" s="83">
        <v>111.63</v>
      </c>
      <c r="X163" s="83">
        <v>84.74</v>
      </c>
      <c r="Y163" s="83">
        <v>171.22</v>
      </c>
      <c r="Z163" s="83">
        <v>89.3</v>
      </c>
      <c r="AA163" s="83">
        <v>120.61</v>
      </c>
      <c r="AB163" s="83">
        <v>114.87</v>
      </c>
      <c r="AD163" s="85">
        <f>raw_data!A138</f>
        <v>37802</v>
      </c>
      <c r="AE163" s="83">
        <f t="shared" ref="AE163" si="155">AVERAGE(AA477:AA479)</f>
        <v>116.22000000000001</v>
      </c>
    </row>
    <row r="164" spans="1:31" x14ac:dyDescent="0.25">
      <c r="A164" s="84">
        <v>28215</v>
      </c>
      <c r="B164" s="83">
        <v>102.88</v>
      </c>
      <c r="C164" s="83">
        <v>93.65</v>
      </c>
      <c r="D164" s="83">
        <v>112.54</v>
      </c>
      <c r="E164" s="83">
        <v>106.21</v>
      </c>
      <c r="F164" s="83">
        <v>126.42</v>
      </c>
      <c r="G164" s="83">
        <v>102.69</v>
      </c>
      <c r="H164" s="83">
        <v>86.81</v>
      </c>
      <c r="I164" s="83">
        <v>120.29</v>
      </c>
      <c r="J164" s="83">
        <v>105.62</v>
      </c>
      <c r="K164" s="83">
        <v>112.26</v>
      </c>
      <c r="L164" s="83">
        <v>80.59</v>
      </c>
      <c r="M164" s="83">
        <v>130.99</v>
      </c>
      <c r="N164" s="83">
        <v>74.97</v>
      </c>
      <c r="O164" s="83">
        <v>85.16</v>
      </c>
      <c r="P164" s="83">
        <v>78.19</v>
      </c>
      <c r="Q164" s="83">
        <v>138.32</v>
      </c>
      <c r="R164" s="83">
        <v>91.78</v>
      </c>
      <c r="S164" s="83">
        <v>107.52</v>
      </c>
      <c r="T164" s="83">
        <v>83.37</v>
      </c>
      <c r="U164" s="83">
        <v>110.11</v>
      </c>
      <c r="V164" s="83">
        <v>87.01</v>
      </c>
      <c r="W164" s="83">
        <v>109.51</v>
      </c>
      <c r="X164" s="83">
        <v>86.72</v>
      </c>
      <c r="Y164" s="83">
        <v>171.76</v>
      </c>
      <c r="Z164" s="83">
        <v>86.95</v>
      </c>
      <c r="AA164" s="83">
        <v>121.03</v>
      </c>
      <c r="AB164" s="83">
        <v>114.72</v>
      </c>
      <c r="AD164" s="85">
        <f>raw_data!A139</f>
        <v>37894</v>
      </c>
      <c r="AE164" s="83">
        <f t="shared" ref="AE164" si="156">AVERAGE(AA480:AA482)</f>
        <v>116.26333333333332</v>
      </c>
    </row>
    <row r="165" spans="1:31" x14ac:dyDescent="0.25">
      <c r="A165" s="84">
        <v>28245</v>
      </c>
      <c r="B165" s="83">
        <v>102.84</v>
      </c>
      <c r="C165" s="83">
        <v>93.36</v>
      </c>
      <c r="D165" s="83">
        <v>112.53</v>
      </c>
      <c r="E165" s="83">
        <v>105.73</v>
      </c>
      <c r="F165" s="83">
        <v>125.24</v>
      </c>
      <c r="G165" s="83">
        <v>100.61</v>
      </c>
      <c r="H165" s="83">
        <v>87</v>
      </c>
      <c r="I165" s="83">
        <v>112.98</v>
      </c>
      <c r="J165" s="83">
        <v>105.83</v>
      </c>
      <c r="K165" s="83">
        <v>112.04</v>
      </c>
      <c r="L165" s="83">
        <v>81.33</v>
      </c>
      <c r="M165" s="83">
        <v>128.72999999999999</v>
      </c>
      <c r="N165" s="83">
        <v>76.67</v>
      </c>
      <c r="O165" s="83">
        <v>84.93</v>
      </c>
      <c r="P165" s="83">
        <v>80.239999999999995</v>
      </c>
      <c r="Q165" s="83">
        <v>135.94999999999999</v>
      </c>
      <c r="R165" s="83">
        <v>92.26</v>
      </c>
      <c r="S165" s="83">
        <v>108.98</v>
      </c>
      <c r="T165" s="83">
        <v>83.9</v>
      </c>
      <c r="U165" s="83">
        <v>108.88</v>
      </c>
      <c r="V165" s="83">
        <v>88.7</v>
      </c>
      <c r="W165" s="83">
        <v>106.71</v>
      </c>
      <c r="X165" s="83">
        <v>87.05</v>
      </c>
      <c r="Y165" s="83">
        <v>166.55</v>
      </c>
      <c r="Z165" s="83">
        <v>86.67</v>
      </c>
      <c r="AA165" s="83">
        <v>122.06</v>
      </c>
      <c r="AB165" s="83">
        <v>113.89</v>
      </c>
      <c r="AD165" s="85">
        <f>raw_data!A140</f>
        <v>37986</v>
      </c>
      <c r="AE165" s="83">
        <f t="shared" ref="AE165" si="157">AVERAGE(AA483:AA485)</f>
        <v>117.87</v>
      </c>
    </row>
    <row r="166" spans="1:31" x14ac:dyDescent="0.25">
      <c r="A166" s="84">
        <v>28276</v>
      </c>
      <c r="B166" s="83">
        <v>102.97</v>
      </c>
      <c r="C166" s="83">
        <v>93.22</v>
      </c>
      <c r="D166" s="83">
        <v>113.35</v>
      </c>
      <c r="E166" s="83">
        <v>106.65</v>
      </c>
      <c r="F166" s="83">
        <v>125.16</v>
      </c>
      <c r="G166" s="83">
        <v>100.73</v>
      </c>
      <c r="H166" s="83">
        <v>87.44</v>
      </c>
      <c r="I166" s="83">
        <v>112.34</v>
      </c>
      <c r="J166" s="83">
        <v>106.17</v>
      </c>
      <c r="K166" s="83">
        <v>112.09</v>
      </c>
      <c r="L166" s="83">
        <v>81.5</v>
      </c>
      <c r="M166" s="83">
        <v>125.6</v>
      </c>
      <c r="N166" s="83">
        <v>75.98</v>
      </c>
      <c r="O166" s="83">
        <v>85.28</v>
      </c>
      <c r="P166" s="83">
        <v>79.81</v>
      </c>
      <c r="Q166" s="83">
        <v>136.55000000000001</v>
      </c>
      <c r="R166" s="83">
        <v>92.18</v>
      </c>
      <c r="S166" s="83">
        <v>109.06</v>
      </c>
      <c r="T166" s="83">
        <v>84.63</v>
      </c>
      <c r="U166" s="83">
        <v>109.12</v>
      </c>
      <c r="V166" s="83">
        <v>88.64</v>
      </c>
      <c r="W166" s="83">
        <v>107.01</v>
      </c>
      <c r="X166" s="83">
        <v>86.71</v>
      </c>
      <c r="Y166" s="83">
        <v>166.72</v>
      </c>
      <c r="Z166" s="83">
        <v>86.01</v>
      </c>
      <c r="AA166" s="83">
        <v>122.18</v>
      </c>
      <c r="AB166" s="83">
        <v>113.57</v>
      </c>
      <c r="AD166" s="85">
        <f>raw_data!A141</f>
        <v>38077</v>
      </c>
      <c r="AE166" s="83">
        <f t="shared" ref="AE166" si="158">AVERAGE(AA486:AA488)</f>
        <v>121.98333333333333</v>
      </c>
    </row>
    <row r="167" spans="1:31" x14ac:dyDescent="0.25">
      <c r="A167" s="84">
        <v>28306</v>
      </c>
      <c r="B167" s="83">
        <v>103.07</v>
      </c>
      <c r="C167" s="83">
        <v>93.5</v>
      </c>
      <c r="D167" s="83">
        <v>113.45</v>
      </c>
      <c r="E167" s="83">
        <v>105.22</v>
      </c>
      <c r="F167" s="83">
        <v>127.95</v>
      </c>
      <c r="G167" s="83">
        <v>99.6</v>
      </c>
      <c r="H167" s="83">
        <v>87.19</v>
      </c>
      <c r="I167" s="83">
        <v>112.36</v>
      </c>
      <c r="J167" s="83">
        <v>106.31</v>
      </c>
      <c r="K167" s="83">
        <v>111.8</v>
      </c>
      <c r="L167" s="83">
        <v>81.38</v>
      </c>
      <c r="M167" s="83">
        <v>126.53</v>
      </c>
      <c r="N167" s="83">
        <v>75.31</v>
      </c>
      <c r="O167" s="83">
        <v>85.24</v>
      </c>
      <c r="P167" s="83">
        <v>80.010000000000005</v>
      </c>
      <c r="Q167" s="83">
        <v>136.65</v>
      </c>
      <c r="R167" s="83">
        <v>92.24</v>
      </c>
      <c r="S167" s="83">
        <v>107.16</v>
      </c>
      <c r="T167" s="83">
        <v>85.03</v>
      </c>
      <c r="U167" s="83">
        <v>108.9</v>
      </c>
      <c r="V167" s="83">
        <v>87.71</v>
      </c>
      <c r="W167" s="83">
        <v>106.21</v>
      </c>
      <c r="X167" s="83">
        <v>87.93</v>
      </c>
      <c r="Y167" s="83">
        <v>166.38</v>
      </c>
      <c r="Z167" s="83">
        <v>86.89</v>
      </c>
      <c r="AA167" s="83">
        <v>122.8</v>
      </c>
      <c r="AB167" s="83">
        <v>113.41</v>
      </c>
      <c r="AD167" s="85">
        <f>raw_data!A142</f>
        <v>38168</v>
      </c>
      <c r="AE167" s="83">
        <f t="shared" ref="AE167" si="159">AVERAGE(AA489:AA491)</f>
        <v>122.70333333333333</v>
      </c>
    </row>
    <row r="168" spans="1:31" x14ac:dyDescent="0.25">
      <c r="A168" s="84">
        <v>28337</v>
      </c>
      <c r="B168" s="83">
        <v>103.27</v>
      </c>
      <c r="C168" s="83">
        <v>95.02</v>
      </c>
      <c r="D168" s="83">
        <v>113.64</v>
      </c>
      <c r="E168" s="83">
        <v>105.22</v>
      </c>
      <c r="F168" s="83">
        <v>125.97</v>
      </c>
      <c r="G168" s="83">
        <v>99.58</v>
      </c>
      <c r="H168" s="83">
        <v>88.09</v>
      </c>
      <c r="I168" s="83">
        <v>113.05</v>
      </c>
      <c r="J168" s="83">
        <v>108.32</v>
      </c>
      <c r="K168" s="83">
        <v>113.64</v>
      </c>
      <c r="L168" s="83">
        <v>80.900000000000006</v>
      </c>
      <c r="M168" s="83">
        <v>126.21</v>
      </c>
      <c r="N168" s="83">
        <v>75.48</v>
      </c>
      <c r="O168" s="83">
        <v>84.89</v>
      </c>
      <c r="P168" s="83">
        <v>81.23</v>
      </c>
      <c r="Q168" s="83">
        <v>136.1</v>
      </c>
      <c r="R168" s="83">
        <v>92.23</v>
      </c>
      <c r="S168" s="83">
        <v>107.03</v>
      </c>
      <c r="T168" s="83">
        <v>85.27</v>
      </c>
      <c r="U168" s="83">
        <v>108.69</v>
      </c>
      <c r="V168" s="83">
        <v>88.48</v>
      </c>
      <c r="W168" s="83">
        <v>106.02</v>
      </c>
      <c r="X168" s="83">
        <v>76.790000000000006</v>
      </c>
      <c r="Y168" s="83">
        <v>167.31</v>
      </c>
      <c r="Z168" s="83">
        <v>87.91</v>
      </c>
      <c r="AA168" s="83">
        <v>120.56</v>
      </c>
      <c r="AB168" s="83">
        <v>112.07</v>
      </c>
      <c r="AD168" s="85">
        <f>raw_data!A143</f>
        <v>38260</v>
      </c>
      <c r="AE168" s="83">
        <f t="shared" ref="AE168" si="160">AVERAGE(AA492:AA494)</f>
        <v>122.18333333333334</v>
      </c>
    </row>
    <row r="169" spans="1:31" x14ac:dyDescent="0.25">
      <c r="A169" s="84">
        <v>28368</v>
      </c>
      <c r="B169" s="83">
        <v>101.84</v>
      </c>
      <c r="C169" s="83">
        <v>94.31</v>
      </c>
      <c r="D169" s="83">
        <v>114.17</v>
      </c>
      <c r="E169" s="83">
        <v>103.47</v>
      </c>
      <c r="F169" s="83">
        <v>131.44</v>
      </c>
      <c r="G169" s="83">
        <v>99.41</v>
      </c>
      <c r="H169" s="83">
        <v>87.93</v>
      </c>
      <c r="I169" s="83">
        <v>114.25</v>
      </c>
      <c r="J169" s="83">
        <v>108.17</v>
      </c>
      <c r="K169" s="83">
        <v>112.1</v>
      </c>
      <c r="L169" s="83">
        <v>79.87</v>
      </c>
      <c r="M169" s="83">
        <v>125.45</v>
      </c>
      <c r="N169" s="83">
        <v>75.98</v>
      </c>
      <c r="O169" s="83">
        <v>86.02</v>
      </c>
      <c r="P169" s="83">
        <v>80.27</v>
      </c>
      <c r="Q169" s="83">
        <v>137.68</v>
      </c>
      <c r="R169" s="83">
        <v>93.93</v>
      </c>
      <c r="S169" s="83">
        <v>107.3</v>
      </c>
      <c r="T169" s="83">
        <v>85.86</v>
      </c>
      <c r="U169" s="83">
        <v>107.87</v>
      </c>
      <c r="V169" s="83">
        <v>89.25</v>
      </c>
      <c r="W169" s="83">
        <v>107.59</v>
      </c>
      <c r="X169" s="83">
        <v>75.45</v>
      </c>
      <c r="Y169" s="83">
        <v>163.33000000000001</v>
      </c>
      <c r="Z169" s="83">
        <v>87.89</v>
      </c>
      <c r="AA169" s="83">
        <v>122.39</v>
      </c>
      <c r="AB169" s="83">
        <v>112.18</v>
      </c>
      <c r="AD169" s="85">
        <f>raw_data!A144</f>
        <v>38352</v>
      </c>
      <c r="AE169" s="83">
        <f t="shared" ref="AE169" si="161">AVERAGE(AA495:AA497)</f>
        <v>119.56</v>
      </c>
    </row>
    <row r="170" spans="1:31" x14ac:dyDescent="0.25">
      <c r="A170" s="84">
        <v>28398</v>
      </c>
      <c r="B170" s="83">
        <v>102.17</v>
      </c>
      <c r="C170" s="83">
        <v>93.42</v>
      </c>
      <c r="D170" s="83">
        <v>114.17</v>
      </c>
      <c r="E170" s="83">
        <v>104.13</v>
      </c>
      <c r="F170" s="83">
        <v>128.81</v>
      </c>
      <c r="G170" s="83">
        <v>98.64</v>
      </c>
      <c r="H170" s="83">
        <v>88.18</v>
      </c>
      <c r="I170" s="83">
        <v>112.49</v>
      </c>
      <c r="J170" s="83">
        <v>108.26</v>
      </c>
      <c r="K170" s="83">
        <v>111.66</v>
      </c>
      <c r="L170" s="83">
        <v>81.739999999999995</v>
      </c>
      <c r="M170" s="83">
        <v>124.57</v>
      </c>
      <c r="N170" s="83">
        <v>75.97</v>
      </c>
      <c r="O170" s="83">
        <v>86.98</v>
      </c>
      <c r="P170" s="83">
        <v>81.319999999999993</v>
      </c>
      <c r="Q170" s="83">
        <v>137.19</v>
      </c>
      <c r="R170" s="83">
        <v>95.3</v>
      </c>
      <c r="S170" s="83">
        <v>107.52</v>
      </c>
      <c r="T170" s="83">
        <v>86.54</v>
      </c>
      <c r="U170" s="83">
        <v>105.75</v>
      </c>
      <c r="V170" s="83">
        <v>84.97</v>
      </c>
      <c r="W170" s="83">
        <v>107.88</v>
      </c>
      <c r="X170" s="83">
        <v>76.59</v>
      </c>
      <c r="Y170" s="83">
        <v>151.28</v>
      </c>
      <c r="Z170" s="83">
        <v>88.91</v>
      </c>
      <c r="AA170" s="83">
        <v>122.91</v>
      </c>
      <c r="AB170" s="83">
        <v>111.86</v>
      </c>
      <c r="AD170" s="85">
        <f>raw_data!A145</f>
        <v>38442</v>
      </c>
      <c r="AE170" s="83">
        <f t="shared" ref="AE170" si="162">AVERAGE(AA498:AA500)</f>
        <v>119.97666666666667</v>
      </c>
    </row>
    <row r="171" spans="1:31" x14ac:dyDescent="0.25">
      <c r="A171" s="84">
        <v>28429</v>
      </c>
      <c r="B171" s="83">
        <v>102.42</v>
      </c>
      <c r="C171" s="83">
        <v>93.79</v>
      </c>
      <c r="D171" s="83">
        <v>113.43</v>
      </c>
      <c r="E171" s="83">
        <v>101.66</v>
      </c>
      <c r="F171" s="83">
        <v>124.64</v>
      </c>
      <c r="G171" s="83">
        <v>100.96</v>
      </c>
      <c r="H171" s="83">
        <v>88.18</v>
      </c>
      <c r="I171" s="83">
        <v>111.58</v>
      </c>
      <c r="J171" s="83">
        <v>108.5</v>
      </c>
      <c r="K171" s="83">
        <v>111.64</v>
      </c>
      <c r="L171" s="83">
        <v>82.65</v>
      </c>
      <c r="M171" s="83">
        <v>122.3</v>
      </c>
      <c r="N171" s="83">
        <v>77.08</v>
      </c>
      <c r="O171" s="83">
        <v>86.65</v>
      </c>
      <c r="P171" s="83">
        <v>85.11</v>
      </c>
      <c r="Q171" s="83">
        <v>133.63999999999999</v>
      </c>
      <c r="R171" s="83">
        <v>95.73</v>
      </c>
      <c r="S171" s="83">
        <v>107.15</v>
      </c>
      <c r="T171" s="83">
        <v>86.95</v>
      </c>
      <c r="U171" s="83">
        <v>103.93</v>
      </c>
      <c r="V171" s="83">
        <v>84.81</v>
      </c>
      <c r="W171" s="83">
        <v>105.3</v>
      </c>
      <c r="X171" s="83">
        <v>76.790000000000006</v>
      </c>
      <c r="Y171" s="83">
        <v>150.77000000000001</v>
      </c>
      <c r="Z171" s="83">
        <v>91.04</v>
      </c>
      <c r="AA171" s="83">
        <v>122.7</v>
      </c>
      <c r="AB171" s="83">
        <v>110.32</v>
      </c>
      <c r="AD171" s="85">
        <f>raw_data!A146</f>
        <v>38533</v>
      </c>
      <c r="AE171" s="83">
        <f t="shared" ref="AE171" si="163">AVERAGE(AA501:AA503)</f>
        <v>121.26333333333332</v>
      </c>
    </row>
    <row r="172" spans="1:31" x14ac:dyDescent="0.25">
      <c r="A172" s="84">
        <v>28459</v>
      </c>
      <c r="B172" s="83">
        <v>102.34</v>
      </c>
      <c r="C172" s="83">
        <v>93.29</v>
      </c>
      <c r="D172" s="83">
        <v>112.87</v>
      </c>
      <c r="E172" s="83">
        <v>100.44</v>
      </c>
      <c r="F172" s="83">
        <v>120.62</v>
      </c>
      <c r="G172" s="83">
        <v>100.2</v>
      </c>
      <c r="H172" s="83">
        <v>87.83</v>
      </c>
      <c r="I172" s="83">
        <v>109.36</v>
      </c>
      <c r="J172" s="83">
        <v>107.33</v>
      </c>
      <c r="K172" s="83">
        <v>112.09</v>
      </c>
      <c r="L172" s="83">
        <v>82.84</v>
      </c>
      <c r="M172" s="83">
        <v>120.05</v>
      </c>
      <c r="N172" s="83">
        <v>77.67</v>
      </c>
      <c r="O172" s="83">
        <v>86.45</v>
      </c>
      <c r="P172" s="83">
        <v>86.98</v>
      </c>
      <c r="Q172" s="83">
        <v>132</v>
      </c>
      <c r="R172" s="83">
        <v>95.79</v>
      </c>
      <c r="S172" s="83">
        <v>106.46</v>
      </c>
      <c r="T172" s="83">
        <v>87.59</v>
      </c>
      <c r="U172" s="83">
        <v>102.89</v>
      </c>
      <c r="V172" s="83">
        <v>84.37</v>
      </c>
      <c r="W172" s="83">
        <v>106.28</v>
      </c>
      <c r="X172" s="83">
        <v>77.430000000000007</v>
      </c>
      <c r="Y172" s="83">
        <v>149.80000000000001</v>
      </c>
      <c r="Z172" s="83">
        <v>92.84</v>
      </c>
      <c r="AA172" s="83">
        <v>125.05</v>
      </c>
      <c r="AB172" s="83">
        <v>109.4</v>
      </c>
      <c r="AD172" s="85">
        <f>raw_data!A147</f>
        <v>38625</v>
      </c>
      <c r="AE172" s="83">
        <f t="shared" ref="AE172" si="164">AVERAGE(AA504:AA506)</f>
        <v>119.61333333333334</v>
      </c>
    </row>
    <row r="173" spans="1:31" x14ac:dyDescent="0.25">
      <c r="A173" s="84">
        <v>28490</v>
      </c>
      <c r="B173" s="83">
        <v>101.93</v>
      </c>
      <c r="C173" s="83">
        <v>93.9</v>
      </c>
      <c r="D173" s="83">
        <v>114.97</v>
      </c>
      <c r="E173" s="83">
        <v>101.25</v>
      </c>
      <c r="F173" s="83">
        <v>118.26</v>
      </c>
      <c r="G173" s="83">
        <v>100.49</v>
      </c>
      <c r="H173" s="83">
        <v>88.95</v>
      </c>
      <c r="I173" s="83">
        <v>108.6</v>
      </c>
      <c r="J173" s="83">
        <v>105.98</v>
      </c>
      <c r="K173" s="83">
        <v>114.47</v>
      </c>
      <c r="L173" s="83">
        <v>83.09</v>
      </c>
      <c r="M173" s="83">
        <v>118.64</v>
      </c>
      <c r="N173" s="83">
        <v>77.48</v>
      </c>
      <c r="O173" s="83">
        <v>84.64</v>
      </c>
      <c r="P173" s="83">
        <v>86.72</v>
      </c>
      <c r="Q173" s="83">
        <v>131.38</v>
      </c>
      <c r="R173" s="83">
        <v>96.34</v>
      </c>
      <c r="S173" s="83">
        <v>107.45</v>
      </c>
      <c r="T173" s="83">
        <v>88.02</v>
      </c>
      <c r="U173" s="83">
        <v>104.44</v>
      </c>
      <c r="V173" s="83">
        <v>84.7</v>
      </c>
      <c r="W173" s="83">
        <v>108.42</v>
      </c>
      <c r="X173" s="83">
        <v>77.3</v>
      </c>
      <c r="Y173" s="83">
        <v>148.34</v>
      </c>
      <c r="Z173" s="83">
        <v>95.92</v>
      </c>
      <c r="AA173" s="83">
        <v>124.89</v>
      </c>
      <c r="AB173" s="83">
        <v>107.74</v>
      </c>
      <c r="AD173" s="85">
        <f>raw_data!A148</f>
        <v>38717</v>
      </c>
      <c r="AE173" s="83">
        <f t="shared" ref="AE173" si="165">AVERAGE(AA507:AA509)</f>
        <v>119.66666666666667</v>
      </c>
    </row>
    <row r="174" spans="1:31" x14ac:dyDescent="0.25">
      <c r="A174" s="84">
        <v>28521</v>
      </c>
      <c r="B174" s="83">
        <v>101.07</v>
      </c>
      <c r="C174" s="83">
        <v>94.2</v>
      </c>
      <c r="D174" s="83">
        <v>116.25</v>
      </c>
      <c r="E174" s="83">
        <v>100.52</v>
      </c>
      <c r="F174" s="83">
        <v>118.69</v>
      </c>
      <c r="G174" s="83">
        <v>101.02</v>
      </c>
      <c r="H174" s="83">
        <v>89.33</v>
      </c>
      <c r="I174" s="83">
        <v>108.85</v>
      </c>
      <c r="J174" s="83">
        <v>105.65</v>
      </c>
      <c r="K174" s="83">
        <v>114.6</v>
      </c>
      <c r="L174" s="83">
        <v>81.459999999999994</v>
      </c>
      <c r="M174" s="83">
        <v>119.89</v>
      </c>
      <c r="N174" s="83">
        <v>79.819999999999993</v>
      </c>
      <c r="O174" s="83">
        <v>83.74</v>
      </c>
      <c r="P174" s="83">
        <v>85.57</v>
      </c>
      <c r="Q174" s="83">
        <v>133.38999999999999</v>
      </c>
      <c r="R174" s="83">
        <v>97.51</v>
      </c>
      <c r="S174" s="83">
        <v>107.26</v>
      </c>
      <c r="T174" s="83">
        <v>88.41</v>
      </c>
      <c r="U174" s="83">
        <v>105.7</v>
      </c>
      <c r="V174" s="83">
        <v>84.85</v>
      </c>
      <c r="W174" s="83">
        <v>106.89</v>
      </c>
      <c r="X174" s="83">
        <v>77.78</v>
      </c>
      <c r="Y174" s="83">
        <v>150.06</v>
      </c>
      <c r="Z174" s="83">
        <v>97.76</v>
      </c>
      <c r="AA174" s="83">
        <v>127.16</v>
      </c>
      <c r="AB174" s="83">
        <v>106.63</v>
      </c>
      <c r="AD174" s="85">
        <f>raw_data!A149</f>
        <v>38807</v>
      </c>
      <c r="AE174" s="83">
        <f t="shared" ref="AE174" si="166">AVERAGE(AA510:AA512)</f>
        <v>118.43333333333334</v>
      </c>
    </row>
    <row r="175" spans="1:31" x14ac:dyDescent="0.25">
      <c r="A175" s="84">
        <v>28549</v>
      </c>
      <c r="B175" s="83">
        <v>100.21</v>
      </c>
      <c r="C175" s="83">
        <v>94.52</v>
      </c>
      <c r="D175" s="83">
        <v>117.2</v>
      </c>
      <c r="E175" s="83">
        <v>99.46</v>
      </c>
      <c r="F175" s="83">
        <v>118.44</v>
      </c>
      <c r="G175" s="83">
        <v>101.96</v>
      </c>
      <c r="H175" s="83">
        <v>89.4</v>
      </c>
      <c r="I175" s="83">
        <v>105.6</v>
      </c>
      <c r="J175" s="83">
        <v>102</v>
      </c>
      <c r="K175" s="83">
        <v>115.92</v>
      </c>
      <c r="L175" s="83">
        <v>79.2</v>
      </c>
      <c r="M175" s="83">
        <v>120.33</v>
      </c>
      <c r="N175" s="83">
        <v>79.13</v>
      </c>
      <c r="O175" s="83">
        <v>84.84</v>
      </c>
      <c r="P175" s="83">
        <v>85.31</v>
      </c>
      <c r="Q175" s="83">
        <v>134.91</v>
      </c>
      <c r="R175" s="83">
        <v>98.09</v>
      </c>
      <c r="S175" s="83">
        <v>108.29</v>
      </c>
      <c r="T175" s="83">
        <v>88.31</v>
      </c>
      <c r="U175" s="83">
        <v>102.25</v>
      </c>
      <c r="V175" s="83">
        <v>84.05</v>
      </c>
      <c r="W175" s="83">
        <v>107.11</v>
      </c>
      <c r="X175" s="83">
        <v>77.739999999999995</v>
      </c>
      <c r="Y175" s="83">
        <v>150.76</v>
      </c>
      <c r="Z175" s="83">
        <v>100.85</v>
      </c>
      <c r="AA175" s="83">
        <v>127.13</v>
      </c>
      <c r="AB175" s="83">
        <v>106.3</v>
      </c>
      <c r="AD175" s="85">
        <f>raw_data!A150</f>
        <v>38898</v>
      </c>
      <c r="AE175" s="83">
        <f t="shared" ref="AE175" si="167">AVERAGE(AA513:AA515)</f>
        <v>119.38333333333333</v>
      </c>
    </row>
    <row r="176" spans="1:31" x14ac:dyDescent="0.25">
      <c r="A176" s="84">
        <v>28580</v>
      </c>
      <c r="B176" s="83">
        <v>99.29</v>
      </c>
      <c r="C176" s="83">
        <v>94.59</v>
      </c>
      <c r="D176" s="83">
        <v>117.32</v>
      </c>
      <c r="E176" s="83">
        <v>98.17</v>
      </c>
      <c r="F176" s="83">
        <v>116.25</v>
      </c>
      <c r="G176" s="83">
        <v>102.4</v>
      </c>
      <c r="H176" s="83">
        <v>90.64</v>
      </c>
      <c r="I176" s="83">
        <v>103.32</v>
      </c>
      <c r="J176" s="83">
        <v>103.96</v>
      </c>
      <c r="K176" s="83">
        <v>116.5</v>
      </c>
      <c r="L176" s="83">
        <v>78.73</v>
      </c>
      <c r="M176" s="83">
        <v>118.2</v>
      </c>
      <c r="N176" s="83">
        <v>77.010000000000005</v>
      </c>
      <c r="O176" s="83">
        <v>84.69</v>
      </c>
      <c r="P176" s="83">
        <v>88.37</v>
      </c>
      <c r="Q176" s="83">
        <v>133.79</v>
      </c>
      <c r="R176" s="83">
        <v>98.04</v>
      </c>
      <c r="S176" s="83">
        <v>109.87</v>
      </c>
      <c r="T176" s="83">
        <v>87.73</v>
      </c>
      <c r="U176" s="83">
        <v>100.86</v>
      </c>
      <c r="V176" s="83">
        <v>82.13</v>
      </c>
      <c r="W176" s="83">
        <v>104.33</v>
      </c>
      <c r="X176" s="83">
        <v>77.81</v>
      </c>
      <c r="Y176" s="83">
        <v>149.44</v>
      </c>
      <c r="Z176" s="83">
        <v>99.43</v>
      </c>
      <c r="AA176" s="83">
        <v>123.49</v>
      </c>
      <c r="AB176" s="83">
        <v>105.41</v>
      </c>
      <c r="AD176" s="85">
        <f>raw_data!A151</f>
        <v>38990</v>
      </c>
      <c r="AE176" s="83">
        <f t="shared" ref="AE176" si="168">AVERAGE(AA516:AA518)</f>
        <v>122.03333333333335</v>
      </c>
    </row>
    <row r="177" spans="1:31" x14ac:dyDescent="0.25">
      <c r="A177" s="84">
        <v>28610</v>
      </c>
      <c r="B177" s="83">
        <v>98.42</v>
      </c>
      <c r="C177" s="83">
        <v>93.98</v>
      </c>
      <c r="D177" s="83">
        <v>115.73</v>
      </c>
      <c r="E177" s="83">
        <v>95.89</v>
      </c>
      <c r="F177" s="83">
        <v>116.04</v>
      </c>
      <c r="G177" s="83">
        <v>102</v>
      </c>
      <c r="H177" s="83">
        <v>90.77</v>
      </c>
      <c r="I177" s="83">
        <v>102.67</v>
      </c>
      <c r="J177" s="83">
        <v>107.38</v>
      </c>
      <c r="K177" s="83">
        <v>115.33</v>
      </c>
      <c r="L177" s="83">
        <v>78.56</v>
      </c>
      <c r="M177" s="83">
        <v>117.07</v>
      </c>
      <c r="N177" s="83">
        <v>75.77</v>
      </c>
      <c r="O177" s="83">
        <v>84.3</v>
      </c>
      <c r="P177" s="83">
        <v>92.91</v>
      </c>
      <c r="Q177" s="83">
        <v>130.61000000000001</v>
      </c>
      <c r="R177" s="83">
        <v>98.1</v>
      </c>
      <c r="S177" s="83">
        <v>109.72</v>
      </c>
      <c r="T177" s="83">
        <v>86.95</v>
      </c>
      <c r="U177" s="83">
        <v>99.79</v>
      </c>
      <c r="V177" s="83">
        <v>84.53</v>
      </c>
      <c r="W177" s="83">
        <v>102.4</v>
      </c>
      <c r="X177" s="83">
        <v>78.36</v>
      </c>
      <c r="Y177" s="83">
        <v>149.69</v>
      </c>
      <c r="Z177" s="83">
        <v>98.54</v>
      </c>
      <c r="AA177" s="83">
        <v>119.95</v>
      </c>
      <c r="AB177" s="83">
        <v>104.81</v>
      </c>
      <c r="AD177" s="85">
        <f>raw_data!A152</f>
        <v>39082</v>
      </c>
      <c r="AE177" s="83">
        <f t="shared" ref="AE177" si="169">AVERAGE(AA519:AA521)</f>
        <v>124.58</v>
      </c>
    </row>
    <row r="178" spans="1:31" x14ac:dyDescent="0.25">
      <c r="A178" s="84">
        <v>28641</v>
      </c>
      <c r="B178" s="83">
        <v>98.6</v>
      </c>
      <c r="C178" s="83">
        <v>93.24</v>
      </c>
      <c r="D178" s="83">
        <v>114.02</v>
      </c>
      <c r="E178" s="83">
        <v>98.96</v>
      </c>
      <c r="F178" s="83">
        <v>116.56</v>
      </c>
      <c r="G178" s="83">
        <v>102.45</v>
      </c>
      <c r="H178" s="83">
        <v>89.82</v>
      </c>
      <c r="I178" s="83">
        <v>103.55</v>
      </c>
      <c r="J178" s="83">
        <v>108.79</v>
      </c>
      <c r="K178" s="83">
        <v>113.29</v>
      </c>
      <c r="L178" s="83">
        <v>79.319999999999993</v>
      </c>
      <c r="M178" s="83">
        <v>115.95</v>
      </c>
      <c r="N178" s="83">
        <v>75.349999999999994</v>
      </c>
      <c r="O178" s="83">
        <v>85.32</v>
      </c>
      <c r="P178" s="83">
        <v>91.7</v>
      </c>
      <c r="Q178" s="83">
        <v>132.68</v>
      </c>
      <c r="R178" s="83">
        <v>98.76</v>
      </c>
      <c r="S178" s="83">
        <v>108.13</v>
      </c>
      <c r="T178" s="83">
        <v>87.25</v>
      </c>
      <c r="U178" s="83">
        <v>99.4</v>
      </c>
      <c r="V178" s="83">
        <v>79.790000000000006</v>
      </c>
      <c r="W178" s="83">
        <v>102.67</v>
      </c>
      <c r="X178" s="83">
        <v>79.489999999999995</v>
      </c>
      <c r="Y178" s="83">
        <v>150.52000000000001</v>
      </c>
      <c r="Z178" s="83">
        <v>96.79</v>
      </c>
      <c r="AA178" s="83">
        <v>119.52</v>
      </c>
      <c r="AB178" s="83">
        <v>105.93</v>
      </c>
      <c r="AD178" s="85">
        <f>raw_data!A153</f>
        <v>39172</v>
      </c>
      <c r="AE178" s="83">
        <f t="shared" ref="AE178" si="170">AVERAGE(AA522:AA524)</f>
        <v>125.69</v>
      </c>
    </row>
    <row r="179" spans="1:31" x14ac:dyDescent="0.25">
      <c r="A179" s="84">
        <v>28671</v>
      </c>
      <c r="B179" s="83">
        <v>97.88</v>
      </c>
      <c r="C179" s="83">
        <v>92.94</v>
      </c>
      <c r="D179" s="83">
        <v>112.76</v>
      </c>
      <c r="E179" s="83">
        <v>97.98</v>
      </c>
      <c r="F179" s="83">
        <v>113.71</v>
      </c>
      <c r="G179" s="83">
        <v>101.91</v>
      </c>
      <c r="H179" s="83">
        <v>89.26</v>
      </c>
      <c r="I179" s="83">
        <v>101.8</v>
      </c>
      <c r="J179" s="83">
        <v>109.32</v>
      </c>
      <c r="K179" s="83">
        <v>112.66</v>
      </c>
      <c r="L179" s="83">
        <v>79.62</v>
      </c>
      <c r="M179" s="83">
        <v>113.89</v>
      </c>
      <c r="N179" s="83">
        <v>74.81</v>
      </c>
      <c r="O179" s="83">
        <v>85.59</v>
      </c>
      <c r="P179" s="83">
        <v>94.99</v>
      </c>
      <c r="Q179" s="83">
        <v>133.02000000000001</v>
      </c>
      <c r="R179" s="83">
        <v>98.64</v>
      </c>
      <c r="S179" s="83">
        <v>107.07</v>
      </c>
      <c r="T179" s="83">
        <v>87.12</v>
      </c>
      <c r="U179" s="83">
        <v>99.26</v>
      </c>
      <c r="V179" s="83">
        <v>77.17</v>
      </c>
      <c r="W179" s="83">
        <v>101.05</v>
      </c>
      <c r="X179" s="83">
        <v>80.680000000000007</v>
      </c>
      <c r="Y179" s="83">
        <v>149.41999999999999</v>
      </c>
      <c r="Z179" s="83">
        <v>99.23</v>
      </c>
      <c r="AA179" s="83">
        <v>119.74</v>
      </c>
      <c r="AB179" s="83">
        <v>104.85</v>
      </c>
      <c r="AD179" s="85">
        <f>raw_data!A154</f>
        <v>39263</v>
      </c>
      <c r="AE179" s="83">
        <f t="shared" ref="AE179" si="171">AVERAGE(AA525:AA527)</f>
        <v>124.64</v>
      </c>
    </row>
    <row r="180" spans="1:31" x14ac:dyDescent="0.25">
      <c r="A180" s="84">
        <v>28702</v>
      </c>
      <c r="B180" s="83">
        <v>96.07</v>
      </c>
      <c r="C180" s="83">
        <v>92.18</v>
      </c>
      <c r="D180" s="83">
        <v>111.7</v>
      </c>
      <c r="E180" s="83">
        <v>97.41</v>
      </c>
      <c r="F180" s="83">
        <v>115.83</v>
      </c>
      <c r="G180" s="83">
        <v>100.12</v>
      </c>
      <c r="H180" s="83">
        <v>88.77</v>
      </c>
      <c r="I180" s="83">
        <v>101.49</v>
      </c>
      <c r="J180" s="83">
        <v>111.62</v>
      </c>
      <c r="K180" s="83">
        <v>110.89</v>
      </c>
      <c r="L180" s="83">
        <v>77.64</v>
      </c>
      <c r="M180" s="83">
        <v>111.6</v>
      </c>
      <c r="N180" s="83">
        <v>77.34</v>
      </c>
      <c r="O180" s="83">
        <v>85.11</v>
      </c>
      <c r="P180" s="83">
        <v>100.28</v>
      </c>
      <c r="Q180" s="83">
        <v>130.13</v>
      </c>
      <c r="R180" s="83">
        <v>98.61</v>
      </c>
      <c r="S180" s="83">
        <v>106.14</v>
      </c>
      <c r="T180" s="83">
        <v>86.78</v>
      </c>
      <c r="U180" s="83">
        <v>98.08</v>
      </c>
      <c r="V180" s="83">
        <v>76.760000000000005</v>
      </c>
      <c r="W180" s="83">
        <v>100.03</v>
      </c>
      <c r="X180" s="83">
        <v>82.14</v>
      </c>
      <c r="Y180" s="83">
        <v>148.28</v>
      </c>
      <c r="Z180" s="83">
        <v>100.94</v>
      </c>
      <c r="AA180" s="83">
        <v>120.57</v>
      </c>
      <c r="AB180" s="83">
        <v>102.12</v>
      </c>
      <c r="AD180" s="85">
        <f>raw_data!A155</f>
        <v>39355</v>
      </c>
      <c r="AE180" s="83">
        <f t="shared" ref="AE180" si="172">AVERAGE(AA528:AA530)</f>
        <v>124.40999999999998</v>
      </c>
    </row>
    <row r="181" spans="1:31" x14ac:dyDescent="0.25">
      <c r="A181" s="84">
        <v>28733</v>
      </c>
      <c r="B181" s="83">
        <v>94.53</v>
      </c>
      <c r="C181" s="83">
        <v>92.59</v>
      </c>
      <c r="D181" s="83">
        <v>112.35</v>
      </c>
      <c r="E181" s="83">
        <v>95.14</v>
      </c>
      <c r="F181" s="83">
        <v>114.86</v>
      </c>
      <c r="G181" s="83">
        <v>99.63</v>
      </c>
      <c r="H181" s="83">
        <v>88.52</v>
      </c>
      <c r="I181" s="83">
        <v>101.56</v>
      </c>
      <c r="J181" s="83">
        <v>111.34</v>
      </c>
      <c r="K181" s="83">
        <v>110.49</v>
      </c>
      <c r="L181" s="83">
        <v>74.19</v>
      </c>
      <c r="M181" s="83">
        <v>108.88</v>
      </c>
      <c r="N181" s="83">
        <v>77.12</v>
      </c>
      <c r="O181" s="83">
        <v>84.16</v>
      </c>
      <c r="P181" s="83">
        <v>104.79</v>
      </c>
      <c r="Q181" s="83">
        <v>126.68</v>
      </c>
      <c r="R181" s="83">
        <v>98.46</v>
      </c>
      <c r="S181" s="83">
        <v>106.38</v>
      </c>
      <c r="T181" s="83">
        <v>86.71</v>
      </c>
      <c r="U181" s="83">
        <v>97.85</v>
      </c>
      <c r="V181" s="83">
        <v>75.709999999999994</v>
      </c>
      <c r="W181" s="83">
        <v>100</v>
      </c>
      <c r="X181" s="83">
        <v>84.52</v>
      </c>
      <c r="Y181" s="83">
        <v>147.59</v>
      </c>
      <c r="Z181" s="83">
        <v>105.95</v>
      </c>
      <c r="AA181" s="83">
        <v>120.96</v>
      </c>
      <c r="AB181" s="83">
        <v>100.2</v>
      </c>
      <c r="AD181" s="85">
        <f>raw_data!A156</f>
        <v>39447</v>
      </c>
      <c r="AE181" s="83">
        <f t="shared" ref="AE181" si="173">AVERAGE(AA531:AA533)</f>
        <v>120.67666666666668</v>
      </c>
    </row>
    <row r="182" spans="1:31" x14ac:dyDescent="0.25">
      <c r="A182" s="84">
        <v>28763</v>
      </c>
      <c r="B182" s="83">
        <v>94.21</v>
      </c>
      <c r="C182" s="83">
        <v>91.85</v>
      </c>
      <c r="D182" s="83">
        <v>112.89</v>
      </c>
      <c r="E182" s="83">
        <v>92.05</v>
      </c>
      <c r="F182" s="83">
        <v>115.66</v>
      </c>
      <c r="G182" s="83">
        <v>100.1</v>
      </c>
      <c r="H182" s="83">
        <v>88.61</v>
      </c>
      <c r="I182" s="83">
        <v>101.81</v>
      </c>
      <c r="J182" s="83">
        <v>110.09</v>
      </c>
      <c r="K182" s="83">
        <v>110.24</v>
      </c>
      <c r="L182" s="83">
        <v>74.680000000000007</v>
      </c>
      <c r="M182" s="83">
        <v>106.74</v>
      </c>
      <c r="N182" s="83">
        <v>76.92</v>
      </c>
      <c r="O182" s="83">
        <v>85.02</v>
      </c>
      <c r="P182" s="83">
        <v>104.11</v>
      </c>
      <c r="Q182" s="83">
        <v>128.18</v>
      </c>
      <c r="R182" s="83">
        <v>98.9</v>
      </c>
      <c r="S182" s="83">
        <v>106.98</v>
      </c>
      <c r="T182" s="83">
        <v>86.85</v>
      </c>
      <c r="U182" s="83">
        <v>98.65</v>
      </c>
      <c r="V182" s="83">
        <v>75.290000000000006</v>
      </c>
      <c r="W182" s="83">
        <v>99.43</v>
      </c>
      <c r="X182" s="83">
        <v>85.75</v>
      </c>
      <c r="Y182" s="83">
        <v>147.09</v>
      </c>
      <c r="Z182" s="83">
        <v>111.08</v>
      </c>
      <c r="AA182" s="83">
        <v>120.82</v>
      </c>
      <c r="AB182" s="83">
        <v>100.47</v>
      </c>
      <c r="AD182" s="85">
        <f>raw_data!A157</f>
        <v>39538</v>
      </c>
      <c r="AE182" s="83">
        <f t="shared" ref="AE182" si="174">AVERAGE(AA534:AA536)</f>
        <v>113.19666666666666</v>
      </c>
    </row>
    <row r="183" spans="1:31" x14ac:dyDescent="0.25">
      <c r="A183" s="84">
        <v>28794</v>
      </c>
      <c r="B183" s="83">
        <v>93.68</v>
      </c>
      <c r="C183" s="83">
        <v>92.78</v>
      </c>
      <c r="D183" s="83">
        <v>115.11</v>
      </c>
      <c r="E183" s="83">
        <v>90.4</v>
      </c>
      <c r="F183" s="83">
        <v>113.46</v>
      </c>
      <c r="G183" s="83">
        <v>103.48</v>
      </c>
      <c r="H183" s="83">
        <v>91.43</v>
      </c>
      <c r="I183" s="83">
        <v>101.3</v>
      </c>
      <c r="J183" s="83">
        <v>109.61</v>
      </c>
      <c r="K183" s="83">
        <v>113.4</v>
      </c>
      <c r="L183" s="83">
        <v>74.62</v>
      </c>
      <c r="M183" s="83">
        <v>105.61</v>
      </c>
      <c r="N183" s="83">
        <v>77.06</v>
      </c>
      <c r="O183" s="83">
        <v>83.68</v>
      </c>
      <c r="P183" s="83">
        <v>105.36</v>
      </c>
      <c r="Q183" s="83">
        <v>125.71</v>
      </c>
      <c r="R183" s="83">
        <v>98.24</v>
      </c>
      <c r="S183" s="83">
        <v>109.3</v>
      </c>
      <c r="T183" s="83">
        <v>86.79</v>
      </c>
      <c r="U183" s="83">
        <v>100.31</v>
      </c>
      <c r="V183" s="83">
        <v>75.36</v>
      </c>
      <c r="W183" s="83">
        <v>99.59</v>
      </c>
      <c r="X183" s="83">
        <v>86.96</v>
      </c>
      <c r="Y183" s="83">
        <v>145.75</v>
      </c>
      <c r="Z183" s="83">
        <v>108.2</v>
      </c>
      <c r="AA183" s="83">
        <v>119</v>
      </c>
      <c r="AB183" s="83">
        <v>98.7</v>
      </c>
      <c r="AD183" s="85">
        <f>raw_data!A158</f>
        <v>39629</v>
      </c>
      <c r="AE183" s="83">
        <f t="shared" ref="AE183" si="175">AVERAGE(AA537:AA539)</f>
        <v>109.75333333333333</v>
      </c>
    </row>
    <row r="184" spans="1:31" x14ac:dyDescent="0.25">
      <c r="A184" s="84">
        <v>28824</v>
      </c>
      <c r="B184" s="83">
        <v>94.34</v>
      </c>
      <c r="C184" s="83">
        <v>92.15</v>
      </c>
      <c r="D184" s="83">
        <v>115.05</v>
      </c>
      <c r="E184" s="83">
        <v>92.07</v>
      </c>
      <c r="F184" s="83">
        <v>115.5</v>
      </c>
      <c r="G184" s="83">
        <v>103.81</v>
      </c>
      <c r="H184" s="83">
        <v>91.09</v>
      </c>
      <c r="I184" s="83">
        <v>102.34</v>
      </c>
      <c r="J184" s="83">
        <v>109.35</v>
      </c>
      <c r="K184" s="83">
        <v>113.06</v>
      </c>
      <c r="L184" s="83">
        <v>75.58</v>
      </c>
      <c r="M184" s="83">
        <v>105.47</v>
      </c>
      <c r="N184" s="83">
        <v>76.760000000000005</v>
      </c>
      <c r="O184" s="83">
        <v>83.37</v>
      </c>
      <c r="P184" s="83">
        <v>100.68</v>
      </c>
      <c r="Q184" s="83">
        <v>129.36000000000001</v>
      </c>
      <c r="R184" s="83">
        <v>99.67</v>
      </c>
      <c r="S184" s="83">
        <v>108.87</v>
      </c>
      <c r="T184" s="83">
        <v>87.63</v>
      </c>
      <c r="U184" s="83">
        <v>99.81</v>
      </c>
      <c r="V184" s="83">
        <v>75.02</v>
      </c>
      <c r="W184" s="83">
        <v>101.55</v>
      </c>
      <c r="X184" s="83">
        <v>88</v>
      </c>
      <c r="Y184" s="83">
        <v>146.77000000000001</v>
      </c>
      <c r="Z184" s="83">
        <v>101.73</v>
      </c>
      <c r="AA184" s="83">
        <v>120.06</v>
      </c>
      <c r="AB184" s="83">
        <v>100.99</v>
      </c>
      <c r="AD184" s="85">
        <f>raw_data!A159</f>
        <v>39721</v>
      </c>
      <c r="AE184" s="83">
        <f t="shared" ref="AE184" si="176">AVERAGE(AA540:AA542)</f>
        <v>109.46999999999998</v>
      </c>
    </row>
    <row r="185" spans="1:31" x14ac:dyDescent="0.25">
      <c r="A185" s="84">
        <v>28855</v>
      </c>
      <c r="B185" s="83">
        <v>94.55</v>
      </c>
      <c r="C185" s="83">
        <v>92.56</v>
      </c>
      <c r="D185" s="83">
        <v>114.94</v>
      </c>
      <c r="E185" s="83">
        <v>91.47</v>
      </c>
      <c r="F185" s="83">
        <v>115.17</v>
      </c>
      <c r="G185" s="83">
        <v>103.23</v>
      </c>
      <c r="H185" s="83">
        <v>92.16</v>
      </c>
      <c r="I185" s="83">
        <v>101.25</v>
      </c>
      <c r="J185" s="83">
        <v>109.84</v>
      </c>
      <c r="K185" s="83">
        <v>113.9</v>
      </c>
      <c r="L185" s="83">
        <v>76.64</v>
      </c>
      <c r="M185" s="83">
        <v>105.35</v>
      </c>
      <c r="N185" s="83">
        <v>76.930000000000007</v>
      </c>
      <c r="O185" s="83">
        <v>83.13</v>
      </c>
      <c r="P185" s="83">
        <v>97.78</v>
      </c>
      <c r="Q185" s="83">
        <v>130.26</v>
      </c>
      <c r="R185" s="83">
        <v>100.3</v>
      </c>
      <c r="S185" s="83">
        <v>108.83</v>
      </c>
      <c r="T185" s="83">
        <v>88.23</v>
      </c>
      <c r="U185" s="83">
        <v>98.4</v>
      </c>
      <c r="V185" s="83">
        <v>75.38</v>
      </c>
      <c r="W185" s="83">
        <v>102.2</v>
      </c>
      <c r="X185" s="83">
        <v>88.62</v>
      </c>
      <c r="Y185" s="83">
        <v>146.22999999999999</v>
      </c>
      <c r="Z185" s="83">
        <v>100.92</v>
      </c>
      <c r="AA185" s="83">
        <v>121.26</v>
      </c>
      <c r="AB185" s="83">
        <v>101.5</v>
      </c>
      <c r="AD185" s="85">
        <f>raw_data!A160</f>
        <v>39813</v>
      </c>
      <c r="AE185" s="83">
        <f t="shared" ref="AE185" si="177">AVERAGE(AA543:AA545)</f>
        <v>101.72666666666667</v>
      </c>
    </row>
    <row r="186" spans="1:31" x14ac:dyDescent="0.25">
      <c r="A186" s="84">
        <v>28886</v>
      </c>
      <c r="B186" s="83">
        <v>93.99</v>
      </c>
      <c r="C186" s="83">
        <v>93.01</v>
      </c>
      <c r="D186" s="83">
        <v>115.55</v>
      </c>
      <c r="E186" s="83">
        <v>90.32</v>
      </c>
      <c r="F186" s="83">
        <v>114.52</v>
      </c>
      <c r="G186" s="83">
        <v>103.58</v>
      </c>
      <c r="H186" s="83">
        <v>93.83</v>
      </c>
      <c r="I186" s="83">
        <v>101.46</v>
      </c>
      <c r="J186" s="83">
        <v>110.53</v>
      </c>
      <c r="K186" s="83">
        <v>114.95</v>
      </c>
      <c r="L186" s="83">
        <v>78.849999999999994</v>
      </c>
      <c r="M186" s="83">
        <v>106.79</v>
      </c>
      <c r="N186" s="83">
        <v>79.53</v>
      </c>
      <c r="O186" s="83">
        <v>83.24</v>
      </c>
      <c r="P186" s="83">
        <v>95.87</v>
      </c>
      <c r="Q186" s="83">
        <v>130.34</v>
      </c>
      <c r="R186" s="83">
        <v>102.72</v>
      </c>
      <c r="S186" s="83">
        <v>108.71</v>
      </c>
      <c r="T186" s="83">
        <v>88.22</v>
      </c>
      <c r="U186" s="83">
        <v>97.1</v>
      </c>
      <c r="V186" s="83">
        <v>73.790000000000006</v>
      </c>
      <c r="W186" s="83">
        <v>101.77</v>
      </c>
      <c r="X186" s="83">
        <v>89.59</v>
      </c>
      <c r="Y186" s="83">
        <v>145.65</v>
      </c>
      <c r="Z186" s="83">
        <v>99.61</v>
      </c>
      <c r="AA186" s="83">
        <v>121.34</v>
      </c>
      <c r="AB186" s="83">
        <v>101.38</v>
      </c>
      <c r="AD186" s="85">
        <f>raw_data!A161</f>
        <v>39903</v>
      </c>
      <c r="AE186" s="83">
        <f t="shared" ref="AE186" si="178">AVERAGE(AA546:AA548)</f>
        <v>94.153333333333322</v>
      </c>
    </row>
    <row r="187" spans="1:31" x14ac:dyDescent="0.25">
      <c r="A187" s="84">
        <v>28914</v>
      </c>
      <c r="B187" s="83">
        <v>93.64</v>
      </c>
      <c r="C187" s="83">
        <v>92.81</v>
      </c>
      <c r="D187" s="83">
        <v>115.26</v>
      </c>
      <c r="E187" s="83">
        <v>90.24</v>
      </c>
      <c r="F187" s="83">
        <v>115.16</v>
      </c>
      <c r="G187" s="83">
        <v>103.44</v>
      </c>
      <c r="H187" s="83">
        <v>93.76</v>
      </c>
      <c r="I187" s="83">
        <v>102.27</v>
      </c>
      <c r="J187" s="83">
        <v>110.11</v>
      </c>
      <c r="K187" s="83">
        <v>114.39</v>
      </c>
      <c r="L187" s="83">
        <v>78.099999999999994</v>
      </c>
      <c r="M187" s="83">
        <v>107.17</v>
      </c>
      <c r="N187" s="83">
        <v>79.22</v>
      </c>
      <c r="O187" s="83">
        <v>83.94</v>
      </c>
      <c r="P187" s="83">
        <v>93.29</v>
      </c>
      <c r="Q187" s="83">
        <v>135.08000000000001</v>
      </c>
      <c r="R187" s="83">
        <v>103.31</v>
      </c>
      <c r="S187" s="83">
        <v>108.53</v>
      </c>
      <c r="T187" s="83">
        <v>88.72</v>
      </c>
      <c r="U187" s="83">
        <v>96.59</v>
      </c>
      <c r="V187" s="83">
        <v>73.52</v>
      </c>
      <c r="W187" s="83">
        <v>101.1</v>
      </c>
      <c r="X187" s="83">
        <v>90.89</v>
      </c>
      <c r="Y187" s="83">
        <v>145.57</v>
      </c>
      <c r="Z187" s="83">
        <v>100.06</v>
      </c>
      <c r="AA187" s="83">
        <v>121.62</v>
      </c>
      <c r="AB187" s="83">
        <v>102.44</v>
      </c>
      <c r="AD187" s="85">
        <f>raw_data!A162</f>
        <v>39994</v>
      </c>
      <c r="AE187" s="83">
        <f t="shared" ref="AE187" si="179">AVERAGE(AA549:AA551)</f>
        <v>98.383333333333326</v>
      </c>
    </row>
    <row r="188" spans="1:31" x14ac:dyDescent="0.25">
      <c r="A188" s="84">
        <v>28945</v>
      </c>
      <c r="B188" s="83">
        <v>93.28</v>
      </c>
      <c r="C188" s="83">
        <v>92.25</v>
      </c>
      <c r="D188" s="83">
        <v>113.89</v>
      </c>
      <c r="E188" s="83">
        <v>92.11</v>
      </c>
      <c r="F188" s="83">
        <v>116.58</v>
      </c>
      <c r="G188" s="83">
        <v>102.75</v>
      </c>
      <c r="H188" s="83">
        <v>93.91</v>
      </c>
      <c r="I188" s="83">
        <v>102.27</v>
      </c>
      <c r="J188" s="83">
        <v>110.07</v>
      </c>
      <c r="K188" s="83">
        <v>114.09</v>
      </c>
      <c r="L188" s="83">
        <v>79.790000000000006</v>
      </c>
      <c r="M188" s="83">
        <v>107</v>
      </c>
      <c r="N188" s="83">
        <v>79.72</v>
      </c>
      <c r="O188" s="83">
        <v>84.51</v>
      </c>
      <c r="P188" s="83">
        <v>90.44</v>
      </c>
      <c r="Q188" s="83">
        <v>137.55000000000001</v>
      </c>
      <c r="R188" s="83">
        <v>103.87</v>
      </c>
      <c r="S188" s="83">
        <v>108.93</v>
      </c>
      <c r="T188" s="83">
        <v>89.74</v>
      </c>
      <c r="U188" s="83">
        <v>96.26</v>
      </c>
      <c r="V188" s="83">
        <v>73.290000000000006</v>
      </c>
      <c r="W188" s="83">
        <v>100.32</v>
      </c>
      <c r="X188" s="83">
        <v>91.57</v>
      </c>
      <c r="Y188" s="83">
        <v>145.15</v>
      </c>
      <c r="Z188" s="83">
        <v>99.51</v>
      </c>
      <c r="AA188" s="83">
        <v>123.65</v>
      </c>
      <c r="AB188" s="83">
        <v>102.76</v>
      </c>
      <c r="AD188" s="85">
        <f>raw_data!A163</f>
        <v>40086</v>
      </c>
      <c r="AE188" s="83">
        <f t="shared" ref="AE188" si="180">AVERAGE(AA552:AA554)</f>
        <v>100.77666666666666</v>
      </c>
    </row>
    <row r="189" spans="1:31" x14ac:dyDescent="0.25">
      <c r="A189" s="84">
        <v>28975</v>
      </c>
      <c r="B189" s="83">
        <v>93.18</v>
      </c>
      <c r="C189" s="83">
        <v>91.22</v>
      </c>
      <c r="D189" s="83">
        <v>112.22</v>
      </c>
      <c r="E189" s="83">
        <v>94.42</v>
      </c>
      <c r="F189" s="83">
        <v>119.32</v>
      </c>
      <c r="G189" s="83">
        <v>101.42</v>
      </c>
      <c r="H189" s="83">
        <v>93.25</v>
      </c>
      <c r="I189" s="83">
        <v>102.63</v>
      </c>
      <c r="J189" s="83">
        <v>109.56</v>
      </c>
      <c r="K189" s="83">
        <v>112.66</v>
      </c>
      <c r="L189" s="83">
        <v>80.8</v>
      </c>
      <c r="M189" s="83">
        <v>104.31</v>
      </c>
      <c r="N189" s="83">
        <v>81.06</v>
      </c>
      <c r="O189" s="83">
        <v>85.59</v>
      </c>
      <c r="P189" s="83">
        <v>86.8</v>
      </c>
      <c r="Q189" s="83">
        <v>141.82</v>
      </c>
      <c r="R189" s="83">
        <v>103.61</v>
      </c>
      <c r="S189" s="83">
        <v>107.73</v>
      </c>
      <c r="T189" s="83">
        <v>91.02</v>
      </c>
      <c r="U189" s="83">
        <v>95.75</v>
      </c>
      <c r="V189" s="83">
        <v>73.84</v>
      </c>
      <c r="W189" s="83">
        <v>99.86</v>
      </c>
      <c r="X189" s="83">
        <v>94.46</v>
      </c>
      <c r="Y189" s="83">
        <v>145.18</v>
      </c>
      <c r="Z189" s="83">
        <v>97.78</v>
      </c>
      <c r="AA189" s="83">
        <v>128.01</v>
      </c>
      <c r="AB189" s="83">
        <v>103.78</v>
      </c>
      <c r="AD189" s="85">
        <f>raw_data!A164</f>
        <v>40178</v>
      </c>
      <c r="AE189" s="83">
        <f t="shared" ref="AE189" si="181">AVERAGE(AA555:AA557)</f>
        <v>97.663333333333341</v>
      </c>
    </row>
    <row r="190" spans="1:31" x14ac:dyDescent="0.25">
      <c r="A190" s="84">
        <v>29006</v>
      </c>
      <c r="B190" s="83">
        <v>93.34</v>
      </c>
      <c r="C190" s="83">
        <v>90.53</v>
      </c>
      <c r="D190" s="83">
        <v>110.76</v>
      </c>
      <c r="E190" s="83">
        <v>93.69</v>
      </c>
      <c r="F190" s="83">
        <v>119.76</v>
      </c>
      <c r="G190" s="83">
        <v>100.84</v>
      </c>
      <c r="H190" s="83">
        <v>92.54</v>
      </c>
      <c r="I190" s="83">
        <v>102.96</v>
      </c>
      <c r="J190" s="83">
        <v>109.1</v>
      </c>
      <c r="K190" s="83">
        <v>112.13</v>
      </c>
      <c r="L190" s="83">
        <v>81.22</v>
      </c>
      <c r="M190" s="83">
        <v>105.12</v>
      </c>
      <c r="N190" s="83">
        <v>79.44</v>
      </c>
      <c r="O190" s="83">
        <v>85.7</v>
      </c>
      <c r="P190" s="83">
        <v>85.98</v>
      </c>
      <c r="Q190" s="83">
        <v>145.72999999999999</v>
      </c>
      <c r="R190" s="83">
        <v>104.07</v>
      </c>
      <c r="S190" s="83">
        <v>106.21</v>
      </c>
      <c r="T190" s="83">
        <v>91.67</v>
      </c>
      <c r="U190" s="83">
        <v>95.2</v>
      </c>
      <c r="V190" s="83">
        <v>74.540000000000006</v>
      </c>
      <c r="W190" s="83">
        <v>99.88</v>
      </c>
      <c r="X190" s="83">
        <v>98.47</v>
      </c>
      <c r="Y190" s="83">
        <v>145.97</v>
      </c>
      <c r="Z190" s="83">
        <v>97.47</v>
      </c>
      <c r="AA190" s="83">
        <v>128.11000000000001</v>
      </c>
      <c r="AB190" s="83">
        <v>104.83</v>
      </c>
      <c r="AD190" s="85">
        <f>raw_data!A165</f>
        <v>40268</v>
      </c>
      <c r="AE190" s="83">
        <f t="shared" ref="AE190" si="182">AVERAGE(AA558:AA560)</f>
        <v>98.073333333333323</v>
      </c>
    </row>
    <row r="191" spans="1:31" x14ac:dyDescent="0.25">
      <c r="A191" s="84">
        <v>29036</v>
      </c>
      <c r="B191" s="83">
        <v>93.54</v>
      </c>
      <c r="C191" s="83">
        <v>90.46</v>
      </c>
      <c r="D191" s="83">
        <v>110.63</v>
      </c>
      <c r="E191" s="83">
        <v>91.87</v>
      </c>
      <c r="F191" s="83">
        <v>119.59</v>
      </c>
      <c r="G191" s="83">
        <v>99.23</v>
      </c>
      <c r="H191" s="83">
        <v>92.59</v>
      </c>
      <c r="I191" s="83">
        <v>103.21</v>
      </c>
      <c r="J191" s="83">
        <v>109.36</v>
      </c>
      <c r="K191" s="83">
        <v>112.49</v>
      </c>
      <c r="L191" s="83">
        <v>81.05</v>
      </c>
      <c r="M191" s="83">
        <v>103.88</v>
      </c>
      <c r="N191" s="83">
        <v>78.459999999999994</v>
      </c>
      <c r="O191" s="83">
        <v>85.64</v>
      </c>
      <c r="P191" s="83">
        <v>84.68</v>
      </c>
      <c r="Q191" s="83">
        <v>145.86000000000001</v>
      </c>
      <c r="R191" s="83">
        <v>104.1</v>
      </c>
      <c r="S191" s="83">
        <v>105</v>
      </c>
      <c r="T191" s="83">
        <v>91.27</v>
      </c>
      <c r="U191" s="83">
        <v>94.58</v>
      </c>
      <c r="V191" s="83">
        <v>73.569999999999993</v>
      </c>
      <c r="W191" s="83">
        <v>99.79</v>
      </c>
      <c r="X191" s="83">
        <v>97.78</v>
      </c>
      <c r="Y191" s="83">
        <v>146</v>
      </c>
      <c r="Z191" s="83">
        <v>98.78</v>
      </c>
      <c r="AA191" s="83">
        <v>131.37</v>
      </c>
      <c r="AB191" s="83">
        <v>105.25</v>
      </c>
      <c r="AD191" s="85">
        <f>raw_data!A166</f>
        <v>40359</v>
      </c>
      <c r="AE191" s="83">
        <f t="shared" ref="AE191" si="183">AVERAGE(AA561:AA563)</f>
        <v>99.589999999999989</v>
      </c>
    </row>
    <row r="192" spans="1:31" x14ac:dyDescent="0.25">
      <c r="A192" s="84">
        <v>29067</v>
      </c>
      <c r="B192" s="83">
        <v>93.13</v>
      </c>
      <c r="C192" s="83">
        <v>91.05</v>
      </c>
      <c r="D192" s="83">
        <v>111.09</v>
      </c>
      <c r="E192" s="83">
        <v>91.59</v>
      </c>
      <c r="F192" s="83">
        <v>117.77</v>
      </c>
      <c r="G192" s="83">
        <v>100.56</v>
      </c>
      <c r="H192" s="83">
        <v>92.94</v>
      </c>
      <c r="I192" s="83">
        <v>102.76</v>
      </c>
      <c r="J192" s="83">
        <v>109.71</v>
      </c>
      <c r="K192" s="83">
        <v>112.47</v>
      </c>
      <c r="L192" s="83">
        <v>80.06</v>
      </c>
      <c r="M192" s="83">
        <v>102.22</v>
      </c>
      <c r="N192" s="83">
        <v>80.11</v>
      </c>
      <c r="O192" s="83">
        <v>85.69</v>
      </c>
      <c r="P192" s="83">
        <v>84.13</v>
      </c>
      <c r="Q192" s="83">
        <v>142.97</v>
      </c>
      <c r="R192" s="83">
        <v>103.43</v>
      </c>
      <c r="S192" s="83">
        <v>104.14</v>
      </c>
      <c r="T192" s="83">
        <v>89.19</v>
      </c>
      <c r="U192" s="83">
        <v>93.19</v>
      </c>
      <c r="V192" s="83">
        <v>72.19</v>
      </c>
      <c r="W192" s="83">
        <v>100.27</v>
      </c>
      <c r="X192" s="83">
        <v>95.88</v>
      </c>
      <c r="Y192" s="83">
        <v>144.72999999999999</v>
      </c>
      <c r="Z192" s="83">
        <v>97.88</v>
      </c>
      <c r="AA192" s="83">
        <v>140.65</v>
      </c>
      <c r="AB192" s="83">
        <v>103.44</v>
      </c>
      <c r="AD192" s="85">
        <f>raw_data!A167</f>
        <v>40451</v>
      </c>
      <c r="AE192" s="83">
        <f t="shared" ref="AE192" si="184">AVERAGE(AA564:AA566)</f>
        <v>102.21</v>
      </c>
    </row>
    <row r="193" spans="1:31" x14ac:dyDescent="0.25">
      <c r="A193" s="84">
        <v>29098</v>
      </c>
      <c r="B193" s="83">
        <v>93.73</v>
      </c>
      <c r="C193" s="83">
        <v>91.04</v>
      </c>
      <c r="D193" s="83">
        <v>110.87</v>
      </c>
      <c r="E193" s="83">
        <v>90.67</v>
      </c>
      <c r="F193" s="83">
        <v>120.99</v>
      </c>
      <c r="G193" s="83">
        <v>101.29</v>
      </c>
      <c r="H193" s="83">
        <v>93.09</v>
      </c>
      <c r="I193" s="83">
        <v>102.95</v>
      </c>
      <c r="J193" s="83">
        <v>110.11</v>
      </c>
      <c r="K193" s="83">
        <v>111.76</v>
      </c>
      <c r="L193" s="83">
        <v>78.739999999999995</v>
      </c>
      <c r="M193" s="83">
        <v>104.58</v>
      </c>
      <c r="N193" s="83">
        <v>79.400000000000006</v>
      </c>
      <c r="O193" s="83">
        <v>86.74</v>
      </c>
      <c r="P193" s="83">
        <v>82.06</v>
      </c>
      <c r="Q193" s="83">
        <v>143.44999999999999</v>
      </c>
      <c r="R193" s="83">
        <v>104.32</v>
      </c>
      <c r="S193" s="83">
        <v>104.38</v>
      </c>
      <c r="T193" s="83">
        <v>89.72</v>
      </c>
      <c r="U193" s="83">
        <v>92.96</v>
      </c>
      <c r="V193" s="83">
        <v>72.569999999999993</v>
      </c>
      <c r="W193" s="83">
        <v>101.81</v>
      </c>
      <c r="X193" s="83">
        <v>96.49</v>
      </c>
      <c r="Y193" s="83">
        <v>146.19999999999999</v>
      </c>
      <c r="Z193" s="83">
        <v>96.8</v>
      </c>
      <c r="AA193" s="83">
        <v>140.33000000000001</v>
      </c>
      <c r="AB193" s="83">
        <v>104.39</v>
      </c>
      <c r="AD193" s="85">
        <f>raw_data!A168</f>
        <v>40543</v>
      </c>
      <c r="AE193" s="83">
        <f t="shared" ref="AE193" si="185">AVERAGE(AA567:AA569)</f>
        <v>100.13333333333333</v>
      </c>
    </row>
    <row r="194" spans="1:31" x14ac:dyDescent="0.25">
      <c r="A194" s="84">
        <v>29128</v>
      </c>
      <c r="B194" s="83">
        <v>93.77</v>
      </c>
      <c r="C194" s="83">
        <v>91.98</v>
      </c>
      <c r="D194" s="83">
        <v>110.68</v>
      </c>
      <c r="E194" s="83">
        <v>90.98</v>
      </c>
      <c r="F194" s="83">
        <v>123.89</v>
      </c>
      <c r="G194" s="83">
        <v>102.57</v>
      </c>
      <c r="H194" s="83">
        <v>94.51</v>
      </c>
      <c r="I194" s="83">
        <v>102.8</v>
      </c>
      <c r="J194" s="83">
        <v>110.66</v>
      </c>
      <c r="K194" s="83">
        <v>112.33</v>
      </c>
      <c r="L194" s="83">
        <v>79.349999999999994</v>
      </c>
      <c r="M194" s="83">
        <v>105.83</v>
      </c>
      <c r="N194" s="83">
        <v>79.94</v>
      </c>
      <c r="O194" s="83">
        <v>88.17</v>
      </c>
      <c r="P194" s="83">
        <v>80.260000000000005</v>
      </c>
      <c r="Q194" s="83">
        <v>144.35</v>
      </c>
      <c r="R194" s="83">
        <v>104.5</v>
      </c>
      <c r="S194" s="83">
        <v>105.12</v>
      </c>
      <c r="T194" s="83">
        <v>89.2</v>
      </c>
      <c r="U194" s="83">
        <v>92.87</v>
      </c>
      <c r="V194" s="83">
        <v>72.709999999999994</v>
      </c>
      <c r="W194" s="83">
        <v>102.68</v>
      </c>
      <c r="X194" s="83">
        <v>95.96</v>
      </c>
      <c r="Y194" s="83">
        <v>145.57</v>
      </c>
      <c r="Z194" s="83">
        <v>98.24</v>
      </c>
      <c r="AA194" s="83">
        <v>136.44999999999999</v>
      </c>
      <c r="AB194" s="83">
        <v>104.39</v>
      </c>
      <c r="AD194" s="85">
        <f>raw_data!A169</f>
        <v>40633</v>
      </c>
      <c r="AE194" s="83">
        <f t="shared" ref="AE194" si="186">AVERAGE(AA570:AA572)</f>
        <v>101.5</v>
      </c>
    </row>
    <row r="195" spans="1:31" x14ac:dyDescent="0.25">
      <c r="A195" s="84">
        <v>29159</v>
      </c>
      <c r="B195" s="83">
        <v>93.99</v>
      </c>
      <c r="C195" s="83">
        <v>92.95</v>
      </c>
      <c r="D195" s="83">
        <v>111.05</v>
      </c>
      <c r="E195" s="83">
        <v>90.47</v>
      </c>
      <c r="F195" s="83">
        <v>123.91</v>
      </c>
      <c r="G195" s="83">
        <v>102.11</v>
      </c>
      <c r="H195" s="83">
        <v>95.46</v>
      </c>
      <c r="I195" s="83">
        <v>104.22</v>
      </c>
      <c r="J195" s="83">
        <v>111.66</v>
      </c>
      <c r="K195" s="83">
        <v>112.61</v>
      </c>
      <c r="L195" s="83">
        <v>80.36</v>
      </c>
      <c r="M195" s="83">
        <v>108.84</v>
      </c>
      <c r="N195" s="83">
        <v>82.68</v>
      </c>
      <c r="O195" s="83">
        <v>87.93</v>
      </c>
      <c r="P195" s="83">
        <v>78.12</v>
      </c>
      <c r="Q195" s="83">
        <v>145.96</v>
      </c>
      <c r="R195" s="83">
        <v>105.8</v>
      </c>
      <c r="S195" s="83">
        <v>105.05</v>
      </c>
      <c r="T195" s="83">
        <v>89.01</v>
      </c>
      <c r="U195" s="83">
        <v>93.83</v>
      </c>
      <c r="V195" s="83">
        <v>72.89</v>
      </c>
      <c r="W195" s="83">
        <v>102.49</v>
      </c>
      <c r="X195" s="83">
        <v>96.79</v>
      </c>
      <c r="Y195" s="83">
        <v>146.25</v>
      </c>
      <c r="Z195" s="83">
        <v>97.16</v>
      </c>
      <c r="AA195" s="83">
        <v>134.33000000000001</v>
      </c>
      <c r="AB195" s="83">
        <v>105.59</v>
      </c>
      <c r="AD195" s="85">
        <f>raw_data!A170</f>
        <v>40724</v>
      </c>
      <c r="AE195" s="83">
        <f t="shared" ref="AE195" si="187">AVERAGE(AA573:AA575)</f>
        <v>99.44</v>
      </c>
    </row>
    <row r="196" spans="1:31" x14ac:dyDescent="0.25">
      <c r="A196" s="84">
        <v>29189</v>
      </c>
      <c r="B196" s="83">
        <v>94.26</v>
      </c>
      <c r="C196" s="83">
        <v>93.5</v>
      </c>
      <c r="D196" s="83">
        <v>111.1</v>
      </c>
      <c r="E196" s="83">
        <v>90.77</v>
      </c>
      <c r="F196" s="83">
        <v>123.86</v>
      </c>
      <c r="G196" s="83">
        <v>102.17</v>
      </c>
      <c r="H196" s="83">
        <v>97.28</v>
      </c>
      <c r="I196" s="83">
        <v>104.23</v>
      </c>
      <c r="J196" s="83">
        <v>112.88</v>
      </c>
      <c r="K196" s="83">
        <v>113.97</v>
      </c>
      <c r="L196" s="83">
        <v>80.5</v>
      </c>
      <c r="M196" s="83">
        <v>109.71</v>
      </c>
      <c r="N196" s="83">
        <v>82.59</v>
      </c>
      <c r="O196" s="83">
        <v>88.6</v>
      </c>
      <c r="P196" s="83">
        <v>72.66</v>
      </c>
      <c r="Q196" s="83">
        <v>150.82</v>
      </c>
      <c r="R196" s="83">
        <v>106.76</v>
      </c>
      <c r="S196" s="83">
        <v>105.15</v>
      </c>
      <c r="T196" s="83">
        <v>89.62</v>
      </c>
      <c r="U196" s="83">
        <v>93.22</v>
      </c>
      <c r="V196" s="83">
        <v>72.599999999999994</v>
      </c>
      <c r="W196" s="83">
        <v>103.55</v>
      </c>
      <c r="X196" s="83">
        <v>95.94</v>
      </c>
      <c r="Y196" s="83">
        <v>147.4</v>
      </c>
      <c r="Z196" s="83">
        <v>96.07</v>
      </c>
      <c r="AA196" s="83">
        <v>133.97999999999999</v>
      </c>
      <c r="AB196" s="83">
        <v>107.76</v>
      </c>
      <c r="AD196" s="85">
        <f>raw_data!A171</f>
        <v>40816</v>
      </c>
      <c r="AE196" s="83">
        <f t="shared" ref="AE196" si="188">AVERAGE(AA576:AA578)</f>
        <v>99.65666666666668</v>
      </c>
    </row>
    <row r="197" spans="1:31" x14ac:dyDescent="0.25">
      <c r="A197" s="84">
        <v>29220</v>
      </c>
      <c r="B197" s="83">
        <v>93.59</v>
      </c>
      <c r="C197" s="83">
        <v>93.62</v>
      </c>
      <c r="D197" s="83">
        <v>110.57</v>
      </c>
      <c r="E197" s="83">
        <v>90.74</v>
      </c>
      <c r="F197" s="83">
        <v>122.3</v>
      </c>
      <c r="G197" s="83">
        <v>97.47</v>
      </c>
      <c r="H197" s="83">
        <v>98.16</v>
      </c>
      <c r="I197" s="83">
        <v>104.08</v>
      </c>
      <c r="J197" s="83">
        <v>113.56</v>
      </c>
      <c r="K197" s="83">
        <v>113.9</v>
      </c>
      <c r="L197" s="83">
        <v>80.23</v>
      </c>
      <c r="M197" s="83">
        <v>109.77</v>
      </c>
      <c r="N197" s="83">
        <v>82</v>
      </c>
      <c r="O197" s="83">
        <v>89.59</v>
      </c>
      <c r="P197" s="83">
        <v>73.040000000000006</v>
      </c>
      <c r="Q197" s="83">
        <v>151.34</v>
      </c>
      <c r="R197" s="83">
        <v>107.15</v>
      </c>
      <c r="S197" s="83">
        <v>105.95</v>
      </c>
      <c r="T197" s="83">
        <v>90.07</v>
      </c>
      <c r="U197" s="83">
        <v>91.86</v>
      </c>
      <c r="V197" s="83">
        <v>72.42</v>
      </c>
      <c r="W197" s="83">
        <v>102.89</v>
      </c>
      <c r="X197" s="83">
        <v>94.66</v>
      </c>
      <c r="Y197" s="83">
        <v>146.57</v>
      </c>
      <c r="Z197" s="83">
        <v>96.33</v>
      </c>
      <c r="AA197" s="83">
        <v>135.94999999999999</v>
      </c>
      <c r="AB197" s="83">
        <v>106.43</v>
      </c>
      <c r="AD197" s="85">
        <f>raw_data!A172</f>
        <v>40908</v>
      </c>
      <c r="AE197" s="83">
        <f t="shared" ref="AE197" si="189">AVERAGE(AA579:AA581)</f>
        <v>101.52999999999999</v>
      </c>
    </row>
    <row r="198" spans="1:31" x14ac:dyDescent="0.25">
      <c r="A198" s="84">
        <v>29251</v>
      </c>
      <c r="B198" s="83">
        <v>92.9</v>
      </c>
      <c r="C198" s="83">
        <v>93.92</v>
      </c>
      <c r="D198" s="83">
        <v>110.64</v>
      </c>
      <c r="E198" s="83">
        <v>90.13</v>
      </c>
      <c r="F198" s="83">
        <v>125.17</v>
      </c>
      <c r="G198" s="83">
        <v>95.63</v>
      </c>
      <c r="H198" s="83">
        <v>98.7</v>
      </c>
      <c r="I198" s="83">
        <v>103.83</v>
      </c>
      <c r="J198" s="83">
        <v>114.07</v>
      </c>
      <c r="K198" s="83">
        <v>112.57</v>
      </c>
      <c r="L198" s="83">
        <v>79.790000000000006</v>
      </c>
      <c r="M198" s="83">
        <v>112.07</v>
      </c>
      <c r="N198" s="83">
        <v>83.56</v>
      </c>
      <c r="O198" s="83">
        <v>91.46</v>
      </c>
      <c r="P198" s="83">
        <v>73.63</v>
      </c>
      <c r="Q198" s="83">
        <v>135.57</v>
      </c>
      <c r="R198" s="83">
        <v>110.46</v>
      </c>
      <c r="S198" s="83">
        <v>105.17</v>
      </c>
      <c r="T198" s="83">
        <v>90.24</v>
      </c>
      <c r="U198" s="83">
        <v>92.11</v>
      </c>
      <c r="V198" s="83">
        <v>71.36</v>
      </c>
      <c r="W198" s="83">
        <v>102.05</v>
      </c>
      <c r="X198" s="83">
        <v>95.68</v>
      </c>
      <c r="Y198" s="83">
        <v>149.19</v>
      </c>
      <c r="Z198" s="83">
        <v>94.63</v>
      </c>
      <c r="AA198" s="83">
        <v>138.38999999999999</v>
      </c>
      <c r="AB198" s="83">
        <v>106</v>
      </c>
      <c r="AD198" s="85">
        <f>raw_data!A173</f>
        <v>40999</v>
      </c>
      <c r="AE198" s="83">
        <f t="shared" ref="AE198" si="190">AVERAGE(AA582:AA584)</f>
        <v>103.14</v>
      </c>
    </row>
    <row r="199" spans="1:31" x14ac:dyDescent="0.25">
      <c r="A199" s="84">
        <v>29280</v>
      </c>
      <c r="B199" s="83">
        <v>92.82</v>
      </c>
      <c r="C199" s="83">
        <v>93.53</v>
      </c>
      <c r="D199" s="83">
        <v>109.87</v>
      </c>
      <c r="E199" s="83">
        <v>90.9</v>
      </c>
      <c r="F199" s="83">
        <v>127.46</v>
      </c>
      <c r="G199" s="83">
        <v>94.72</v>
      </c>
      <c r="H199" s="83">
        <v>98.49</v>
      </c>
      <c r="I199" s="83">
        <v>104.31</v>
      </c>
      <c r="J199" s="83">
        <v>113.33</v>
      </c>
      <c r="K199" s="83">
        <v>112.24</v>
      </c>
      <c r="L199" s="83">
        <v>78.7</v>
      </c>
      <c r="M199" s="83">
        <v>113.51</v>
      </c>
      <c r="N199" s="83">
        <v>81.87</v>
      </c>
      <c r="O199" s="83">
        <v>92.38</v>
      </c>
      <c r="P199" s="83">
        <v>71.63</v>
      </c>
      <c r="Q199" s="83">
        <v>134.44</v>
      </c>
      <c r="R199" s="83">
        <v>111.91</v>
      </c>
      <c r="S199" s="83">
        <v>104.53</v>
      </c>
      <c r="T199" s="83">
        <v>90.56</v>
      </c>
      <c r="U199" s="83">
        <v>93.92</v>
      </c>
      <c r="V199" s="83">
        <v>74.739999999999995</v>
      </c>
      <c r="W199" s="83">
        <v>103.28</v>
      </c>
      <c r="X199" s="83">
        <v>95.37</v>
      </c>
      <c r="Y199" s="83">
        <v>149.82</v>
      </c>
      <c r="Z199" s="83">
        <v>91.78</v>
      </c>
      <c r="AA199" s="83">
        <v>140.91</v>
      </c>
      <c r="AB199" s="83">
        <v>107.03</v>
      </c>
      <c r="AD199" s="85">
        <f>raw_data!A174</f>
        <v>41090</v>
      </c>
      <c r="AE199" s="83">
        <f t="shared" ref="AE199" si="191">AVERAGE(AA585:AA587)</f>
        <v>105.43333333333334</v>
      </c>
    </row>
    <row r="200" spans="1:31" x14ac:dyDescent="0.25">
      <c r="A200" s="84">
        <v>29311</v>
      </c>
      <c r="B200" s="83">
        <v>93.67</v>
      </c>
      <c r="C200" s="83">
        <v>92.71</v>
      </c>
      <c r="D200" s="83">
        <v>108.33</v>
      </c>
      <c r="E200" s="83">
        <v>89.76</v>
      </c>
      <c r="F200" s="83">
        <v>129.24</v>
      </c>
      <c r="G200" s="83">
        <v>93.94</v>
      </c>
      <c r="H200" s="83">
        <v>95.72</v>
      </c>
      <c r="I200" s="83">
        <v>105.17</v>
      </c>
      <c r="J200" s="83">
        <v>112.84</v>
      </c>
      <c r="K200" s="83">
        <v>109.97</v>
      </c>
      <c r="L200" s="83">
        <v>81.67</v>
      </c>
      <c r="M200" s="83">
        <v>113.38</v>
      </c>
      <c r="N200" s="83">
        <v>79.650000000000006</v>
      </c>
      <c r="O200" s="83">
        <v>91.2</v>
      </c>
      <c r="P200" s="83">
        <v>71.28</v>
      </c>
      <c r="Q200" s="83">
        <v>140.03</v>
      </c>
      <c r="R200" s="83">
        <v>113.86</v>
      </c>
      <c r="S200" s="83">
        <v>103.9</v>
      </c>
      <c r="T200" s="83">
        <v>90.33</v>
      </c>
      <c r="U200" s="83">
        <v>95.12</v>
      </c>
      <c r="V200" s="83">
        <v>76.67</v>
      </c>
      <c r="W200" s="83">
        <v>102.64</v>
      </c>
      <c r="X200" s="83">
        <v>95.72</v>
      </c>
      <c r="Y200" s="83">
        <v>148.91999999999999</v>
      </c>
      <c r="Z200" s="83">
        <v>88.36</v>
      </c>
      <c r="AA200" s="83">
        <v>141.71</v>
      </c>
      <c r="AB200" s="83">
        <v>110.37</v>
      </c>
      <c r="AD200" s="85">
        <f>raw_data!A175</f>
        <v>41182</v>
      </c>
      <c r="AE200" s="83">
        <f t="shared" ref="AE200" si="192">AVERAGE(AA588:AA590)</f>
        <v>107.08</v>
      </c>
    </row>
    <row r="201" spans="1:31" x14ac:dyDescent="0.25">
      <c r="A201" s="84">
        <v>29341</v>
      </c>
      <c r="B201" s="83">
        <v>94</v>
      </c>
      <c r="C201" s="83">
        <v>92.27</v>
      </c>
      <c r="D201" s="83">
        <v>107.69</v>
      </c>
      <c r="E201" s="83">
        <v>88.49</v>
      </c>
      <c r="F201" s="83">
        <v>128.66</v>
      </c>
      <c r="G201" s="83">
        <v>92.88</v>
      </c>
      <c r="H201" s="83">
        <v>94.41</v>
      </c>
      <c r="I201" s="83">
        <v>107.71</v>
      </c>
      <c r="J201" s="83">
        <v>113.31</v>
      </c>
      <c r="K201" s="83">
        <v>108.66</v>
      </c>
      <c r="L201" s="83">
        <v>79.989999999999995</v>
      </c>
      <c r="M201" s="83">
        <v>114.81</v>
      </c>
      <c r="N201" s="83">
        <v>84.01</v>
      </c>
      <c r="O201" s="83">
        <v>90.9</v>
      </c>
      <c r="P201" s="83">
        <v>71.69</v>
      </c>
      <c r="Q201" s="83">
        <v>138.21</v>
      </c>
      <c r="R201" s="83">
        <v>114.66</v>
      </c>
      <c r="S201" s="83">
        <v>103.28</v>
      </c>
      <c r="T201" s="83">
        <v>89.87</v>
      </c>
      <c r="U201" s="83">
        <v>94.88</v>
      </c>
      <c r="V201" s="83">
        <v>76.36</v>
      </c>
      <c r="W201" s="83">
        <v>100.81</v>
      </c>
      <c r="X201" s="83">
        <v>92.84</v>
      </c>
      <c r="Y201" s="83">
        <v>148.16999999999999</v>
      </c>
      <c r="Z201" s="83">
        <v>88.63</v>
      </c>
      <c r="AA201" s="83">
        <v>146.36000000000001</v>
      </c>
      <c r="AB201" s="83">
        <v>110.89</v>
      </c>
      <c r="AD201" s="85">
        <f>raw_data!A176</f>
        <v>41274</v>
      </c>
      <c r="AE201" s="83">
        <f t="shared" ref="AE201" si="193">AVERAGE(AA591:AA593)</f>
        <v>106.88</v>
      </c>
    </row>
    <row r="202" spans="1:31" x14ac:dyDescent="0.25">
      <c r="A202" s="84">
        <v>29372</v>
      </c>
      <c r="B202" s="83">
        <v>93.92</v>
      </c>
      <c r="C202" s="83">
        <v>92.51</v>
      </c>
      <c r="D202" s="83">
        <v>107.94</v>
      </c>
      <c r="E202" s="83">
        <v>88.44</v>
      </c>
      <c r="F202" s="83">
        <v>125.13</v>
      </c>
      <c r="G202" s="83">
        <v>93.78</v>
      </c>
      <c r="H202" s="83">
        <v>94.77</v>
      </c>
      <c r="I202" s="83">
        <v>107.72</v>
      </c>
      <c r="J202" s="83">
        <v>113.61</v>
      </c>
      <c r="K202" s="83">
        <v>109.27</v>
      </c>
      <c r="L202" s="83">
        <v>75.72</v>
      </c>
      <c r="M202" s="83">
        <v>110.5</v>
      </c>
      <c r="N202" s="83">
        <v>83.59</v>
      </c>
      <c r="O202" s="83">
        <v>91.2</v>
      </c>
      <c r="P202" s="83">
        <v>76.989999999999995</v>
      </c>
      <c r="Q202" s="83">
        <v>134.66999999999999</v>
      </c>
      <c r="R202" s="83">
        <v>113.46</v>
      </c>
      <c r="S202" s="83">
        <v>103.04</v>
      </c>
      <c r="T202" s="83">
        <v>89.47</v>
      </c>
      <c r="U202" s="83">
        <v>94.44</v>
      </c>
      <c r="V202" s="83">
        <v>74.86</v>
      </c>
      <c r="W202" s="83">
        <v>99.83</v>
      </c>
      <c r="X202" s="83">
        <v>90.52</v>
      </c>
      <c r="Y202" s="83">
        <v>147.18</v>
      </c>
      <c r="Z202" s="83">
        <v>89.83</v>
      </c>
      <c r="AA202" s="83">
        <v>146.55000000000001</v>
      </c>
      <c r="AB202" s="83">
        <v>106.72</v>
      </c>
      <c r="AD202" s="85">
        <f>raw_data!A177</f>
        <v>41364</v>
      </c>
      <c r="AE202" s="83">
        <f t="shared" ref="AE202" si="194">AVERAGE(AA594:AA596)</f>
        <v>103.05</v>
      </c>
    </row>
    <row r="203" spans="1:31" x14ac:dyDescent="0.25">
      <c r="A203" s="84">
        <v>29402</v>
      </c>
      <c r="B203" s="83">
        <v>93.97</v>
      </c>
      <c r="C203" s="83">
        <v>93.1</v>
      </c>
      <c r="D203" s="83">
        <v>107.82</v>
      </c>
      <c r="E203" s="83">
        <v>89.68</v>
      </c>
      <c r="F203" s="83">
        <v>125.32</v>
      </c>
      <c r="G203" s="83">
        <v>93.88</v>
      </c>
      <c r="H203" s="83">
        <v>94.59</v>
      </c>
      <c r="I203" s="83">
        <v>107.35</v>
      </c>
      <c r="J203" s="83">
        <v>114.04</v>
      </c>
      <c r="K203" s="83">
        <v>108.59</v>
      </c>
      <c r="L203" s="83">
        <v>75.8</v>
      </c>
      <c r="M203" s="83">
        <v>107.96</v>
      </c>
      <c r="N203" s="83">
        <v>83.34</v>
      </c>
      <c r="O203" s="83">
        <v>90.97</v>
      </c>
      <c r="P203" s="83">
        <v>79.680000000000007</v>
      </c>
      <c r="Q203" s="83">
        <v>131.36000000000001</v>
      </c>
      <c r="R203" s="83">
        <v>113.88</v>
      </c>
      <c r="S203" s="83">
        <v>102.75</v>
      </c>
      <c r="T203" s="83">
        <v>89.14</v>
      </c>
      <c r="U203" s="83">
        <v>94.81</v>
      </c>
      <c r="V203" s="83">
        <v>74.34</v>
      </c>
      <c r="W203" s="83">
        <v>99.25</v>
      </c>
      <c r="X203" s="83">
        <v>91.15</v>
      </c>
      <c r="Y203" s="83">
        <v>145.88999999999999</v>
      </c>
      <c r="Z203" s="83">
        <v>89.72</v>
      </c>
      <c r="AA203" s="83">
        <v>146.88999999999999</v>
      </c>
      <c r="AB203" s="83">
        <v>104.8</v>
      </c>
      <c r="AD203" s="85">
        <f>raw_data!A178</f>
        <v>41455</v>
      </c>
      <c r="AE203" s="83">
        <f t="shared" ref="AE203" si="195">AVERAGE(AA597:AA599)</f>
        <v>103.42</v>
      </c>
    </row>
    <row r="204" spans="1:31" x14ac:dyDescent="0.25">
      <c r="A204" s="84">
        <v>29433</v>
      </c>
      <c r="B204" s="83">
        <v>94.27</v>
      </c>
      <c r="C204" s="83">
        <v>93.48</v>
      </c>
      <c r="D204" s="83">
        <v>108.57</v>
      </c>
      <c r="E204" s="83">
        <v>90.1</v>
      </c>
      <c r="F204" s="83">
        <v>125.87</v>
      </c>
      <c r="G204" s="83">
        <v>95.23</v>
      </c>
      <c r="H204" s="83">
        <v>95.83</v>
      </c>
      <c r="I204" s="83">
        <v>107.36</v>
      </c>
      <c r="J204" s="83">
        <v>115.68</v>
      </c>
      <c r="K204" s="83">
        <v>108.21</v>
      </c>
      <c r="L204" s="83">
        <v>74.56</v>
      </c>
      <c r="M204" s="83">
        <v>109.54</v>
      </c>
      <c r="N204" s="83">
        <v>85.96</v>
      </c>
      <c r="O204" s="83">
        <v>91.57</v>
      </c>
      <c r="P204" s="83">
        <v>77.83</v>
      </c>
      <c r="Q204" s="83">
        <v>130.71</v>
      </c>
      <c r="R204" s="83">
        <v>116.27</v>
      </c>
      <c r="S204" s="83">
        <v>103.65</v>
      </c>
      <c r="T204" s="83">
        <v>89.61</v>
      </c>
      <c r="U204" s="83">
        <v>94.88</v>
      </c>
      <c r="V204" s="83">
        <v>74.010000000000005</v>
      </c>
      <c r="W204" s="83">
        <v>100.18</v>
      </c>
      <c r="X204" s="83">
        <v>89.97</v>
      </c>
      <c r="Y204" s="83">
        <v>146.09</v>
      </c>
      <c r="Z204" s="83">
        <v>89.98</v>
      </c>
      <c r="AA204" s="83">
        <v>147.91</v>
      </c>
      <c r="AB204" s="83">
        <v>103.96</v>
      </c>
      <c r="AD204" s="85">
        <f>raw_data!A179</f>
        <v>41547</v>
      </c>
      <c r="AE204" s="83">
        <f t="shared" ref="AE204" si="196">AVERAGE(AA600:AA602)</f>
        <v>103.99333333333334</v>
      </c>
    </row>
    <row r="205" spans="1:31" x14ac:dyDescent="0.25">
      <c r="A205" s="84">
        <v>29464</v>
      </c>
      <c r="B205" s="83">
        <v>94.86</v>
      </c>
      <c r="C205" s="83">
        <v>93.51</v>
      </c>
      <c r="D205" s="83">
        <v>107.67</v>
      </c>
      <c r="E205" s="83">
        <v>90.21</v>
      </c>
      <c r="F205" s="83">
        <v>129.52000000000001</v>
      </c>
      <c r="G205" s="83">
        <v>94.09</v>
      </c>
      <c r="H205" s="83">
        <v>94.9</v>
      </c>
      <c r="I205" s="83">
        <v>108.56</v>
      </c>
      <c r="J205" s="83">
        <v>115.54</v>
      </c>
      <c r="K205" s="83">
        <v>106.72</v>
      </c>
      <c r="L205" s="83">
        <v>74.31</v>
      </c>
      <c r="M205" s="83">
        <v>110.53</v>
      </c>
      <c r="N205" s="83">
        <v>84.84</v>
      </c>
      <c r="O205" s="83">
        <v>92.12</v>
      </c>
      <c r="P205" s="83">
        <v>76.459999999999994</v>
      </c>
      <c r="Q205" s="83">
        <v>131.28</v>
      </c>
      <c r="R205" s="83">
        <v>118.33</v>
      </c>
      <c r="S205" s="83">
        <v>103.21</v>
      </c>
      <c r="T205" s="83">
        <v>90.04</v>
      </c>
      <c r="U205" s="83">
        <v>95.34</v>
      </c>
      <c r="V205" s="83">
        <v>74.48</v>
      </c>
      <c r="W205" s="83">
        <v>100.39</v>
      </c>
      <c r="X205" s="83">
        <v>89.92</v>
      </c>
      <c r="Y205" s="83">
        <v>146.28</v>
      </c>
      <c r="Z205" s="83">
        <v>88.81</v>
      </c>
      <c r="AA205" s="83">
        <v>149.75</v>
      </c>
      <c r="AB205" s="83">
        <v>105.04</v>
      </c>
      <c r="AD205" s="85">
        <f>raw_data!A180</f>
        <v>41639</v>
      </c>
      <c r="AE205" s="83">
        <f t="shared" ref="AE205" si="197">AVERAGE(AA603:AA605)</f>
        <v>106.97333333333334</v>
      </c>
    </row>
    <row r="206" spans="1:31" x14ac:dyDescent="0.25">
      <c r="A206" s="84">
        <v>29494</v>
      </c>
      <c r="B206" s="83">
        <v>94.19</v>
      </c>
      <c r="C206" s="83">
        <v>92.55</v>
      </c>
      <c r="D206" s="83">
        <v>107</v>
      </c>
      <c r="E206" s="83">
        <v>89.19</v>
      </c>
      <c r="F206" s="83">
        <v>131.38</v>
      </c>
      <c r="G206" s="83">
        <v>93.08</v>
      </c>
      <c r="H206" s="83">
        <v>93.68</v>
      </c>
      <c r="I206" s="83">
        <v>108.79</v>
      </c>
      <c r="J206" s="83">
        <v>115.08</v>
      </c>
      <c r="K206" s="83">
        <v>105.3</v>
      </c>
      <c r="L206" s="83">
        <v>76.05</v>
      </c>
      <c r="M206" s="83">
        <v>107.97</v>
      </c>
      <c r="N206" s="83">
        <v>83.41</v>
      </c>
      <c r="O206" s="83">
        <v>92.73</v>
      </c>
      <c r="P206" s="83">
        <v>80.25</v>
      </c>
      <c r="Q206" s="83">
        <v>129.52000000000001</v>
      </c>
      <c r="R206" s="83">
        <v>118.22</v>
      </c>
      <c r="S206" s="83">
        <v>103.18</v>
      </c>
      <c r="T206" s="83">
        <v>89.53</v>
      </c>
      <c r="U206" s="83">
        <v>95.19</v>
      </c>
      <c r="V206" s="83">
        <v>73.78</v>
      </c>
      <c r="W206" s="83">
        <v>98.5</v>
      </c>
      <c r="X206" s="83">
        <v>88.88</v>
      </c>
      <c r="Y206" s="83">
        <v>149.05000000000001</v>
      </c>
      <c r="Z206" s="83">
        <v>88.28</v>
      </c>
      <c r="AA206" s="83">
        <v>150.75</v>
      </c>
      <c r="AB206" s="83">
        <v>103.56</v>
      </c>
      <c r="AD206" s="85">
        <f>raw_data!A181</f>
        <v>41729</v>
      </c>
      <c r="AE206" s="83">
        <f t="shared" ref="AE206" si="198">AVERAGE(AA606:AA608)</f>
        <v>109.36666666666667</v>
      </c>
    </row>
    <row r="207" spans="1:31" x14ac:dyDescent="0.25">
      <c r="A207" s="84">
        <v>29525</v>
      </c>
      <c r="B207" s="83">
        <v>94.5</v>
      </c>
      <c r="C207" s="83">
        <v>91.71</v>
      </c>
      <c r="D207" s="83">
        <v>106.32</v>
      </c>
      <c r="E207" s="83">
        <v>88.86</v>
      </c>
      <c r="F207" s="83">
        <v>132.44999999999999</v>
      </c>
      <c r="G207" s="83">
        <v>92.08</v>
      </c>
      <c r="H207" s="83">
        <v>91.7</v>
      </c>
      <c r="I207" s="83">
        <v>109.38</v>
      </c>
      <c r="J207" s="83">
        <v>114.74</v>
      </c>
      <c r="K207" s="83">
        <v>103</v>
      </c>
      <c r="L207" s="83">
        <v>78.290000000000006</v>
      </c>
      <c r="M207" s="83">
        <v>105.25</v>
      </c>
      <c r="N207" s="83">
        <v>83.52</v>
      </c>
      <c r="O207" s="83">
        <v>92.87</v>
      </c>
      <c r="P207" s="83">
        <v>82.27</v>
      </c>
      <c r="Q207" s="83">
        <v>127.69</v>
      </c>
      <c r="R207" s="83">
        <v>119.11</v>
      </c>
      <c r="S207" s="83">
        <v>102.02</v>
      </c>
      <c r="T207" s="83">
        <v>89.54</v>
      </c>
      <c r="U207" s="83">
        <v>94.9</v>
      </c>
      <c r="V207" s="83">
        <v>74.12</v>
      </c>
      <c r="W207" s="83">
        <v>99.17</v>
      </c>
      <c r="X207" s="83">
        <v>88.96</v>
      </c>
      <c r="Y207" s="83">
        <v>150.54</v>
      </c>
      <c r="Z207" s="83">
        <v>87.46</v>
      </c>
      <c r="AA207" s="83">
        <v>153.09</v>
      </c>
      <c r="AB207" s="83">
        <v>103.88</v>
      </c>
      <c r="AD207" s="85">
        <f>raw_data!A182</f>
        <v>41820</v>
      </c>
      <c r="AE207" s="83">
        <f t="shared" ref="AE207" si="199">AVERAGE(AA609:AA611)</f>
        <v>110.70666666666666</v>
      </c>
    </row>
    <row r="208" spans="1:31" x14ac:dyDescent="0.25">
      <c r="A208" s="84">
        <v>29555</v>
      </c>
      <c r="B208" s="83">
        <v>95.54</v>
      </c>
      <c r="C208" s="83">
        <v>90.3</v>
      </c>
      <c r="D208" s="83">
        <v>105.56</v>
      </c>
      <c r="E208" s="83">
        <v>88.59</v>
      </c>
      <c r="F208" s="83">
        <v>133.80000000000001</v>
      </c>
      <c r="G208" s="83">
        <v>90.95</v>
      </c>
      <c r="H208" s="83">
        <v>89.94</v>
      </c>
      <c r="I208" s="83">
        <v>109.9</v>
      </c>
      <c r="J208" s="83">
        <v>113.09</v>
      </c>
      <c r="K208" s="83">
        <v>101.65</v>
      </c>
      <c r="L208" s="83">
        <v>79.97</v>
      </c>
      <c r="M208" s="83">
        <v>106.12</v>
      </c>
      <c r="N208" s="83">
        <v>80.790000000000006</v>
      </c>
      <c r="O208" s="83">
        <v>93.33</v>
      </c>
      <c r="P208" s="83">
        <v>81.55</v>
      </c>
      <c r="Q208" s="83">
        <v>125.82</v>
      </c>
      <c r="R208" s="83">
        <v>120.44</v>
      </c>
      <c r="S208" s="83">
        <v>100.43</v>
      </c>
      <c r="T208" s="83">
        <v>89.89</v>
      </c>
      <c r="U208" s="83">
        <v>95.05</v>
      </c>
      <c r="V208" s="83">
        <v>74.19</v>
      </c>
      <c r="W208" s="83">
        <v>100.46</v>
      </c>
      <c r="X208" s="83">
        <v>89.7</v>
      </c>
      <c r="Y208" s="83">
        <v>150.26</v>
      </c>
      <c r="Z208" s="83">
        <v>86.49</v>
      </c>
      <c r="AA208" s="83">
        <v>155.79</v>
      </c>
      <c r="AB208" s="83">
        <v>105.89</v>
      </c>
      <c r="AD208" s="85">
        <f>raw_data!A183</f>
        <v>41912</v>
      </c>
      <c r="AE208" s="83">
        <f t="shared" ref="AE208" si="200">AVERAGE(AA612:AA614)</f>
        <v>112.86000000000001</v>
      </c>
    </row>
    <row r="209" spans="1:31" x14ac:dyDescent="0.25">
      <c r="A209" s="84">
        <v>29586</v>
      </c>
      <c r="B209" s="83">
        <v>96.31</v>
      </c>
      <c r="C209" s="83">
        <v>89.99</v>
      </c>
      <c r="D209" s="83">
        <v>104.49</v>
      </c>
      <c r="E209" s="83">
        <v>87.59</v>
      </c>
      <c r="F209" s="83">
        <v>132.97999999999999</v>
      </c>
      <c r="G209" s="83">
        <v>90.14</v>
      </c>
      <c r="H209" s="83">
        <v>88.82</v>
      </c>
      <c r="I209" s="83">
        <v>109.96</v>
      </c>
      <c r="J209" s="83">
        <v>112.62</v>
      </c>
      <c r="K209" s="83">
        <v>101.08</v>
      </c>
      <c r="L209" s="83">
        <v>80.430000000000007</v>
      </c>
      <c r="M209" s="83">
        <v>106.74</v>
      </c>
      <c r="N209" s="83">
        <v>79.31</v>
      </c>
      <c r="O209" s="83">
        <v>93.22</v>
      </c>
      <c r="P209" s="83">
        <v>82.6</v>
      </c>
      <c r="Q209" s="83">
        <v>128.78</v>
      </c>
      <c r="R209" s="83">
        <v>122.62</v>
      </c>
      <c r="S209" s="83">
        <v>99.1</v>
      </c>
      <c r="T209" s="83">
        <v>89.27</v>
      </c>
      <c r="U209" s="83">
        <v>94.07</v>
      </c>
      <c r="V209" s="83">
        <v>75.739999999999995</v>
      </c>
      <c r="W209" s="83">
        <v>99.79</v>
      </c>
      <c r="X209" s="83">
        <v>89.25</v>
      </c>
      <c r="Y209" s="83">
        <v>149.1</v>
      </c>
      <c r="Z209" s="83">
        <v>84.95</v>
      </c>
      <c r="AA209" s="83">
        <v>154.86000000000001</v>
      </c>
      <c r="AB209" s="83">
        <v>107.06</v>
      </c>
      <c r="AD209" s="85">
        <f>raw_data!A184</f>
        <v>42004</v>
      </c>
      <c r="AE209" s="83">
        <f t="shared" ref="AE209" si="201">AVERAGE(AA615:AA617)</f>
        <v>112.67</v>
      </c>
    </row>
    <row r="210" spans="1:31" x14ac:dyDescent="0.25">
      <c r="A210" s="84">
        <v>29617</v>
      </c>
      <c r="B210" s="83">
        <v>95.99</v>
      </c>
      <c r="C210" s="83">
        <v>90.14</v>
      </c>
      <c r="D210" s="83">
        <v>103.46</v>
      </c>
      <c r="E210" s="83">
        <v>88.29</v>
      </c>
      <c r="F210" s="83">
        <v>136.57</v>
      </c>
      <c r="G210" s="83">
        <v>88.05</v>
      </c>
      <c r="H210" s="83">
        <v>87.47</v>
      </c>
      <c r="I210" s="83">
        <v>110.4</v>
      </c>
      <c r="J210" s="83">
        <v>111.69</v>
      </c>
      <c r="K210" s="83">
        <v>99.53</v>
      </c>
      <c r="L210" s="83">
        <v>80.989999999999995</v>
      </c>
      <c r="M210" s="83">
        <v>105.24</v>
      </c>
      <c r="N210" s="83">
        <v>81.73</v>
      </c>
      <c r="O210" s="83">
        <v>92.93</v>
      </c>
      <c r="P210" s="83">
        <v>85.58</v>
      </c>
      <c r="Q210" s="83">
        <v>127.47</v>
      </c>
      <c r="R210" s="83">
        <v>124.49</v>
      </c>
      <c r="S210" s="83">
        <v>97.84</v>
      </c>
      <c r="T210" s="83">
        <v>88.86</v>
      </c>
      <c r="U210" s="83">
        <v>94.58</v>
      </c>
      <c r="V210" s="83">
        <v>77.040000000000006</v>
      </c>
      <c r="W210" s="83">
        <v>99.05</v>
      </c>
      <c r="X210" s="83">
        <v>89.01</v>
      </c>
      <c r="Y210" s="83">
        <v>149.12</v>
      </c>
      <c r="Z210" s="83">
        <v>83.28</v>
      </c>
      <c r="AA210" s="83">
        <v>158.34</v>
      </c>
      <c r="AB210" s="83">
        <v>105.39</v>
      </c>
      <c r="AD210" s="85">
        <f>raw_data!A185</f>
        <v>42094</v>
      </c>
      <c r="AE210" s="83">
        <f t="shared" ref="AE210" si="202">AVERAGE(AA618:AA620)</f>
        <v>116.25666666666666</v>
      </c>
    </row>
    <row r="211" spans="1:31" x14ac:dyDescent="0.25">
      <c r="A211" s="84">
        <v>29645</v>
      </c>
      <c r="B211" s="83">
        <v>96.6</v>
      </c>
      <c r="C211" s="83">
        <v>88.98</v>
      </c>
      <c r="D211" s="83">
        <v>102.27</v>
      </c>
      <c r="E211" s="83">
        <v>88.55</v>
      </c>
      <c r="F211" s="83">
        <v>140.53</v>
      </c>
      <c r="G211" s="83">
        <v>86.22</v>
      </c>
      <c r="H211" s="83">
        <v>84.54</v>
      </c>
      <c r="I211" s="83">
        <v>110.24</v>
      </c>
      <c r="J211" s="83">
        <v>109.93</v>
      </c>
      <c r="K211" s="83">
        <v>97.93</v>
      </c>
      <c r="L211" s="83">
        <v>79.7</v>
      </c>
      <c r="M211" s="83">
        <v>106.5</v>
      </c>
      <c r="N211" s="83">
        <v>78.989999999999995</v>
      </c>
      <c r="O211" s="83">
        <v>92.7</v>
      </c>
      <c r="P211" s="83">
        <v>85.13</v>
      </c>
      <c r="Q211" s="83">
        <v>129.24</v>
      </c>
      <c r="R211" s="83">
        <v>126.59</v>
      </c>
      <c r="S211" s="83">
        <v>95.87</v>
      </c>
      <c r="T211" s="83">
        <v>88.53</v>
      </c>
      <c r="U211" s="83">
        <v>95.75</v>
      </c>
      <c r="V211" s="83">
        <v>78.2</v>
      </c>
      <c r="W211" s="83">
        <v>101.41</v>
      </c>
      <c r="X211" s="83">
        <v>87.82</v>
      </c>
      <c r="Y211" s="83">
        <v>152.19</v>
      </c>
      <c r="Z211" s="83">
        <v>81.760000000000005</v>
      </c>
      <c r="AA211" s="83">
        <v>158.04</v>
      </c>
      <c r="AB211" s="83">
        <v>108.39</v>
      </c>
      <c r="AD211" s="85">
        <f>raw_data!A186</f>
        <v>42185</v>
      </c>
      <c r="AE211" s="83">
        <f t="shared" ref="AE211" si="203">AVERAGE(AA621:AA623)</f>
        <v>118.09333333333335</v>
      </c>
    </row>
    <row r="212" spans="1:31" x14ac:dyDescent="0.25">
      <c r="A212" s="84">
        <v>29676</v>
      </c>
      <c r="B212" s="83">
        <v>97.3</v>
      </c>
      <c r="C212" s="83">
        <v>89.97</v>
      </c>
      <c r="D212" s="83">
        <v>101.76</v>
      </c>
      <c r="E212" s="83">
        <v>89.72</v>
      </c>
      <c r="F212" s="83">
        <v>139.49</v>
      </c>
      <c r="G212" s="83">
        <v>87.27</v>
      </c>
      <c r="H212" s="83">
        <v>85.21</v>
      </c>
      <c r="I212" s="83">
        <v>110.26</v>
      </c>
      <c r="J212" s="83">
        <v>109.74</v>
      </c>
      <c r="K212" s="83">
        <v>99.62</v>
      </c>
      <c r="L212" s="83">
        <v>80.39</v>
      </c>
      <c r="M212" s="83">
        <v>107.91</v>
      </c>
      <c r="N212" s="83">
        <v>78.650000000000006</v>
      </c>
      <c r="O212" s="83">
        <v>91.85</v>
      </c>
      <c r="P212" s="83">
        <v>83.5</v>
      </c>
      <c r="Q212" s="83">
        <v>130.94</v>
      </c>
      <c r="R212" s="83">
        <v>128.1</v>
      </c>
      <c r="S212" s="83">
        <v>95.73</v>
      </c>
      <c r="T212" s="83">
        <v>88.06</v>
      </c>
      <c r="U212" s="83">
        <v>97.29</v>
      </c>
      <c r="V212" s="83">
        <v>78.099999999999994</v>
      </c>
      <c r="W212" s="83">
        <v>100.88</v>
      </c>
      <c r="X212" s="83">
        <v>88.79</v>
      </c>
      <c r="Y212" s="83">
        <v>151.85</v>
      </c>
      <c r="Z212" s="83">
        <v>82.66</v>
      </c>
      <c r="AA212" s="83">
        <v>155.44999999999999</v>
      </c>
      <c r="AB212" s="83">
        <v>108.57</v>
      </c>
      <c r="AD212" s="85">
        <f>raw_data!A187</f>
        <v>42277</v>
      </c>
      <c r="AE212" s="83">
        <f t="shared" ref="AE212" si="204">AVERAGE(AA624:AA626)</f>
        <v>120.28333333333335</v>
      </c>
    </row>
    <row r="213" spans="1:31" x14ac:dyDescent="0.25">
      <c r="A213" s="84">
        <v>29706</v>
      </c>
      <c r="B213" s="83">
        <v>97.86</v>
      </c>
      <c r="C213" s="83">
        <v>89.93</v>
      </c>
      <c r="D213" s="83">
        <v>100.89</v>
      </c>
      <c r="E213" s="83">
        <v>90.22</v>
      </c>
      <c r="F213" s="83">
        <v>140.74</v>
      </c>
      <c r="G213" s="83">
        <v>86.92</v>
      </c>
      <c r="H213" s="83">
        <v>84.27</v>
      </c>
      <c r="I213" s="83">
        <v>110.52</v>
      </c>
      <c r="J213" s="83">
        <v>109.9</v>
      </c>
      <c r="K213" s="83">
        <v>99.04</v>
      </c>
      <c r="L213" s="83">
        <v>81.17</v>
      </c>
      <c r="M213" s="83">
        <v>107.96</v>
      </c>
      <c r="N213" s="83">
        <v>80.37</v>
      </c>
      <c r="O213" s="83">
        <v>90.32</v>
      </c>
      <c r="P213" s="83">
        <v>81.92</v>
      </c>
      <c r="Q213" s="83">
        <v>132.16</v>
      </c>
      <c r="R213" s="83">
        <v>129.59</v>
      </c>
      <c r="S213" s="83">
        <v>95.2</v>
      </c>
      <c r="T213" s="83">
        <v>88.08</v>
      </c>
      <c r="U213" s="83">
        <v>97.7</v>
      </c>
      <c r="V213" s="83">
        <v>79.260000000000005</v>
      </c>
      <c r="W213" s="83">
        <v>103.04</v>
      </c>
      <c r="X213" s="83">
        <v>89.01</v>
      </c>
      <c r="Y213" s="83">
        <v>151.72</v>
      </c>
      <c r="Z213" s="83">
        <v>81.53</v>
      </c>
      <c r="AA213" s="83">
        <v>157.47999999999999</v>
      </c>
      <c r="AB213" s="83">
        <v>109.99</v>
      </c>
      <c r="AD213" s="85">
        <f>raw_data!A188</f>
        <v>42369</v>
      </c>
      <c r="AE213" s="83">
        <f t="shared" ref="AE213" si="205">AVERAGE(AA627:AA629)</f>
        <v>119.33</v>
      </c>
    </row>
    <row r="214" spans="1:31" x14ac:dyDescent="0.25">
      <c r="A214" s="84">
        <v>29737</v>
      </c>
      <c r="B214" s="83">
        <v>98.98</v>
      </c>
      <c r="C214" s="83">
        <v>88.7</v>
      </c>
      <c r="D214" s="83">
        <v>99.62</v>
      </c>
      <c r="E214" s="83">
        <v>90.31</v>
      </c>
      <c r="F214" s="83">
        <v>142.65</v>
      </c>
      <c r="G214" s="83">
        <v>86.5</v>
      </c>
      <c r="H214" s="83">
        <v>81.510000000000005</v>
      </c>
      <c r="I214" s="83">
        <v>111.66</v>
      </c>
      <c r="J214" s="83">
        <v>107.18</v>
      </c>
      <c r="K214" s="83">
        <v>97.46</v>
      </c>
      <c r="L214" s="83">
        <v>80.87</v>
      </c>
      <c r="M214" s="83">
        <v>108.93</v>
      </c>
      <c r="N214" s="83">
        <v>78.41</v>
      </c>
      <c r="O214" s="83">
        <v>90.36</v>
      </c>
      <c r="P214" s="83">
        <v>81.5</v>
      </c>
      <c r="Q214" s="83">
        <v>135.99</v>
      </c>
      <c r="R214" s="83">
        <v>130.35</v>
      </c>
      <c r="S214" s="83">
        <v>93.72</v>
      </c>
      <c r="T214" s="83">
        <v>88.42</v>
      </c>
      <c r="U214" s="83">
        <v>98.01</v>
      </c>
      <c r="V214" s="83">
        <v>79.849999999999994</v>
      </c>
      <c r="W214" s="83">
        <v>104.02</v>
      </c>
      <c r="X214" s="83">
        <v>89.57</v>
      </c>
      <c r="Y214" s="83">
        <v>151.63</v>
      </c>
      <c r="Z214" s="83">
        <v>81.63</v>
      </c>
      <c r="AA214" s="83">
        <v>157.78</v>
      </c>
      <c r="AB214" s="83">
        <v>113</v>
      </c>
      <c r="AD214" s="85">
        <f>raw_data!A189</f>
        <v>42460</v>
      </c>
      <c r="AE214" s="83">
        <f t="shared" ref="AE214" si="206">AVERAGE(AA630:AA632)</f>
        <v>112.40666666666668</v>
      </c>
    </row>
    <row r="215" spans="1:31" x14ac:dyDescent="0.25">
      <c r="A215" s="84">
        <v>29767</v>
      </c>
      <c r="B215" s="83">
        <v>100.44</v>
      </c>
      <c r="C215" s="83">
        <v>88.38</v>
      </c>
      <c r="D215" s="83">
        <v>99.1</v>
      </c>
      <c r="E215" s="83">
        <v>91.37</v>
      </c>
      <c r="F215" s="83">
        <v>144.9</v>
      </c>
      <c r="G215" s="83">
        <v>86.71</v>
      </c>
      <c r="H215" s="83">
        <v>80.16</v>
      </c>
      <c r="I215" s="83">
        <v>112.41</v>
      </c>
      <c r="J215" s="83">
        <v>107.64</v>
      </c>
      <c r="K215" s="83">
        <v>96.46</v>
      </c>
      <c r="L215" s="83">
        <v>81.23</v>
      </c>
      <c r="M215" s="83">
        <v>109.97</v>
      </c>
      <c r="N215" s="83">
        <v>77.790000000000006</v>
      </c>
      <c r="O215" s="83">
        <v>90.13</v>
      </c>
      <c r="P215" s="83">
        <v>80.73</v>
      </c>
      <c r="Q215" s="83">
        <v>140.46</v>
      </c>
      <c r="R215" s="83">
        <v>130.87</v>
      </c>
      <c r="S215" s="83">
        <v>92.88</v>
      </c>
      <c r="T215" s="83">
        <v>87.8</v>
      </c>
      <c r="U215" s="83">
        <v>97.57</v>
      </c>
      <c r="V215" s="83">
        <v>79.84</v>
      </c>
      <c r="W215" s="83">
        <v>105.81</v>
      </c>
      <c r="X215" s="83">
        <v>88.72</v>
      </c>
      <c r="Y215" s="83">
        <v>151.08000000000001</v>
      </c>
      <c r="Z215" s="83">
        <v>84.01</v>
      </c>
      <c r="AA215" s="83">
        <v>152.88999999999999</v>
      </c>
      <c r="AB215" s="83">
        <v>115.03</v>
      </c>
      <c r="AD215" s="85">
        <f>raw_data!A190</f>
        <v>42551</v>
      </c>
      <c r="AE215" s="83">
        <f t="shared" ref="AE215" si="207">AVERAGE(AA633:AA635)</f>
        <v>109.46999999999998</v>
      </c>
    </row>
    <row r="216" spans="1:31" x14ac:dyDescent="0.25">
      <c r="A216" s="84">
        <v>29798</v>
      </c>
      <c r="B216" s="83">
        <v>102.58</v>
      </c>
      <c r="C216" s="83">
        <v>88.43</v>
      </c>
      <c r="D216" s="83">
        <v>99.53</v>
      </c>
      <c r="E216" s="83">
        <v>91.41</v>
      </c>
      <c r="F216" s="83">
        <v>147.85</v>
      </c>
      <c r="G216" s="83">
        <v>86.95</v>
      </c>
      <c r="H216" s="83">
        <v>80.02</v>
      </c>
      <c r="I216" s="83">
        <v>112.28</v>
      </c>
      <c r="J216" s="83">
        <v>108.68</v>
      </c>
      <c r="K216" s="83">
        <v>95.92</v>
      </c>
      <c r="L216" s="83">
        <v>80.03</v>
      </c>
      <c r="M216" s="83">
        <v>109.13</v>
      </c>
      <c r="N216" s="83">
        <v>81.72</v>
      </c>
      <c r="O216" s="83">
        <v>89.75</v>
      </c>
      <c r="P216" s="83">
        <v>77.89</v>
      </c>
      <c r="Q216" s="83">
        <v>143.52000000000001</v>
      </c>
      <c r="R216" s="83">
        <v>131.66999999999999</v>
      </c>
      <c r="S216" s="83">
        <v>92.74</v>
      </c>
      <c r="T216" s="83">
        <v>87.65</v>
      </c>
      <c r="U216" s="83">
        <v>97.83</v>
      </c>
      <c r="V216" s="83">
        <v>80.930000000000007</v>
      </c>
      <c r="W216" s="83">
        <v>108.14</v>
      </c>
      <c r="X216" s="83">
        <v>89.03</v>
      </c>
      <c r="Y216" s="83">
        <v>151.28</v>
      </c>
      <c r="Z216" s="83">
        <v>85.04</v>
      </c>
      <c r="AA216" s="83">
        <v>147.77000000000001</v>
      </c>
      <c r="AB216" s="83">
        <v>118.08</v>
      </c>
      <c r="AD216" s="85">
        <f>raw_data!A191</f>
        <v>42643</v>
      </c>
      <c r="AE216" s="83">
        <f t="shared" ref="AE216" si="208">AVERAGE(AA636:AA638)</f>
        <v>101.21</v>
      </c>
    </row>
    <row r="217" spans="1:31" x14ac:dyDescent="0.25">
      <c r="A217" s="84">
        <v>29829</v>
      </c>
      <c r="B217" s="83">
        <v>104.08</v>
      </c>
      <c r="C217" s="83">
        <v>88.54</v>
      </c>
      <c r="D217" s="83">
        <v>99.42</v>
      </c>
      <c r="E217" s="83">
        <v>90.97</v>
      </c>
      <c r="F217" s="83">
        <v>143.91</v>
      </c>
      <c r="G217" s="83">
        <v>86.16</v>
      </c>
      <c r="H217" s="83">
        <v>79.349999999999994</v>
      </c>
      <c r="I217" s="83">
        <v>112.31</v>
      </c>
      <c r="J217" s="83">
        <v>108.31</v>
      </c>
      <c r="K217" s="83">
        <v>95.18</v>
      </c>
      <c r="L217" s="83">
        <v>78.67</v>
      </c>
      <c r="M217" s="83">
        <v>107.2</v>
      </c>
      <c r="N217" s="83">
        <v>81.02</v>
      </c>
      <c r="O217" s="83">
        <v>89.91</v>
      </c>
      <c r="P217" s="83">
        <v>77.459999999999994</v>
      </c>
      <c r="Q217" s="83">
        <v>145.77000000000001</v>
      </c>
      <c r="R217" s="83">
        <v>133.26</v>
      </c>
      <c r="S217" s="83">
        <v>92.43</v>
      </c>
      <c r="T217" s="83">
        <v>87.68</v>
      </c>
      <c r="U217" s="83">
        <v>98.06</v>
      </c>
      <c r="V217" s="83">
        <v>81.94</v>
      </c>
      <c r="W217" s="83">
        <v>109.84</v>
      </c>
      <c r="X217" s="83">
        <v>89.17</v>
      </c>
      <c r="Y217" s="83">
        <v>151.21</v>
      </c>
      <c r="Z217" s="83">
        <v>84.72</v>
      </c>
      <c r="AA217" s="83">
        <v>146.69</v>
      </c>
      <c r="AB217" s="83">
        <v>120.17</v>
      </c>
      <c r="AD217" s="85">
        <f>raw_data!A192</f>
        <v>42735</v>
      </c>
      <c r="AE217" s="83">
        <f t="shared" ref="AE217" si="209">AVERAGE(AA639:AA641)</f>
        <v>98.67</v>
      </c>
    </row>
    <row r="218" spans="1:31" x14ac:dyDescent="0.25">
      <c r="A218" s="84">
        <v>29859</v>
      </c>
      <c r="B218" s="83">
        <v>103.72</v>
      </c>
      <c r="C218" s="83">
        <v>89.11</v>
      </c>
      <c r="D218" s="83">
        <v>100.89</v>
      </c>
      <c r="E218" s="83">
        <v>91.94</v>
      </c>
      <c r="F218" s="83">
        <v>141.54</v>
      </c>
      <c r="G218" s="83">
        <v>89.13</v>
      </c>
      <c r="H218" s="83">
        <v>82.41</v>
      </c>
      <c r="I218" s="83">
        <v>112.26</v>
      </c>
      <c r="J218" s="83">
        <v>110.7</v>
      </c>
      <c r="K218" s="83">
        <v>96.86</v>
      </c>
      <c r="L218" s="83">
        <v>82.39</v>
      </c>
      <c r="M218" s="83">
        <v>103.28</v>
      </c>
      <c r="N218" s="83">
        <v>83.15</v>
      </c>
      <c r="O218" s="83">
        <v>90.79</v>
      </c>
      <c r="P218" s="83">
        <v>78.2</v>
      </c>
      <c r="Q218" s="83">
        <v>143.91999999999999</v>
      </c>
      <c r="R218" s="83">
        <v>131.74</v>
      </c>
      <c r="S218" s="83">
        <v>94.58</v>
      </c>
      <c r="T218" s="83">
        <v>87.1</v>
      </c>
      <c r="U218" s="83">
        <v>99.21</v>
      </c>
      <c r="V218" s="83">
        <v>80.510000000000005</v>
      </c>
      <c r="W218" s="83">
        <v>108.15</v>
      </c>
      <c r="X218" s="83">
        <v>89.02</v>
      </c>
      <c r="Y218" s="83">
        <v>142.65</v>
      </c>
      <c r="Z218" s="83">
        <v>86.89</v>
      </c>
      <c r="AA218" s="83">
        <v>140.93</v>
      </c>
      <c r="AB218" s="83">
        <v>117.73</v>
      </c>
      <c r="AD218" s="85">
        <f>raw_data!A193</f>
        <v>42825</v>
      </c>
      <c r="AE218" s="83">
        <f t="shared" ref="AE218" si="210">AVERAGE(AA642:AA644)</f>
        <v>99.686666666666667</v>
      </c>
    </row>
    <row r="219" spans="1:31" x14ac:dyDescent="0.25">
      <c r="A219" s="84">
        <v>29890</v>
      </c>
      <c r="B219" s="83">
        <v>103.91</v>
      </c>
      <c r="C219" s="83">
        <v>90.82</v>
      </c>
      <c r="D219" s="83">
        <v>100.64</v>
      </c>
      <c r="E219" s="83">
        <v>92.23</v>
      </c>
      <c r="F219" s="83">
        <v>139.72999999999999</v>
      </c>
      <c r="G219" s="83">
        <v>89.54</v>
      </c>
      <c r="H219" s="83">
        <v>84.37</v>
      </c>
      <c r="I219" s="83">
        <v>113.09</v>
      </c>
      <c r="J219" s="83">
        <v>109.32</v>
      </c>
      <c r="K219" s="83">
        <v>99.62</v>
      </c>
      <c r="L219" s="83">
        <v>84.02</v>
      </c>
      <c r="M219" s="83">
        <v>104.61</v>
      </c>
      <c r="N219" s="83">
        <v>87.83</v>
      </c>
      <c r="O219" s="83">
        <v>89.22</v>
      </c>
      <c r="P219" s="83">
        <v>76.680000000000007</v>
      </c>
      <c r="Q219" s="83">
        <v>142.91</v>
      </c>
      <c r="R219" s="83">
        <v>132.13999999999999</v>
      </c>
      <c r="S219" s="83">
        <v>97.44</v>
      </c>
      <c r="T219" s="83">
        <v>87.18</v>
      </c>
      <c r="U219" s="83">
        <v>98.39</v>
      </c>
      <c r="V219" s="83">
        <v>80.75</v>
      </c>
      <c r="W219" s="83">
        <v>109.52</v>
      </c>
      <c r="X219" s="83">
        <v>87.96</v>
      </c>
      <c r="Y219" s="83">
        <v>136.81</v>
      </c>
      <c r="Z219" s="83">
        <v>90.67</v>
      </c>
      <c r="AA219" s="83">
        <v>140.33000000000001</v>
      </c>
      <c r="AB219" s="83">
        <v>116.36</v>
      </c>
      <c r="AD219" s="85">
        <f>raw_data!A194</f>
        <v>42916</v>
      </c>
      <c r="AE219" s="83">
        <f t="shared" ref="AE219" si="211">AVERAGE(AA645:AA647)</f>
        <v>100.66666666666667</v>
      </c>
    </row>
    <row r="220" spans="1:31" x14ac:dyDescent="0.25">
      <c r="A220" s="84">
        <v>29920</v>
      </c>
      <c r="B220" s="83">
        <v>103.48</v>
      </c>
      <c r="C220" s="83">
        <v>89.75</v>
      </c>
      <c r="D220" s="83">
        <v>100.53</v>
      </c>
      <c r="E220" s="83">
        <v>93.24</v>
      </c>
      <c r="F220" s="83">
        <v>136.33000000000001</v>
      </c>
      <c r="G220" s="83">
        <v>89.46</v>
      </c>
      <c r="H220" s="83">
        <v>83.92</v>
      </c>
      <c r="I220" s="83">
        <v>112.83</v>
      </c>
      <c r="J220" s="83">
        <v>108.3</v>
      </c>
      <c r="K220" s="83">
        <v>99.28</v>
      </c>
      <c r="L220" s="83">
        <v>84.74</v>
      </c>
      <c r="M220" s="83">
        <v>108.58</v>
      </c>
      <c r="N220" s="83">
        <v>86.53</v>
      </c>
      <c r="O220" s="83">
        <v>89.41</v>
      </c>
      <c r="P220" s="83">
        <v>78.42</v>
      </c>
      <c r="Q220" s="83">
        <v>137.88</v>
      </c>
      <c r="R220" s="83">
        <v>131.91999999999999</v>
      </c>
      <c r="S220" s="83">
        <v>97.75</v>
      </c>
      <c r="T220" s="83">
        <v>87.24</v>
      </c>
      <c r="U220" s="83">
        <v>98.3</v>
      </c>
      <c r="V220" s="83">
        <v>80.489999999999995</v>
      </c>
      <c r="W220" s="83">
        <v>110.18</v>
      </c>
      <c r="X220" s="83">
        <v>87.6</v>
      </c>
      <c r="Y220" s="83">
        <v>135.78</v>
      </c>
      <c r="Z220" s="83">
        <v>94.34</v>
      </c>
      <c r="AA220" s="83">
        <v>142.93</v>
      </c>
      <c r="AB220" s="83">
        <v>114.24</v>
      </c>
      <c r="AD220" s="85">
        <f>raw_data!A195</f>
        <v>43008</v>
      </c>
      <c r="AE220" s="83">
        <f t="shared" ref="AE220" si="212">AVERAGE(AA648:AA650)</f>
        <v>98.723333333333315</v>
      </c>
    </row>
    <row r="221" spans="1:31" x14ac:dyDescent="0.25">
      <c r="A221" s="84">
        <v>29951</v>
      </c>
      <c r="B221" s="83">
        <v>102.86</v>
      </c>
      <c r="C221" s="83">
        <v>89.55</v>
      </c>
      <c r="D221" s="83">
        <v>99.36</v>
      </c>
      <c r="E221" s="83">
        <v>93.56</v>
      </c>
      <c r="F221" s="83">
        <v>134.85</v>
      </c>
      <c r="G221" s="83">
        <v>88.25</v>
      </c>
      <c r="H221" s="83">
        <v>83.14</v>
      </c>
      <c r="I221" s="83">
        <v>113.2</v>
      </c>
      <c r="J221" s="83">
        <v>107.54</v>
      </c>
      <c r="K221" s="83">
        <v>98.52</v>
      </c>
      <c r="L221" s="83">
        <v>85.69</v>
      </c>
      <c r="M221" s="83">
        <v>108.77</v>
      </c>
      <c r="N221" s="83">
        <v>85.68</v>
      </c>
      <c r="O221" s="83">
        <v>89.59</v>
      </c>
      <c r="P221" s="83">
        <v>80.23</v>
      </c>
      <c r="Q221" s="83">
        <v>136.37</v>
      </c>
      <c r="R221" s="83">
        <v>132.91</v>
      </c>
      <c r="S221" s="83">
        <v>97.21</v>
      </c>
      <c r="T221" s="83">
        <v>87.35</v>
      </c>
      <c r="U221" s="83">
        <v>99.54</v>
      </c>
      <c r="V221" s="83">
        <v>81.75</v>
      </c>
      <c r="W221" s="83">
        <v>110.96</v>
      </c>
      <c r="X221" s="83">
        <v>87.99</v>
      </c>
      <c r="Y221" s="83">
        <v>133.97</v>
      </c>
      <c r="Z221" s="83">
        <v>93.03</v>
      </c>
      <c r="AA221" s="83">
        <v>144.19999999999999</v>
      </c>
      <c r="AB221" s="83">
        <v>113.95</v>
      </c>
      <c r="AD221" s="85">
        <f>raw_data!A196</f>
        <v>43100</v>
      </c>
      <c r="AE221" s="83">
        <f t="shared" ref="AE221" si="213">AVERAGE(AA651:AA653)</f>
        <v>100.68</v>
      </c>
    </row>
    <row r="222" spans="1:31" x14ac:dyDescent="0.25">
      <c r="A222" s="84">
        <v>29982</v>
      </c>
      <c r="B222" s="83">
        <v>102.21</v>
      </c>
      <c r="C222" s="83">
        <v>90.03</v>
      </c>
      <c r="D222" s="83">
        <v>98.99</v>
      </c>
      <c r="E222" s="83">
        <v>93.66</v>
      </c>
      <c r="F222" s="83">
        <v>137.79</v>
      </c>
      <c r="G222" s="83">
        <v>87.11</v>
      </c>
      <c r="H222" s="83">
        <v>83.29</v>
      </c>
      <c r="I222" s="83">
        <v>114.69</v>
      </c>
      <c r="J222" s="83">
        <v>107.18</v>
      </c>
      <c r="K222" s="83">
        <v>98.41</v>
      </c>
      <c r="L222" s="83">
        <v>85.01</v>
      </c>
      <c r="M222" s="83">
        <v>108.21</v>
      </c>
      <c r="N222" s="83">
        <v>87.17</v>
      </c>
      <c r="O222" s="83">
        <v>89.86</v>
      </c>
      <c r="P222" s="83">
        <v>78.16</v>
      </c>
      <c r="Q222" s="83">
        <v>136.11000000000001</v>
      </c>
      <c r="R222" s="83">
        <v>137.44999999999999</v>
      </c>
      <c r="S222" s="83">
        <v>96.79</v>
      </c>
      <c r="T222" s="83">
        <v>87.32</v>
      </c>
      <c r="U222" s="83">
        <v>101.79</v>
      </c>
      <c r="V222" s="83">
        <v>82.05</v>
      </c>
      <c r="W222" s="83">
        <v>112.43</v>
      </c>
      <c r="X222" s="83">
        <v>88.98</v>
      </c>
      <c r="Y222" s="83">
        <v>135.63</v>
      </c>
      <c r="Z222" s="83">
        <v>92.47</v>
      </c>
      <c r="AA222" s="83">
        <v>143.93</v>
      </c>
      <c r="AB222" s="83">
        <v>114.84</v>
      </c>
      <c r="AD222" s="85">
        <f>raw_data!A197</f>
        <v>43190</v>
      </c>
      <c r="AE222" s="83">
        <f t="shared" ref="AE222" si="214">AVERAGE(AA654:AA656)</f>
        <v>102.19</v>
      </c>
    </row>
    <row r="223" spans="1:31" x14ac:dyDescent="0.25">
      <c r="A223" s="84">
        <v>30010</v>
      </c>
      <c r="B223" s="83">
        <v>102</v>
      </c>
      <c r="C223" s="83">
        <v>89.66</v>
      </c>
      <c r="D223" s="83">
        <v>96.6</v>
      </c>
      <c r="E223" s="83">
        <v>93.75</v>
      </c>
      <c r="F223" s="83">
        <v>138.18</v>
      </c>
      <c r="G223" s="83">
        <v>85.94</v>
      </c>
      <c r="H223" s="83">
        <v>82.91</v>
      </c>
      <c r="I223" s="83">
        <v>115.16</v>
      </c>
      <c r="J223" s="83">
        <v>107.41</v>
      </c>
      <c r="K223" s="83">
        <v>97.73</v>
      </c>
      <c r="L223" s="83">
        <v>84.03</v>
      </c>
      <c r="M223" s="83">
        <v>109.97</v>
      </c>
      <c r="N223" s="83">
        <v>86.09</v>
      </c>
      <c r="O223" s="83">
        <v>90.7</v>
      </c>
      <c r="P223" s="83">
        <v>75.31</v>
      </c>
      <c r="Q223" s="83">
        <v>139.12</v>
      </c>
      <c r="R223" s="83">
        <v>120.27</v>
      </c>
      <c r="S223" s="83">
        <v>96.63</v>
      </c>
      <c r="T223" s="83">
        <v>88.09</v>
      </c>
      <c r="U223" s="83">
        <v>102.68</v>
      </c>
      <c r="V223" s="83">
        <v>83.15</v>
      </c>
      <c r="W223" s="83">
        <v>111.32</v>
      </c>
      <c r="X223" s="83">
        <v>89.68</v>
      </c>
      <c r="Y223" s="83">
        <v>137.13999999999999</v>
      </c>
      <c r="Z223" s="83">
        <v>92.36</v>
      </c>
      <c r="AA223" s="83">
        <v>143.91999999999999</v>
      </c>
      <c r="AB223" s="83">
        <v>119.02</v>
      </c>
      <c r="AD223" s="85">
        <f>raw_data!A198</f>
        <v>43281</v>
      </c>
      <c r="AE223" s="83">
        <f t="shared" ref="AE223" si="215">AVERAGE(AA657:AA659)</f>
        <v>101.94666666666666</v>
      </c>
    </row>
    <row r="224" spans="1:31" x14ac:dyDescent="0.25">
      <c r="A224" s="84">
        <v>30041</v>
      </c>
      <c r="B224" s="83">
        <v>101.27</v>
      </c>
      <c r="C224" s="83">
        <v>90.77</v>
      </c>
      <c r="D224" s="83">
        <v>90.27</v>
      </c>
      <c r="E224" s="83">
        <v>95.24</v>
      </c>
      <c r="F224" s="83">
        <v>140.41999999999999</v>
      </c>
      <c r="G224" s="83">
        <v>85.08</v>
      </c>
      <c r="H224" s="83">
        <v>82.75</v>
      </c>
      <c r="I224" s="83">
        <v>116.45</v>
      </c>
      <c r="J224" s="83">
        <v>108.13</v>
      </c>
      <c r="K224" s="83">
        <v>98.59</v>
      </c>
      <c r="L224" s="83">
        <v>86.6</v>
      </c>
      <c r="M224" s="83">
        <v>112.2</v>
      </c>
      <c r="N224" s="83">
        <v>86.19</v>
      </c>
      <c r="O224" s="83">
        <v>90.63</v>
      </c>
      <c r="P224" s="83">
        <v>74.28</v>
      </c>
      <c r="Q224" s="83">
        <v>141.33000000000001</v>
      </c>
      <c r="R224" s="83">
        <v>86.67</v>
      </c>
      <c r="S224" s="83">
        <v>98.21</v>
      </c>
      <c r="T224" s="83">
        <v>88.89</v>
      </c>
      <c r="U224" s="83">
        <v>104.75</v>
      </c>
      <c r="V224" s="83">
        <v>84.67</v>
      </c>
      <c r="W224" s="83">
        <v>110.63</v>
      </c>
      <c r="X224" s="83">
        <v>88.38</v>
      </c>
      <c r="Y224" s="83">
        <v>137.38</v>
      </c>
      <c r="Z224" s="83">
        <v>93.89</v>
      </c>
      <c r="AA224" s="83">
        <v>143.6</v>
      </c>
      <c r="AB224" s="83">
        <v>122.57</v>
      </c>
      <c r="AD224" s="85">
        <f>raw_data!A199</f>
        <v>43373</v>
      </c>
      <c r="AE224" s="83">
        <f t="shared" ref="AE224" si="216">AVERAGE(AA660:AA662)</f>
        <v>99.850000000000009</v>
      </c>
    </row>
    <row r="225" spans="1:31" x14ac:dyDescent="0.25">
      <c r="A225" s="84">
        <v>30071</v>
      </c>
      <c r="B225" s="83">
        <v>101.44</v>
      </c>
      <c r="C225" s="83">
        <v>90.98</v>
      </c>
      <c r="D225" s="83">
        <v>90.02</v>
      </c>
      <c r="E225" s="83">
        <v>95.21</v>
      </c>
      <c r="F225" s="83">
        <v>138.94</v>
      </c>
      <c r="G225" s="83">
        <v>84.71</v>
      </c>
      <c r="H225" s="83">
        <v>82.59</v>
      </c>
      <c r="I225" s="83">
        <v>116.61</v>
      </c>
      <c r="J225" s="83">
        <v>108.12</v>
      </c>
      <c r="K225" s="83">
        <v>98.86</v>
      </c>
      <c r="L225" s="83">
        <v>87.1</v>
      </c>
      <c r="M225" s="83">
        <v>113.68</v>
      </c>
      <c r="N225" s="83">
        <v>88.56</v>
      </c>
      <c r="O225" s="83">
        <v>89.87</v>
      </c>
      <c r="P225" s="83">
        <v>74.03</v>
      </c>
      <c r="Q225" s="83">
        <v>140.57</v>
      </c>
      <c r="R225" s="83">
        <v>90.82</v>
      </c>
      <c r="S225" s="83">
        <v>97.39</v>
      </c>
      <c r="T225" s="83">
        <v>89.27</v>
      </c>
      <c r="U225" s="83">
        <v>104.57</v>
      </c>
      <c r="V225" s="83">
        <v>84.43</v>
      </c>
      <c r="W225" s="83">
        <v>110.31</v>
      </c>
      <c r="X225" s="83">
        <v>88.67</v>
      </c>
      <c r="Y225" s="83">
        <v>137.05000000000001</v>
      </c>
      <c r="Z225" s="83">
        <v>91.28</v>
      </c>
      <c r="AA225" s="83">
        <v>144.54</v>
      </c>
      <c r="AB225" s="83">
        <v>123.12</v>
      </c>
      <c r="AD225" s="85">
        <f>raw_data!A200</f>
        <v>43465</v>
      </c>
      <c r="AE225" s="83">
        <f t="shared" ref="AE225" si="217">AVERAGE(AA663:AA665)</f>
        <v>100.44</v>
      </c>
    </row>
    <row r="226" spans="1:31" x14ac:dyDescent="0.25">
      <c r="A226" s="84">
        <v>30102</v>
      </c>
      <c r="B226" s="83">
        <v>100.65</v>
      </c>
      <c r="C226" s="83">
        <v>90.78</v>
      </c>
      <c r="D226" s="83">
        <v>90.75</v>
      </c>
      <c r="E226" s="83">
        <v>94.37</v>
      </c>
      <c r="F226" s="83">
        <v>135.55000000000001</v>
      </c>
      <c r="G226" s="83">
        <v>86.15</v>
      </c>
      <c r="H226" s="83">
        <v>84.23</v>
      </c>
      <c r="I226" s="83">
        <v>117.54</v>
      </c>
      <c r="J226" s="83">
        <v>109.11</v>
      </c>
      <c r="K226" s="83">
        <v>99.87</v>
      </c>
      <c r="L226" s="83">
        <v>85.81</v>
      </c>
      <c r="M226" s="83">
        <v>114.36</v>
      </c>
      <c r="N226" s="83">
        <v>89</v>
      </c>
      <c r="O226" s="83">
        <v>90.26</v>
      </c>
      <c r="P226" s="83">
        <v>75.099999999999994</v>
      </c>
      <c r="Q226" s="83">
        <v>137.43</v>
      </c>
      <c r="R226" s="83">
        <v>92.83</v>
      </c>
      <c r="S226" s="83">
        <v>97.7</v>
      </c>
      <c r="T226" s="83">
        <v>89.35</v>
      </c>
      <c r="U226" s="83">
        <v>103.33</v>
      </c>
      <c r="V226" s="83">
        <v>83.36</v>
      </c>
      <c r="W226" s="83">
        <v>110.03</v>
      </c>
      <c r="X226" s="83">
        <v>89.29</v>
      </c>
      <c r="Y226" s="83">
        <v>135.97999999999999</v>
      </c>
      <c r="Z226" s="83">
        <v>89.81</v>
      </c>
      <c r="AA226" s="83">
        <v>144.24</v>
      </c>
      <c r="AB226" s="83">
        <v>121.03</v>
      </c>
      <c r="AD226" s="85">
        <f>raw_data!A201</f>
        <v>43555</v>
      </c>
      <c r="AE226" s="83">
        <f t="shared" ref="AE226" si="218">AVERAGE(AA666:AA668)</f>
        <v>102.07</v>
      </c>
    </row>
    <row r="227" spans="1:31" x14ac:dyDescent="0.25">
      <c r="A227" s="84">
        <v>30132</v>
      </c>
      <c r="B227" s="83">
        <v>101.78</v>
      </c>
      <c r="C227" s="83">
        <v>90.5</v>
      </c>
      <c r="D227" s="83">
        <v>90.45</v>
      </c>
      <c r="E227" s="83">
        <v>92.48</v>
      </c>
      <c r="F227" s="83">
        <v>137.77000000000001</v>
      </c>
      <c r="G227" s="83">
        <v>84.65</v>
      </c>
      <c r="H227" s="83">
        <v>82.58</v>
      </c>
      <c r="I227" s="83">
        <v>118.27</v>
      </c>
      <c r="J227" s="83">
        <v>104.42</v>
      </c>
      <c r="K227" s="83">
        <v>100.4</v>
      </c>
      <c r="L227" s="83">
        <v>86.12</v>
      </c>
      <c r="M227" s="83">
        <v>116.36</v>
      </c>
      <c r="N227" s="83">
        <v>87.26</v>
      </c>
      <c r="O227" s="83">
        <v>89.99</v>
      </c>
      <c r="P227" s="83">
        <v>71.709999999999994</v>
      </c>
      <c r="Q227" s="83">
        <v>139.61000000000001</v>
      </c>
      <c r="R227" s="83">
        <v>96.01</v>
      </c>
      <c r="S227" s="83">
        <v>97.31</v>
      </c>
      <c r="T227" s="83">
        <v>90.41</v>
      </c>
      <c r="U227" s="83">
        <v>104.34</v>
      </c>
      <c r="V227" s="83">
        <v>79.510000000000005</v>
      </c>
      <c r="W227" s="83">
        <v>110.66</v>
      </c>
      <c r="X227" s="83">
        <v>89.06</v>
      </c>
      <c r="Y227" s="83">
        <v>135.93</v>
      </c>
      <c r="Z227" s="83">
        <v>88.17</v>
      </c>
      <c r="AA227" s="83">
        <v>145.27000000000001</v>
      </c>
      <c r="AB227" s="83">
        <v>126.66</v>
      </c>
      <c r="AD227" s="85">
        <f>raw_data!A202</f>
        <v>43646</v>
      </c>
      <c r="AE227" s="83">
        <f t="shared" ref="AE227" si="219">AVERAGE(AA669:AA671)</f>
        <v>101.29</v>
      </c>
    </row>
    <row r="228" spans="1:31" x14ac:dyDescent="0.25">
      <c r="A228" s="84">
        <v>30163</v>
      </c>
      <c r="B228" s="83">
        <v>101.66</v>
      </c>
      <c r="C228" s="83">
        <v>90.61</v>
      </c>
      <c r="D228" s="83">
        <v>90.81</v>
      </c>
      <c r="E228" s="83">
        <v>93.09</v>
      </c>
      <c r="F228" s="83">
        <v>138.5</v>
      </c>
      <c r="G228" s="83">
        <v>84.53</v>
      </c>
      <c r="H228" s="83">
        <v>81.97</v>
      </c>
      <c r="I228" s="83">
        <v>119.31</v>
      </c>
      <c r="J228" s="83">
        <v>101.51</v>
      </c>
      <c r="K228" s="83">
        <v>100.35</v>
      </c>
      <c r="L228" s="83">
        <v>83.86</v>
      </c>
      <c r="M228" s="83">
        <v>117.08</v>
      </c>
      <c r="N228" s="83">
        <v>88.65</v>
      </c>
      <c r="O228" s="83">
        <v>90.92</v>
      </c>
      <c r="P228" s="83">
        <v>70.48</v>
      </c>
      <c r="Q228" s="83">
        <v>140.16</v>
      </c>
      <c r="R228" s="83">
        <v>98.97</v>
      </c>
      <c r="S228" s="83">
        <v>97.9</v>
      </c>
      <c r="T228" s="83">
        <v>91.27</v>
      </c>
      <c r="U228" s="83">
        <v>104.46</v>
      </c>
      <c r="V228" s="83">
        <v>74.650000000000006</v>
      </c>
      <c r="W228" s="83">
        <v>110.78</v>
      </c>
      <c r="X228" s="83">
        <v>89.86</v>
      </c>
      <c r="Y228" s="83">
        <v>136.33000000000001</v>
      </c>
      <c r="Z228" s="83">
        <v>88.79</v>
      </c>
      <c r="AA228" s="83">
        <v>144.96</v>
      </c>
      <c r="AB228" s="83">
        <v>128.08000000000001</v>
      </c>
      <c r="AD228" s="85">
        <f>raw_data!A203</f>
        <v>43738</v>
      </c>
      <c r="AE228" s="83">
        <f t="shared" ref="AE228" si="220">AVERAGE(AA672:AA674)</f>
        <v>98.29</v>
      </c>
    </row>
    <row r="229" spans="1:31" x14ac:dyDescent="0.25">
      <c r="A229" s="84">
        <v>30194</v>
      </c>
      <c r="B229" s="83">
        <v>99.82</v>
      </c>
      <c r="C229" s="83">
        <v>90.69</v>
      </c>
      <c r="D229" s="83">
        <v>90.91</v>
      </c>
      <c r="E229" s="83">
        <v>95.79</v>
      </c>
      <c r="F229" s="83">
        <v>142.08000000000001</v>
      </c>
      <c r="G229" s="83">
        <v>84.22</v>
      </c>
      <c r="H229" s="83">
        <v>82.37</v>
      </c>
      <c r="I229" s="83">
        <v>118.77</v>
      </c>
      <c r="J229" s="83">
        <v>101.1</v>
      </c>
      <c r="K229" s="83">
        <v>99.95</v>
      </c>
      <c r="L229" s="83">
        <v>81.89</v>
      </c>
      <c r="M229" s="83">
        <v>114.75</v>
      </c>
      <c r="N229" s="83">
        <v>88.36</v>
      </c>
      <c r="O229" s="83">
        <v>92.5</v>
      </c>
      <c r="P229" s="83">
        <v>70.099999999999994</v>
      </c>
      <c r="Q229" s="83">
        <v>141.09</v>
      </c>
      <c r="R229" s="83">
        <v>65.510000000000005</v>
      </c>
      <c r="S229" s="83">
        <v>98.11</v>
      </c>
      <c r="T229" s="83">
        <v>91.53</v>
      </c>
      <c r="U229" s="83">
        <v>99.59</v>
      </c>
      <c r="V229" s="83">
        <v>74.8</v>
      </c>
      <c r="W229" s="83">
        <v>110.95</v>
      </c>
      <c r="X229" s="83">
        <v>90.53</v>
      </c>
      <c r="Y229" s="83">
        <v>136.88</v>
      </c>
      <c r="Z229" s="83">
        <v>89.2</v>
      </c>
      <c r="AA229" s="83">
        <v>144.88</v>
      </c>
      <c r="AB229" s="83">
        <v>131.69999999999999</v>
      </c>
      <c r="AD229" s="85">
        <f>raw_data!A204</f>
        <v>43830</v>
      </c>
      <c r="AE229" s="83">
        <f t="shared" ref="AE229" si="221">AVERAGE(AA675:AA677)</f>
        <v>102.84333333333332</v>
      </c>
    </row>
    <row r="230" spans="1:31" x14ac:dyDescent="0.25">
      <c r="A230" s="84">
        <v>30224</v>
      </c>
      <c r="B230" s="83">
        <v>99.04</v>
      </c>
      <c r="C230" s="83">
        <v>90.31</v>
      </c>
      <c r="D230" s="83">
        <v>91.04</v>
      </c>
      <c r="E230" s="83">
        <v>96.86</v>
      </c>
      <c r="F230" s="83">
        <v>140.52000000000001</v>
      </c>
      <c r="G230" s="83">
        <v>84.08</v>
      </c>
      <c r="H230" s="83">
        <v>82.08</v>
      </c>
      <c r="I230" s="83">
        <v>117.98</v>
      </c>
      <c r="J230" s="83">
        <v>99.68</v>
      </c>
      <c r="K230" s="83">
        <v>99.79</v>
      </c>
      <c r="L230" s="83">
        <v>83.32</v>
      </c>
      <c r="M230" s="83">
        <v>114.56</v>
      </c>
      <c r="N230" s="83">
        <v>87.49</v>
      </c>
      <c r="O230" s="83">
        <v>93.19</v>
      </c>
      <c r="P230" s="83">
        <v>70.05</v>
      </c>
      <c r="Q230" s="83">
        <v>141.78</v>
      </c>
      <c r="R230" s="83">
        <v>79.650000000000006</v>
      </c>
      <c r="S230" s="83">
        <v>98.73</v>
      </c>
      <c r="T230" s="83">
        <v>91.89</v>
      </c>
      <c r="U230" s="83">
        <v>97.6</v>
      </c>
      <c r="V230" s="83">
        <v>74.540000000000006</v>
      </c>
      <c r="W230" s="83">
        <v>110.78</v>
      </c>
      <c r="X230" s="83">
        <v>90.3</v>
      </c>
      <c r="Y230" s="83">
        <v>136.25</v>
      </c>
      <c r="Z230" s="83">
        <v>88.67</v>
      </c>
      <c r="AA230" s="83">
        <v>144.6</v>
      </c>
      <c r="AB230" s="83">
        <v>130.09</v>
      </c>
      <c r="AD230" s="85">
        <f>AD226+365</f>
        <v>43920</v>
      </c>
      <c r="AE230" s="83">
        <f t="shared" ref="AE230" si="222">AVERAGE(AA678:AA680)</f>
        <v>103.05333333333334</v>
      </c>
    </row>
    <row r="231" spans="1:31" x14ac:dyDescent="0.25">
      <c r="A231" s="84">
        <v>30255</v>
      </c>
      <c r="B231" s="83">
        <v>99.64</v>
      </c>
      <c r="C231" s="83">
        <v>90.64</v>
      </c>
      <c r="D231" s="83">
        <v>91.06</v>
      </c>
      <c r="E231" s="83">
        <v>98.07</v>
      </c>
      <c r="F231" s="83">
        <v>140.28</v>
      </c>
      <c r="G231" s="83">
        <v>85.59</v>
      </c>
      <c r="H231" s="83">
        <v>83.16</v>
      </c>
      <c r="I231" s="83">
        <v>108.8</v>
      </c>
      <c r="J231" s="83">
        <v>99.96</v>
      </c>
      <c r="K231" s="83">
        <v>100.31</v>
      </c>
      <c r="L231" s="83">
        <v>85.17</v>
      </c>
      <c r="M231" s="83">
        <v>108.22</v>
      </c>
      <c r="N231" s="83">
        <v>88.18</v>
      </c>
      <c r="O231" s="83">
        <v>93.69</v>
      </c>
      <c r="P231" s="83">
        <v>68.459999999999994</v>
      </c>
      <c r="Q231" s="83">
        <v>143.13</v>
      </c>
      <c r="R231" s="83">
        <v>83.9</v>
      </c>
      <c r="S231" s="83">
        <v>99.57</v>
      </c>
      <c r="T231" s="83">
        <v>92.54</v>
      </c>
      <c r="U231" s="83">
        <v>96.96</v>
      </c>
      <c r="V231" s="83">
        <v>74.22</v>
      </c>
      <c r="W231" s="83">
        <v>110.15</v>
      </c>
      <c r="X231" s="83">
        <v>90.35</v>
      </c>
      <c r="Y231" s="83">
        <v>120.85</v>
      </c>
      <c r="Z231" s="83">
        <v>88.17</v>
      </c>
      <c r="AA231" s="83">
        <v>145.41</v>
      </c>
      <c r="AB231" s="83">
        <v>131.29</v>
      </c>
      <c r="AD231" s="85">
        <f t="shared" ref="AD231:AD235" si="223">AD227+365</f>
        <v>44011</v>
      </c>
      <c r="AE231" s="83">
        <f t="shared" ref="AE231" si="224">AVERAGE(AA681:AA683)</f>
        <v>100.03000000000002</v>
      </c>
    </row>
    <row r="232" spans="1:31" x14ac:dyDescent="0.25">
      <c r="A232" s="84">
        <v>30285</v>
      </c>
      <c r="B232" s="83">
        <v>100.67</v>
      </c>
      <c r="C232" s="83">
        <v>90.45</v>
      </c>
      <c r="D232" s="83">
        <v>90.87</v>
      </c>
      <c r="E232" s="83">
        <v>99.14</v>
      </c>
      <c r="F232" s="83">
        <v>137.72999999999999</v>
      </c>
      <c r="G232" s="83">
        <v>87.07</v>
      </c>
      <c r="H232" s="83">
        <v>83.22</v>
      </c>
      <c r="I232" s="83">
        <v>107.01</v>
      </c>
      <c r="J232" s="83">
        <v>100.98</v>
      </c>
      <c r="K232" s="83">
        <v>100.43</v>
      </c>
      <c r="L232" s="83">
        <v>86.55</v>
      </c>
      <c r="M232" s="83">
        <v>108.38</v>
      </c>
      <c r="N232" s="83">
        <v>88.4</v>
      </c>
      <c r="O232" s="83">
        <v>93.86</v>
      </c>
      <c r="P232" s="83">
        <v>69.88</v>
      </c>
      <c r="Q232" s="83">
        <v>141.81</v>
      </c>
      <c r="R232" s="83">
        <v>88.4</v>
      </c>
      <c r="S232" s="83">
        <v>99.49</v>
      </c>
      <c r="T232" s="83">
        <v>92.84</v>
      </c>
      <c r="U232" s="83">
        <v>97.88</v>
      </c>
      <c r="V232" s="83">
        <v>73.900000000000006</v>
      </c>
      <c r="W232" s="83">
        <v>110.39</v>
      </c>
      <c r="X232" s="83">
        <v>88.4</v>
      </c>
      <c r="Y232" s="83">
        <v>117.1</v>
      </c>
      <c r="Z232" s="83">
        <v>88.16</v>
      </c>
      <c r="AA232" s="83">
        <v>141.34</v>
      </c>
      <c r="AB232" s="83">
        <v>130.79</v>
      </c>
      <c r="AD232" s="85">
        <f t="shared" si="223"/>
        <v>44103</v>
      </c>
      <c r="AE232" s="83">
        <f t="shared" ref="AE232" si="225">AVERAGE(AA684:AA686)</f>
        <v>99.693333333333342</v>
      </c>
    </row>
    <row r="233" spans="1:31" x14ac:dyDescent="0.25">
      <c r="A233" s="84">
        <v>30316</v>
      </c>
      <c r="B233" s="83">
        <v>100.61</v>
      </c>
      <c r="C233" s="83">
        <v>91.15</v>
      </c>
      <c r="D233" s="83">
        <v>91.01</v>
      </c>
      <c r="E233" s="83">
        <v>97.56</v>
      </c>
      <c r="F233" s="83">
        <v>135.44</v>
      </c>
      <c r="G233" s="83">
        <v>87.52</v>
      </c>
      <c r="H233" s="83">
        <v>85.48</v>
      </c>
      <c r="I233" s="83">
        <v>107.86</v>
      </c>
      <c r="J233" s="83">
        <v>103.55</v>
      </c>
      <c r="K233" s="83">
        <v>102.44</v>
      </c>
      <c r="L233" s="83">
        <v>86.35</v>
      </c>
      <c r="M233" s="83">
        <v>107.17</v>
      </c>
      <c r="N233" s="83">
        <v>89.35</v>
      </c>
      <c r="O233" s="83">
        <v>95.5</v>
      </c>
      <c r="P233" s="83">
        <v>75.31</v>
      </c>
      <c r="Q233" s="83">
        <v>137.96</v>
      </c>
      <c r="R233" s="83">
        <v>64.88</v>
      </c>
      <c r="S233" s="83">
        <v>99.65</v>
      </c>
      <c r="T233" s="83">
        <v>91.83</v>
      </c>
      <c r="U233" s="83">
        <v>97.91</v>
      </c>
      <c r="V233" s="83">
        <v>73.290000000000006</v>
      </c>
      <c r="W233" s="83">
        <v>110.37</v>
      </c>
      <c r="X233" s="83">
        <v>81.709999999999994</v>
      </c>
      <c r="Y233" s="83">
        <v>115.65</v>
      </c>
      <c r="Z233" s="83">
        <v>90.5</v>
      </c>
      <c r="AA233" s="83">
        <v>135.19999999999999</v>
      </c>
      <c r="AB233" s="83">
        <v>128.44</v>
      </c>
      <c r="AD233" s="85">
        <f t="shared" si="223"/>
        <v>44195</v>
      </c>
      <c r="AE233" s="83">
        <f t="shared" ref="AE233" si="226">AVERAGE(AA687:AA689)</f>
        <v>100.14666666666666</v>
      </c>
    </row>
    <row r="234" spans="1:31" x14ac:dyDescent="0.25">
      <c r="A234" s="84">
        <v>30347</v>
      </c>
      <c r="B234" s="83">
        <v>101.42</v>
      </c>
      <c r="C234" s="83">
        <v>91.47</v>
      </c>
      <c r="D234" s="83">
        <v>92</v>
      </c>
      <c r="E234" s="83">
        <v>97.86</v>
      </c>
      <c r="F234" s="83">
        <v>133.51</v>
      </c>
      <c r="G234" s="83">
        <v>88.25</v>
      </c>
      <c r="H234" s="83">
        <v>86.54</v>
      </c>
      <c r="I234" s="83">
        <v>108.05</v>
      </c>
      <c r="J234" s="83">
        <v>104.32</v>
      </c>
      <c r="K234" s="83">
        <v>102.59</v>
      </c>
      <c r="L234" s="83">
        <v>75.45</v>
      </c>
      <c r="M234" s="83">
        <v>105.42</v>
      </c>
      <c r="N234" s="83">
        <v>92.29</v>
      </c>
      <c r="O234" s="83">
        <v>97.31</v>
      </c>
      <c r="P234" s="83">
        <v>77.989999999999995</v>
      </c>
      <c r="Q234" s="83">
        <v>136.09</v>
      </c>
      <c r="R234" s="83">
        <v>50.17</v>
      </c>
      <c r="S234" s="83">
        <v>99.66</v>
      </c>
      <c r="T234" s="83">
        <v>90.87</v>
      </c>
      <c r="U234" s="83">
        <v>97.86</v>
      </c>
      <c r="V234" s="83">
        <v>73.62</v>
      </c>
      <c r="W234" s="83">
        <v>112.44</v>
      </c>
      <c r="X234" s="83">
        <v>81.3</v>
      </c>
      <c r="Y234" s="83">
        <v>117.31</v>
      </c>
      <c r="Z234" s="83">
        <v>92.99</v>
      </c>
      <c r="AA234" s="83">
        <v>129.34</v>
      </c>
      <c r="AB234" s="83">
        <v>128.88999999999999</v>
      </c>
      <c r="AD234" s="85">
        <f t="shared" si="223"/>
        <v>44285</v>
      </c>
      <c r="AE234" s="83">
        <f t="shared" ref="AE234" si="227">AVERAGE(AA690:AA692)</f>
        <v>102.92</v>
      </c>
    </row>
    <row r="235" spans="1:31" x14ac:dyDescent="0.25">
      <c r="A235" s="84">
        <v>30375</v>
      </c>
      <c r="B235" s="83">
        <v>101.28</v>
      </c>
      <c r="C235" s="83">
        <v>91.38</v>
      </c>
      <c r="D235" s="83">
        <v>92.02</v>
      </c>
      <c r="E235" s="83">
        <v>98.59</v>
      </c>
      <c r="F235" s="83">
        <v>135.88</v>
      </c>
      <c r="G235" s="83">
        <v>87.84</v>
      </c>
      <c r="H235" s="83">
        <v>86.48</v>
      </c>
      <c r="I235" s="83">
        <v>108.43</v>
      </c>
      <c r="J235" s="83">
        <v>104.55</v>
      </c>
      <c r="K235" s="83">
        <v>102.05</v>
      </c>
      <c r="L235" s="83">
        <v>74.88</v>
      </c>
      <c r="M235" s="83">
        <v>107.46</v>
      </c>
      <c r="N235" s="83">
        <v>92.05</v>
      </c>
      <c r="O235" s="83">
        <v>98.14</v>
      </c>
      <c r="P235" s="83">
        <v>76.83</v>
      </c>
      <c r="Q235" s="83">
        <v>137.74</v>
      </c>
      <c r="R235" s="83">
        <v>53</v>
      </c>
      <c r="S235" s="83">
        <v>99.24</v>
      </c>
      <c r="T235" s="83">
        <v>90.61</v>
      </c>
      <c r="U235" s="83">
        <v>98.62</v>
      </c>
      <c r="V235" s="83">
        <v>76.86</v>
      </c>
      <c r="W235" s="83">
        <v>113.57</v>
      </c>
      <c r="X235" s="83">
        <v>80.58</v>
      </c>
      <c r="Y235" s="83">
        <v>116.9</v>
      </c>
      <c r="Z235" s="83">
        <v>91.91</v>
      </c>
      <c r="AA235" s="83">
        <v>127.51</v>
      </c>
      <c r="AB235" s="83">
        <v>129.49</v>
      </c>
      <c r="AD235" s="85">
        <f t="shared" si="223"/>
        <v>44376</v>
      </c>
      <c r="AE235" s="83">
        <f t="shared" ref="AE235" si="228">AVERAGE(AA693:AA695)</f>
        <v>104.50666666666666</v>
      </c>
    </row>
    <row r="236" spans="1:31" x14ac:dyDescent="0.25">
      <c r="A236" s="84">
        <v>30406</v>
      </c>
      <c r="B236" s="83">
        <v>93.91</v>
      </c>
      <c r="C236" s="83">
        <v>92.27</v>
      </c>
      <c r="D236" s="83">
        <v>93.16</v>
      </c>
      <c r="E236" s="83">
        <v>99.82</v>
      </c>
      <c r="F236" s="83">
        <v>136.28</v>
      </c>
      <c r="G236" s="83">
        <v>87.57</v>
      </c>
      <c r="H236" s="83">
        <v>87.28</v>
      </c>
      <c r="I236" s="83">
        <v>108.88</v>
      </c>
      <c r="J236" s="83">
        <v>103.89</v>
      </c>
      <c r="K236" s="83">
        <v>103.47</v>
      </c>
      <c r="L236" s="83">
        <v>78.11</v>
      </c>
      <c r="M236" s="83">
        <v>108.36</v>
      </c>
      <c r="N236" s="83">
        <v>91.65</v>
      </c>
      <c r="O236" s="83">
        <v>97.26</v>
      </c>
      <c r="P236" s="83">
        <v>77.03</v>
      </c>
      <c r="Q236" s="83">
        <v>137.52000000000001</v>
      </c>
      <c r="R236" s="83">
        <v>55.59</v>
      </c>
      <c r="S236" s="83">
        <v>99.36</v>
      </c>
      <c r="T236" s="83">
        <v>86.18</v>
      </c>
      <c r="U236" s="83">
        <v>99.21</v>
      </c>
      <c r="V236" s="83">
        <v>77.12</v>
      </c>
      <c r="W236" s="83">
        <v>113.32</v>
      </c>
      <c r="X236" s="83">
        <v>79.19</v>
      </c>
      <c r="Y236" s="83">
        <v>117.09</v>
      </c>
      <c r="Z236" s="83">
        <v>90.28</v>
      </c>
      <c r="AA236" s="83">
        <v>124.51</v>
      </c>
      <c r="AB236" s="83">
        <v>129.22</v>
      </c>
      <c r="AD236" s="85"/>
    </row>
    <row r="237" spans="1:31" x14ac:dyDescent="0.25">
      <c r="A237" s="84">
        <v>30436</v>
      </c>
      <c r="B237" s="83">
        <v>92.58</v>
      </c>
      <c r="C237" s="83">
        <v>91.69</v>
      </c>
      <c r="D237" s="83">
        <v>91.93</v>
      </c>
      <c r="E237" s="83">
        <v>98.64</v>
      </c>
      <c r="F237" s="83">
        <v>136.56</v>
      </c>
      <c r="G237" s="83">
        <v>87.41</v>
      </c>
      <c r="H237" s="83">
        <v>85.43</v>
      </c>
      <c r="I237" s="83">
        <v>109.7</v>
      </c>
      <c r="J237" s="83">
        <v>101.08</v>
      </c>
      <c r="K237" s="83">
        <v>102.84</v>
      </c>
      <c r="L237" s="83">
        <v>79.510000000000005</v>
      </c>
      <c r="M237" s="83">
        <v>107.1</v>
      </c>
      <c r="N237" s="83">
        <v>89.34</v>
      </c>
      <c r="O237" s="83">
        <v>97.17</v>
      </c>
      <c r="P237" s="83">
        <v>77.19</v>
      </c>
      <c r="Q237" s="83">
        <v>135.25</v>
      </c>
      <c r="R237" s="83">
        <v>58.81</v>
      </c>
      <c r="S237" s="83">
        <v>97.8</v>
      </c>
      <c r="T237" s="83">
        <v>85.27</v>
      </c>
      <c r="U237" s="83">
        <v>99.61</v>
      </c>
      <c r="V237" s="83">
        <v>76.569999999999993</v>
      </c>
      <c r="W237" s="83">
        <v>111.87</v>
      </c>
      <c r="X237" s="83">
        <v>79.36</v>
      </c>
      <c r="Y237" s="83">
        <v>117.53</v>
      </c>
      <c r="Z237" s="83">
        <v>90.8</v>
      </c>
      <c r="AA237" s="83">
        <v>130.58000000000001</v>
      </c>
      <c r="AB237" s="83">
        <v>129.53</v>
      </c>
      <c r="AD237" s="85"/>
    </row>
    <row r="238" spans="1:31" x14ac:dyDescent="0.25">
      <c r="A238" s="84">
        <v>30467</v>
      </c>
      <c r="B238" s="83">
        <v>93.42</v>
      </c>
      <c r="C238" s="83">
        <v>90.66</v>
      </c>
      <c r="D238" s="83">
        <v>91.32</v>
      </c>
      <c r="E238" s="83">
        <v>98.41</v>
      </c>
      <c r="F238" s="83">
        <v>134.53</v>
      </c>
      <c r="G238" s="83">
        <v>86.66</v>
      </c>
      <c r="H238" s="83">
        <v>84.28</v>
      </c>
      <c r="I238" s="83">
        <v>111.31</v>
      </c>
      <c r="J238" s="83">
        <v>100.39</v>
      </c>
      <c r="K238" s="83">
        <v>101.88</v>
      </c>
      <c r="L238" s="83">
        <v>80.91</v>
      </c>
      <c r="M238" s="83">
        <v>102.74</v>
      </c>
      <c r="N238" s="83">
        <v>87.67</v>
      </c>
      <c r="O238" s="83">
        <v>97.15</v>
      </c>
      <c r="P238" s="83">
        <v>78.61</v>
      </c>
      <c r="Q238" s="83">
        <v>133.84</v>
      </c>
      <c r="R238" s="83">
        <v>61</v>
      </c>
      <c r="S238" s="83">
        <v>97.13</v>
      </c>
      <c r="T238" s="83">
        <v>85.22</v>
      </c>
      <c r="U238" s="83">
        <v>99.78</v>
      </c>
      <c r="V238" s="83">
        <v>76.28</v>
      </c>
      <c r="W238" s="83">
        <v>111.9</v>
      </c>
      <c r="X238" s="83">
        <v>78.680000000000007</v>
      </c>
      <c r="Y238" s="83">
        <v>117.7</v>
      </c>
      <c r="Z238" s="83">
        <v>90.44</v>
      </c>
      <c r="AA238" s="83">
        <v>133.81</v>
      </c>
      <c r="AB238" s="83">
        <v>129.1</v>
      </c>
    </row>
    <row r="239" spans="1:31" x14ac:dyDescent="0.25">
      <c r="A239" s="84">
        <v>30497</v>
      </c>
      <c r="B239" s="83">
        <v>94.97</v>
      </c>
      <c r="C239" s="83">
        <v>90.29</v>
      </c>
      <c r="D239" s="83">
        <v>91.08</v>
      </c>
      <c r="E239" s="83">
        <v>99.42</v>
      </c>
      <c r="F239" s="83">
        <v>136.61000000000001</v>
      </c>
      <c r="G239" s="83">
        <v>85.44</v>
      </c>
      <c r="H239" s="83">
        <v>83.34</v>
      </c>
      <c r="I239" s="83">
        <v>112.86</v>
      </c>
      <c r="J239" s="83">
        <v>99.99</v>
      </c>
      <c r="K239" s="83">
        <v>101.11</v>
      </c>
      <c r="L239" s="83">
        <v>82.94</v>
      </c>
      <c r="M239" s="83">
        <v>100.76</v>
      </c>
      <c r="N239" s="83">
        <v>86.39</v>
      </c>
      <c r="O239" s="83">
        <v>97.17</v>
      </c>
      <c r="P239" s="83">
        <v>77.17</v>
      </c>
      <c r="Q239" s="83">
        <v>134.22</v>
      </c>
      <c r="R239" s="83">
        <v>63.52</v>
      </c>
      <c r="S239" s="83">
        <v>96.63</v>
      </c>
      <c r="T239" s="83">
        <v>85.54</v>
      </c>
      <c r="U239" s="83">
        <v>100.11</v>
      </c>
      <c r="V239" s="83">
        <v>73.77</v>
      </c>
      <c r="W239" s="83">
        <v>111.18</v>
      </c>
      <c r="X239" s="83">
        <v>77.91</v>
      </c>
      <c r="Y239" s="83">
        <v>118.48</v>
      </c>
      <c r="Z239" s="83">
        <v>90.38</v>
      </c>
      <c r="AA239" s="83">
        <v>134.05000000000001</v>
      </c>
      <c r="AB239" s="83">
        <v>130.9</v>
      </c>
    </row>
    <row r="240" spans="1:31" x14ac:dyDescent="0.25">
      <c r="A240" s="84">
        <v>30528</v>
      </c>
      <c r="B240" s="83">
        <v>95.47</v>
      </c>
      <c r="C240" s="83">
        <v>90.35</v>
      </c>
      <c r="D240" s="83">
        <v>91.14</v>
      </c>
      <c r="E240" s="83">
        <v>99.76</v>
      </c>
      <c r="F240" s="83">
        <v>136.03</v>
      </c>
      <c r="G240" s="83">
        <v>84.33</v>
      </c>
      <c r="H240" s="83">
        <v>82.9</v>
      </c>
      <c r="I240" s="83">
        <v>113.19</v>
      </c>
      <c r="J240" s="83">
        <v>100.31</v>
      </c>
      <c r="K240" s="83">
        <v>100.64</v>
      </c>
      <c r="L240" s="83">
        <v>82.58</v>
      </c>
      <c r="M240" s="83">
        <v>103.15</v>
      </c>
      <c r="N240" s="83">
        <v>88.19</v>
      </c>
      <c r="O240" s="83">
        <v>97.53</v>
      </c>
      <c r="P240" s="83">
        <v>76.72</v>
      </c>
      <c r="Q240" s="83">
        <v>133.84</v>
      </c>
      <c r="R240" s="83">
        <v>66.7</v>
      </c>
      <c r="S240" s="83">
        <v>96.52</v>
      </c>
      <c r="T240" s="83">
        <v>85.53</v>
      </c>
      <c r="U240" s="83">
        <v>100.66</v>
      </c>
      <c r="V240" s="83">
        <v>68.28</v>
      </c>
      <c r="W240" s="83">
        <v>111.38</v>
      </c>
      <c r="X240" s="83">
        <v>76.5</v>
      </c>
      <c r="Y240" s="83">
        <v>119.36</v>
      </c>
      <c r="Z240" s="83">
        <v>90.55</v>
      </c>
      <c r="AA240" s="83">
        <v>133.44999999999999</v>
      </c>
      <c r="AB240" s="83">
        <v>131.41999999999999</v>
      </c>
    </row>
    <row r="241" spans="1:28" x14ac:dyDescent="0.25">
      <c r="A241" s="84">
        <v>30559</v>
      </c>
      <c r="B241" s="83">
        <v>97.64</v>
      </c>
      <c r="C241" s="83">
        <v>90.24</v>
      </c>
      <c r="D241" s="83">
        <v>91.04</v>
      </c>
      <c r="E241" s="83">
        <v>100.36</v>
      </c>
      <c r="F241" s="83">
        <v>136.85</v>
      </c>
      <c r="G241" s="83">
        <v>83.43</v>
      </c>
      <c r="H241" s="83">
        <v>81.7</v>
      </c>
      <c r="I241" s="83">
        <v>113.17</v>
      </c>
      <c r="J241" s="83">
        <v>99.58</v>
      </c>
      <c r="K241" s="83">
        <v>99.73</v>
      </c>
      <c r="L241" s="83">
        <v>80.12</v>
      </c>
      <c r="M241" s="83">
        <v>100.86</v>
      </c>
      <c r="N241" s="83">
        <v>86.71</v>
      </c>
      <c r="O241" s="83">
        <v>96.52</v>
      </c>
      <c r="P241" s="83">
        <v>75.88</v>
      </c>
      <c r="Q241" s="83">
        <v>134.16999999999999</v>
      </c>
      <c r="R241" s="83">
        <v>69.5</v>
      </c>
      <c r="S241" s="83">
        <v>95.86</v>
      </c>
      <c r="T241" s="83">
        <v>85.93</v>
      </c>
      <c r="U241" s="83">
        <v>100.37</v>
      </c>
      <c r="V241" s="83">
        <v>69.64</v>
      </c>
      <c r="W241" s="83">
        <v>112.1</v>
      </c>
      <c r="X241" s="83">
        <v>77.53</v>
      </c>
      <c r="Y241" s="83">
        <v>119.55</v>
      </c>
      <c r="Z241" s="83">
        <v>90.62</v>
      </c>
      <c r="AA241" s="83">
        <v>134.30000000000001</v>
      </c>
      <c r="AB241" s="83">
        <v>133.08000000000001</v>
      </c>
    </row>
    <row r="242" spans="1:28" x14ac:dyDescent="0.25">
      <c r="A242" s="84">
        <v>30589</v>
      </c>
      <c r="B242" s="83">
        <v>98.78</v>
      </c>
      <c r="C242" s="83">
        <v>90.03</v>
      </c>
      <c r="D242" s="83">
        <v>90.78</v>
      </c>
      <c r="E242" s="83">
        <v>99.86</v>
      </c>
      <c r="F242" s="83">
        <v>136.09</v>
      </c>
      <c r="G242" s="83">
        <v>84.05</v>
      </c>
      <c r="H242" s="83">
        <v>81.75</v>
      </c>
      <c r="I242" s="83">
        <v>113.31</v>
      </c>
      <c r="J242" s="83">
        <v>99.66</v>
      </c>
      <c r="K242" s="83">
        <v>99.6</v>
      </c>
      <c r="L242" s="83">
        <v>79.099999999999994</v>
      </c>
      <c r="M242" s="83">
        <v>95.09</v>
      </c>
      <c r="N242" s="83">
        <v>85.82</v>
      </c>
      <c r="O242" s="83">
        <v>96.57</v>
      </c>
      <c r="P242" s="83">
        <v>77.13</v>
      </c>
      <c r="Q242" s="83">
        <v>132.49</v>
      </c>
      <c r="R242" s="83">
        <v>71.14</v>
      </c>
      <c r="S242" s="83">
        <v>95.97</v>
      </c>
      <c r="T242" s="83">
        <v>85.56</v>
      </c>
      <c r="U242" s="83">
        <v>101.2</v>
      </c>
      <c r="V242" s="83">
        <v>70.8</v>
      </c>
      <c r="W242" s="83">
        <v>111.68</v>
      </c>
      <c r="X242" s="83">
        <v>77.28</v>
      </c>
      <c r="Y242" s="83">
        <v>119.29</v>
      </c>
      <c r="Z242" s="83">
        <v>90.09</v>
      </c>
      <c r="AA242" s="83">
        <v>133.88999999999999</v>
      </c>
      <c r="AB242" s="83">
        <v>132.62</v>
      </c>
    </row>
    <row r="243" spans="1:28" x14ac:dyDescent="0.25">
      <c r="A243" s="84">
        <v>30620</v>
      </c>
      <c r="B243" s="83">
        <v>100.86</v>
      </c>
      <c r="C243" s="83">
        <v>90.79</v>
      </c>
      <c r="D243" s="83">
        <v>90.21</v>
      </c>
      <c r="E243" s="83">
        <v>99.63</v>
      </c>
      <c r="F243" s="83">
        <v>135.9</v>
      </c>
      <c r="G243" s="83">
        <v>84.47</v>
      </c>
      <c r="H243" s="83">
        <v>82.41</v>
      </c>
      <c r="I243" s="83">
        <v>112.61</v>
      </c>
      <c r="J243" s="83">
        <v>99.73</v>
      </c>
      <c r="K243" s="83">
        <v>100</v>
      </c>
      <c r="L243" s="83">
        <v>79.069999999999993</v>
      </c>
      <c r="M243" s="83">
        <v>94.54</v>
      </c>
      <c r="N243" s="83">
        <v>87.44</v>
      </c>
      <c r="O243" s="83">
        <v>97.19</v>
      </c>
      <c r="P243" s="83">
        <v>80.09</v>
      </c>
      <c r="Q243" s="83">
        <v>129.13999999999999</v>
      </c>
      <c r="R243" s="83">
        <v>71.41</v>
      </c>
      <c r="S243" s="83">
        <v>96.59</v>
      </c>
      <c r="T243" s="83">
        <v>84.8</v>
      </c>
      <c r="U243" s="83">
        <v>101.11</v>
      </c>
      <c r="V243" s="83">
        <v>70.709999999999994</v>
      </c>
      <c r="W243" s="83">
        <v>109.4</v>
      </c>
      <c r="X243" s="83">
        <v>77.06</v>
      </c>
      <c r="Y243" s="83">
        <v>119.3</v>
      </c>
      <c r="Z243" s="83">
        <v>90.62</v>
      </c>
      <c r="AA243" s="83">
        <v>131.13999999999999</v>
      </c>
      <c r="AB243" s="83">
        <v>130.11000000000001</v>
      </c>
    </row>
    <row r="244" spans="1:28" x14ac:dyDescent="0.25">
      <c r="A244" s="84">
        <v>30650</v>
      </c>
      <c r="B244" s="83">
        <v>102.53</v>
      </c>
      <c r="C244" s="83">
        <v>89.9</v>
      </c>
      <c r="D244" s="83">
        <v>89.96</v>
      </c>
      <c r="E244" s="83">
        <v>99.36</v>
      </c>
      <c r="F244" s="83">
        <v>137.91999999999999</v>
      </c>
      <c r="G244" s="83">
        <v>84.2</v>
      </c>
      <c r="H244" s="83">
        <v>81.319999999999993</v>
      </c>
      <c r="I244" s="83">
        <v>113.35</v>
      </c>
      <c r="J244" s="83">
        <v>99.25</v>
      </c>
      <c r="K244" s="83">
        <v>98.75</v>
      </c>
      <c r="L244" s="83">
        <v>78.849999999999994</v>
      </c>
      <c r="M244" s="83">
        <v>98.35</v>
      </c>
      <c r="N244" s="83">
        <v>86.19</v>
      </c>
      <c r="O244" s="83">
        <v>97.44</v>
      </c>
      <c r="P244" s="83">
        <v>79.27</v>
      </c>
      <c r="Q244" s="83">
        <v>129.04</v>
      </c>
      <c r="R244" s="83">
        <v>73.849999999999994</v>
      </c>
      <c r="S244" s="83">
        <v>95.77</v>
      </c>
      <c r="T244" s="83">
        <v>84.87</v>
      </c>
      <c r="U244" s="83">
        <v>100.84</v>
      </c>
      <c r="V244" s="83">
        <v>71.59</v>
      </c>
      <c r="W244" s="83">
        <v>111.25</v>
      </c>
      <c r="X244" s="83">
        <v>77.510000000000005</v>
      </c>
      <c r="Y244" s="83">
        <v>119.79</v>
      </c>
      <c r="Z244" s="83">
        <v>90.11</v>
      </c>
      <c r="AA244" s="83">
        <v>131.78</v>
      </c>
      <c r="AB244" s="83">
        <v>131.30000000000001</v>
      </c>
    </row>
    <row r="245" spans="1:28" x14ac:dyDescent="0.25">
      <c r="A245" s="84">
        <v>30681</v>
      </c>
      <c r="B245" s="83">
        <v>101.64</v>
      </c>
      <c r="C245" s="83">
        <v>89.63</v>
      </c>
      <c r="D245" s="83">
        <v>89.54</v>
      </c>
      <c r="E245" s="83">
        <v>98.96</v>
      </c>
      <c r="F245" s="83">
        <v>133.81</v>
      </c>
      <c r="G245" s="83">
        <v>83.23</v>
      </c>
      <c r="H245" s="83">
        <v>80.56</v>
      </c>
      <c r="I245" s="83">
        <v>113.07</v>
      </c>
      <c r="J245" s="83">
        <v>98.62</v>
      </c>
      <c r="K245" s="83">
        <v>98.21</v>
      </c>
      <c r="L245" s="83">
        <v>79.510000000000005</v>
      </c>
      <c r="M245" s="83">
        <v>99.72</v>
      </c>
      <c r="N245" s="83">
        <v>85.49</v>
      </c>
      <c r="O245" s="83">
        <v>97.09</v>
      </c>
      <c r="P245" s="83">
        <v>80.05</v>
      </c>
      <c r="Q245" s="83">
        <v>129.69</v>
      </c>
      <c r="R245" s="83">
        <v>75.33</v>
      </c>
      <c r="S245" s="83">
        <v>95.04</v>
      </c>
      <c r="T245" s="83">
        <v>84.97</v>
      </c>
      <c r="U245" s="83">
        <v>99.58</v>
      </c>
      <c r="V245" s="83">
        <v>73.239999999999995</v>
      </c>
      <c r="W245" s="83">
        <v>112.48</v>
      </c>
      <c r="X245" s="83">
        <v>78.45</v>
      </c>
      <c r="Y245" s="83">
        <v>120.66</v>
      </c>
      <c r="Z245" s="83">
        <v>90.51</v>
      </c>
      <c r="AA245" s="83">
        <v>130.25</v>
      </c>
      <c r="AB245" s="83">
        <v>132.58000000000001</v>
      </c>
    </row>
    <row r="246" spans="1:28" x14ac:dyDescent="0.25">
      <c r="A246" s="84">
        <v>30712</v>
      </c>
      <c r="B246" s="83">
        <v>101.93</v>
      </c>
      <c r="C246" s="83">
        <v>91.22</v>
      </c>
      <c r="D246" s="83">
        <v>89.39</v>
      </c>
      <c r="E246" s="83">
        <v>99.15</v>
      </c>
      <c r="F246" s="83">
        <v>131.85</v>
      </c>
      <c r="G246" s="83">
        <v>82.59</v>
      </c>
      <c r="H246" s="83">
        <v>79.98</v>
      </c>
      <c r="I246" s="83">
        <v>113.55</v>
      </c>
      <c r="J246" s="83">
        <v>97.96</v>
      </c>
      <c r="K246" s="83">
        <v>97.3</v>
      </c>
      <c r="L246" s="83">
        <v>78.77</v>
      </c>
      <c r="M246" s="83">
        <v>100.76</v>
      </c>
      <c r="N246" s="83">
        <v>86.52</v>
      </c>
      <c r="O246" s="83">
        <v>97.16</v>
      </c>
      <c r="P246" s="83">
        <v>80.63</v>
      </c>
      <c r="Q246" s="83">
        <v>130.18</v>
      </c>
      <c r="R246" s="83">
        <v>77.95</v>
      </c>
      <c r="S246" s="83">
        <v>94.24</v>
      </c>
      <c r="T246" s="83">
        <v>84.8</v>
      </c>
      <c r="U246" s="83">
        <v>99.26</v>
      </c>
      <c r="V246" s="83">
        <v>73.33</v>
      </c>
      <c r="W246" s="83">
        <v>113.77</v>
      </c>
      <c r="X246" s="83">
        <v>79.760000000000005</v>
      </c>
      <c r="Y246" s="83">
        <v>121.83</v>
      </c>
      <c r="Z246" s="83">
        <v>90.1</v>
      </c>
      <c r="AA246" s="83">
        <v>128.18</v>
      </c>
      <c r="AB246" s="83">
        <v>133.36000000000001</v>
      </c>
    </row>
    <row r="247" spans="1:28" x14ac:dyDescent="0.25">
      <c r="A247" s="84">
        <v>30741</v>
      </c>
      <c r="B247" s="83">
        <v>103.15</v>
      </c>
      <c r="C247" s="83">
        <v>91.8</v>
      </c>
      <c r="D247" s="83">
        <v>90.19</v>
      </c>
      <c r="E247" s="83">
        <v>98.76</v>
      </c>
      <c r="F247" s="83">
        <v>131.18</v>
      </c>
      <c r="G247" s="83">
        <v>83.64</v>
      </c>
      <c r="H247" s="83">
        <v>81.83</v>
      </c>
      <c r="I247" s="83">
        <v>113.53</v>
      </c>
      <c r="J247" s="83">
        <v>98.65</v>
      </c>
      <c r="K247" s="83">
        <v>98.61</v>
      </c>
      <c r="L247" s="83">
        <v>77.33</v>
      </c>
      <c r="M247" s="83">
        <v>100.78</v>
      </c>
      <c r="N247" s="83">
        <v>87.05</v>
      </c>
      <c r="O247" s="83">
        <v>97.37</v>
      </c>
      <c r="P247" s="83">
        <v>79.77</v>
      </c>
      <c r="Q247" s="83">
        <v>129.79</v>
      </c>
      <c r="R247" s="83">
        <v>79.38</v>
      </c>
      <c r="S247" s="83">
        <v>95.03</v>
      </c>
      <c r="T247" s="83">
        <v>84.67</v>
      </c>
      <c r="U247" s="83">
        <v>99.21</v>
      </c>
      <c r="V247" s="83">
        <v>72.599999999999994</v>
      </c>
      <c r="W247" s="83">
        <v>113.78</v>
      </c>
      <c r="X247" s="83">
        <v>80.37</v>
      </c>
      <c r="Y247" s="83">
        <v>120.27</v>
      </c>
      <c r="Z247" s="83">
        <v>88.89</v>
      </c>
      <c r="AA247" s="83">
        <v>128.03</v>
      </c>
      <c r="AB247" s="83">
        <v>131.66</v>
      </c>
    </row>
    <row r="248" spans="1:28" x14ac:dyDescent="0.25">
      <c r="A248" s="84">
        <v>30772</v>
      </c>
      <c r="B248" s="83">
        <v>102.57</v>
      </c>
      <c r="C248" s="83">
        <v>92.59</v>
      </c>
      <c r="D248" s="83">
        <v>90.97</v>
      </c>
      <c r="E248" s="83">
        <v>96.34</v>
      </c>
      <c r="F248" s="83">
        <v>129.27000000000001</v>
      </c>
      <c r="G248" s="83">
        <v>83.97</v>
      </c>
      <c r="H248" s="83">
        <v>83.58</v>
      </c>
      <c r="I248" s="83">
        <v>113.98</v>
      </c>
      <c r="J248" s="83">
        <v>99.85</v>
      </c>
      <c r="K248" s="83">
        <v>99.36</v>
      </c>
      <c r="L248" s="83">
        <v>76.3</v>
      </c>
      <c r="M248" s="83">
        <v>98.19</v>
      </c>
      <c r="N248" s="83">
        <v>87.78</v>
      </c>
      <c r="O248" s="83">
        <v>97.85</v>
      </c>
      <c r="P248" s="83">
        <v>81.64</v>
      </c>
      <c r="Q248" s="83">
        <v>128.09</v>
      </c>
      <c r="R248" s="83">
        <v>80.13</v>
      </c>
      <c r="S248" s="83">
        <v>95.96</v>
      </c>
      <c r="T248" s="83">
        <v>84.55</v>
      </c>
      <c r="U248" s="83">
        <v>99.69</v>
      </c>
      <c r="V248" s="83">
        <v>74.349999999999994</v>
      </c>
      <c r="W248" s="83">
        <v>112.34</v>
      </c>
      <c r="X248" s="83">
        <v>80.55</v>
      </c>
      <c r="Y248" s="83">
        <v>122.52</v>
      </c>
      <c r="Z248" s="83">
        <v>88.96</v>
      </c>
      <c r="AA248" s="83">
        <v>125.67</v>
      </c>
      <c r="AB248" s="83">
        <v>129.29</v>
      </c>
    </row>
    <row r="249" spans="1:28" x14ac:dyDescent="0.25">
      <c r="A249" s="84">
        <v>30802</v>
      </c>
      <c r="B249" s="83">
        <v>99.89</v>
      </c>
      <c r="C249" s="83">
        <v>92.05</v>
      </c>
      <c r="D249" s="83">
        <v>91.01</v>
      </c>
      <c r="E249" s="83">
        <v>95.63</v>
      </c>
      <c r="F249" s="83">
        <v>130.56</v>
      </c>
      <c r="G249" s="83">
        <v>83.35</v>
      </c>
      <c r="H249" s="83">
        <v>82.77</v>
      </c>
      <c r="I249" s="83">
        <v>115.09</v>
      </c>
      <c r="J249" s="83">
        <v>99.68</v>
      </c>
      <c r="K249" s="83">
        <v>98.38</v>
      </c>
      <c r="L249" s="83">
        <v>76.47</v>
      </c>
      <c r="M249" s="83">
        <v>99.18</v>
      </c>
      <c r="N249" s="83">
        <v>88.87</v>
      </c>
      <c r="O249" s="83">
        <v>98.19</v>
      </c>
      <c r="P249" s="83">
        <v>82.12</v>
      </c>
      <c r="Q249" s="83">
        <v>128.16999999999999</v>
      </c>
      <c r="R249" s="83">
        <v>81.59</v>
      </c>
      <c r="S249" s="83">
        <v>95.41</v>
      </c>
      <c r="T249" s="83">
        <v>84.85</v>
      </c>
      <c r="U249" s="83">
        <v>99.79</v>
      </c>
      <c r="V249" s="83">
        <v>74.75</v>
      </c>
      <c r="W249" s="83">
        <v>112.61</v>
      </c>
      <c r="X249" s="83">
        <v>81.239999999999995</v>
      </c>
      <c r="Y249" s="83">
        <v>122.76</v>
      </c>
      <c r="Z249" s="83">
        <v>88.22</v>
      </c>
      <c r="AA249" s="83">
        <v>125.66</v>
      </c>
      <c r="AB249" s="83">
        <v>130.21</v>
      </c>
    </row>
    <row r="250" spans="1:28" x14ac:dyDescent="0.25">
      <c r="A250" s="84">
        <v>30833</v>
      </c>
      <c r="B250" s="83">
        <v>99.47</v>
      </c>
      <c r="C250" s="83">
        <v>91.21</v>
      </c>
      <c r="D250" s="83">
        <v>90.66</v>
      </c>
      <c r="E250" s="83">
        <v>94.78</v>
      </c>
      <c r="F250" s="83">
        <v>134.1</v>
      </c>
      <c r="G250" s="83">
        <v>83.34</v>
      </c>
      <c r="H250" s="83">
        <v>81.239999999999995</v>
      </c>
      <c r="I250" s="83">
        <v>115.93</v>
      </c>
      <c r="J250" s="83">
        <v>99.04</v>
      </c>
      <c r="K250" s="83">
        <v>97.05</v>
      </c>
      <c r="L250" s="83">
        <v>77.239999999999995</v>
      </c>
      <c r="M250" s="83">
        <v>100.35</v>
      </c>
      <c r="N250" s="83">
        <v>87.49</v>
      </c>
      <c r="O250" s="83">
        <v>97.98</v>
      </c>
      <c r="P250" s="83">
        <v>81.52</v>
      </c>
      <c r="Q250" s="83">
        <v>128.77000000000001</v>
      </c>
      <c r="R250" s="83">
        <v>82.7</v>
      </c>
      <c r="S250" s="83">
        <v>94.44</v>
      </c>
      <c r="T250" s="83">
        <v>85.53</v>
      </c>
      <c r="U250" s="83">
        <v>99.34</v>
      </c>
      <c r="V250" s="83">
        <v>73.36</v>
      </c>
      <c r="W250" s="83">
        <v>113.08</v>
      </c>
      <c r="X250" s="83">
        <v>82.06</v>
      </c>
      <c r="Y250" s="83">
        <v>122.75</v>
      </c>
      <c r="Z250" s="83">
        <v>87.08</v>
      </c>
      <c r="AA250" s="83">
        <v>126.34</v>
      </c>
      <c r="AB250" s="83">
        <v>132.71</v>
      </c>
    </row>
    <row r="251" spans="1:28" x14ac:dyDescent="0.25">
      <c r="A251" s="84">
        <v>30863</v>
      </c>
      <c r="B251" s="83">
        <v>97.69</v>
      </c>
      <c r="C251" s="83">
        <v>92.08</v>
      </c>
      <c r="D251" s="83">
        <v>90.81</v>
      </c>
      <c r="E251" s="83">
        <v>94.68</v>
      </c>
      <c r="F251" s="83">
        <v>134.08000000000001</v>
      </c>
      <c r="G251" s="83">
        <v>83.7</v>
      </c>
      <c r="H251" s="83">
        <v>82.2</v>
      </c>
      <c r="I251" s="83">
        <v>115.91</v>
      </c>
      <c r="J251" s="83">
        <v>99.6</v>
      </c>
      <c r="K251" s="83">
        <v>97.57</v>
      </c>
      <c r="L251" s="83">
        <v>78.17</v>
      </c>
      <c r="M251" s="83">
        <v>101.88</v>
      </c>
      <c r="N251" s="83">
        <v>87.6</v>
      </c>
      <c r="O251" s="83">
        <v>98.39</v>
      </c>
      <c r="P251" s="83">
        <v>79.89</v>
      </c>
      <c r="Q251" s="83">
        <v>128.65</v>
      </c>
      <c r="R251" s="83">
        <v>83.72</v>
      </c>
      <c r="S251" s="83">
        <v>94.38</v>
      </c>
      <c r="T251" s="83">
        <v>86.21</v>
      </c>
      <c r="U251" s="83">
        <v>99.7</v>
      </c>
      <c r="V251" s="83">
        <v>74.31</v>
      </c>
      <c r="W251" s="83">
        <v>113.22</v>
      </c>
      <c r="X251" s="83">
        <v>81.83</v>
      </c>
      <c r="Y251" s="83">
        <v>121.95</v>
      </c>
      <c r="Z251" s="83">
        <v>86.59</v>
      </c>
      <c r="AA251" s="83">
        <v>124.9</v>
      </c>
      <c r="AB251" s="83">
        <v>133.52000000000001</v>
      </c>
    </row>
    <row r="252" spans="1:28" x14ac:dyDescent="0.25">
      <c r="A252" s="84">
        <v>30894</v>
      </c>
      <c r="B252" s="83">
        <v>95.47</v>
      </c>
      <c r="C252" s="83">
        <v>91.56</v>
      </c>
      <c r="D252" s="83">
        <v>91.3</v>
      </c>
      <c r="E252" s="83">
        <v>93.97</v>
      </c>
      <c r="F252" s="83">
        <v>137.80000000000001</v>
      </c>
      <c r="G252" s="83">
        <v>83.17</v>
      </c>
      <c r="H252" s="83">
        <v>81.569999999999993</v>
      </c>
      <c r="I252" s="83">
        <v>116.15</v>
      </c>
      <c r="J252" s="83">
        <v>99.63</v>
      </c>
      <c r="K252" s="83">
        <v>96.61</v>
      </c>
      <c r="L252" s="83">
        <v>77.650000000000006</v>
      </c>
      <c r="M252" s="83">
        <v>103.52</v>
      </c>
      <c r="N252" s="83">
        <v>88.2</v>
      </c>
      <c r="O252" s="83">
        <v>98.65</v>
      </c>
      <c r="P252" s="83">
        <v>78.11</v>
      </c>
      <c r="Q252" s="83">
        <v>129.99</v>
      </c>
      <c r="R252" s="83">
        <v>85.16</v>
      </c>
      <c r="S252" s="83">
        <v>93.53</v>
      </c>
      <c r="T252" s="83">
        <v>77.760000000000005</v>
      </c>
      <c r="U252" s="83">
        <v>98.27</v>
      </c>
      <c r="V252" s="83">
        <v>74.16</v>
      </c>
      <c r="W252" s="83">
        <v>113.96</v>
      </c>
      <c r="X252" s="83">
        <v>82.29</v>
      </c>
      <c r="Y252" s="83">
        <v>123.01</v>
      </c>
      <c r="Z252" s="83">
        <v>84.44</v>
      </c>
      <c r="AA252" s="83">
        <v>123.15</v>
      </c>
      <c r="AB252" s="83">
        <v>137.26</v>
      </c>
    </row>
    <row r="253" spans="1:28" x14ac:dyDescent="0.25">
      <c r="A253" s="84">
        <v>30925</v>
      </c>
      <c r="B253" s="83">
        <v>97.92</v>
      </c>
      <c r="C253" s="83">
        <v>92.05</v>
      </c>
      <c r="D253" s="83">
        <v>91.57</v>
      </c>
      <c r="E253" s="83">
        <v>95.28</v>
      </c>
      <c r="F253" s="83">
        <v>139.9</v>
      </c>
      <c r="G253" s="83">
        <v>83.08</v>
      </c>
      <c r="H253" s="83">
        <v>80.83</v>
      </c>
      <c r="I253" s="83">
        <v>116.38</v>
      </c>
      <c r="J253" s="83">
        <v>99.6</v>
      </c>
      <c r="K253" s="83">
        <v>95.61</v>
      </c>
      <c r="L253" s="83">
        <v>75.86</v>
      </c>
      <c r="M253" s="83">
        <v>103.76</v>
      </c>
      <c r="N253" s="83">
        <v>87.88</v>
      </c>
      <c r="O253" s="83">
        <v>98.16</v>
      </c>
      <c r="P253" s="83">
        <v>77.53</v>
      </c>
      <c r="Q253" s="83">
        <v>130.80000000000001</v>
      </c>
      <c r="R253" s="83">
        <v>85.53</v>
      </c>
      <c r="S253" s="83">
        <v>93.18</v>
      </c>
      <c r="T253" s="83">
        <v>70.22</v>
      </c>
      <c r="U253" s="83">
        <v>97.6</v>
      </c>
      <c r="V253" s="83">
        <v>76</v>
      </c>
      <c r="W253" s="83">
        <v>114.37</v>
      </c>
      <c r="X253" s="83">
        <v>81.89</v>
      </c>
      <c r="Y253" s="83">
        <v>123.91</v>
      </c>
      <c r="Z253" s="83">
        <v>84.85</v>
      </c>
      <c r="AA253" s="83">
        <v>123.58</v>
      </c>
      <c r="AB253" s="83">
        <v>137.68</v>
      </c>
    </row>
    <row r="254" spans="1:28" x14ac:dyDescent="0.25">
      <c r="A254" s="84">
        <v>30955</v>
      </c>
      <c r="B254" s="83">
        <v>97.64</v>
      </c>
      <c r="C254" s="83">
        <v>90.91</v>
      </c>
      <c r="D254" s="83">
        <v>90.99</v>
      </c>
      <c r="E254" s="83">
        <v>94.83</v>
      </c>
      <c r="F254" s="83">
        <v>141.24</v>
      </c>
      <c r="G254" s="83">
        <v>83.02</v>
      </c>
      <c r="H254" s="83">
        <v>78.69</v>
      </c>
      <c r="I254" s="83">
        <v>116.64</v>
      </c>
      <c r="J254" s="83">
        <v>98.69</v>
      </c>
      <c r="K254" s="83">
        <v>94.13</v>
      </c>
      <c r="L254" s="83">
        <v>77</v>
      </c>
      <c r="M254" s="83">
        <v>105.53</v>
      </c>
      <c r="N254" s="83">
        <v>86.87</v>
      </c>
      <c r="O254" s="83">
        <v>97.55</v>
      </c>
      <c r="P254" s="83">
        <v>78.8</v>
      </c>
      <c r="Q254" s="83">
        <v>132.6</v>
      </c>
      <c r="R254" s="83">
        <v>86.55</v>
      </c>
      <c r="S254" s="83">
        <v>92.36</v>
      </c>
      <c r="T254" s="83">
        <v>70.349999999999994</v>
      </c>
      <c r="U254" s="83">
        <v>97.49</v>
      </c>
      <c r="V254" s="83">
        <v>75.55</v>
      </c>
      <c r="W254" s="83">
        <v>113.67</v>
      </c>
      <c r="X254" s="83">
        <v>82.19</v>
      </c>
      <c r="Y254" s="83">
        <v>125.19</v>
      </c>
      <c r="Z254" s="83">
        <v>84.66</v>
      </c>
      <c r="AA254" s="83">
        <v>121.98</v>
      </c>
      <c r="AB254" s="83">
        <v>140.13</v>
      </c>
    </row>
    <row r="255" spans="1:28" x14ac:dyDescent="0.25">
      <c r="A255" s="84">
        <v>30986</v>
      </c>
      <c r="B255" s="83">
        <v>98.99</v>
      </c>
      <c r="C255" s="83">
        <v>90.61</v>
      </c>
      <c r="D255" s="83">
        <v>90.59</v>
      </c>
      <c r="E255" s="83">
        <v>94.71</v>
      </c>
      <c r="F255" s="83">
        <v>140.69</v>
      </c>
      <c r="G255" s="83">
        <v>83.2</v>
      </c>
      <c r="H255" s="83">
        <v>78.459999999999994</v>
      </c>
      <c r="I255" s="83">
        <v>116.42</v>
      </c>
      <c r="J255" s="83">
        <v>98.8</v>
      </c>
      <c r="K255" s="83">
        <v>94.04</v>
      </c>
      <c r="L255" s="83">
        <v>76.19</v>
      </c>
      <c r="M255" s="83">
        <v>106.21</v>
      </c>
      <c r="N255" s="83">
        <v>87.21</v>
      </c>
      <c r="O255" s="83">
        <v>97.66</v>
      </c>
      <c r="P255" s="83">
        <v>79.180000000000007</v>
      </c>
      <c r="Q255" s="83">
        <v>131.47</v>
      </c>
      <c r="R255" s="83">
        <v>87.79</v>
      </c>
      <c r="S255" s="83">
        <v>92.49</v>
      </c>
      <c r="T255" s="83">
        <v>70.56</v>
      </c>
      <c r="U255" s="83">
        <v>96</v>
      </c>
      <c r="V255" s="83">
        <v>74.459999999999994</v>
      </c>
      <c r="W255" s="83">
        <v>113.79</v>
      </c>
      <c r="X255" s="83">
        <v>82.38</v>
      </c>
      <c r="Y255" s="83">
        <v>125.37</v>
      </c>
      <c r="Z255" s="83">
        <v>85.15</v>
      </c>
      <c r="AA255" s="83">
        <v>119.7</v>
      </c>
      <c r="AB255" s="83">
        <v>141.08000000000001</v>
      </c>
    </row>
    <row r="256" spans="1:28" x14ac:dyDescent="0.25">
      <c r="A256" s="84">
        <v>31016</v>
      </c>
      <c r="B256" s="83">
        <v>101.04</v>
      </c>
      <c r="C256" s="83">
        <v>90.88</v>
      </c>
      <c r="D256" s="83">
        <v>91.04</v>
      </c>
      <c r="E256" s="83">
        <v>94.96</v>
      </c>
      <c r="F256" s="83">
        <v>137.84</v>
      </c>
      <c r="G256" s="83">
        <v>84.27</v>
      </c>
      <c r="H256" s="83">
        <v>79.62</v>
      </c>
      <c r="I256" s="83">
        <v>116.17</v>
      </c>
      <c r="J256" s="83">
        <v>99.44</v>
      </c>
      <c r="K256" s="83">
        <v>94.52</v>
      </c>
      <c r="L256" s="83">
        <v>76.8</v>
      </c>
      <c r="M256" s="83">
        <v>105.22</v>
      </c>
      <c r="N256" s="83">
        <v>87.83</v>
      </c>
      <c r="O256" s="83">
        <v>98.27</v>
      </c>
      <c r="P256" s="83">
        <v>79.099999999999994</v>
      </c>
      <c r="Q256" s="83">
        <v>130.13999999999999</v>
      </c>
      <c r="R256" s="83">
        <v>88.52</v>
      </c>
      <c r="S256" s="83">
        <v>92.91</v>
      </c>
      <c r="T256" s="83">
        <v>71.23</v>
      </c>
      <c r="U256" s="83">
        <v>96.01</v>
      </c>
      <c r="V256" s="83">
        <v>74.02</v>
      </c>
      <c r="W256" s="83">
        <v>112.9</v>
      </c>
      <c r="X256" s="83">
        <v>83</v>
      </c>
      <c r="Y256" s="83">
        <v>125.05</v>
      </c>
      <c r="Z256" s="83">
        <v>85.8</v>
      </c>
      <c r="AA256" s="83">
        <v>119.65</v>
      </c>
      <c r="AB256" s="83">
        <v>139.32</v>
      </c>
    </row>
    <row r="257" spans="1:28" x14ac:dyDescent="0.25">
      <c r="A257" s="84">
        <v>31047</v>
      </c>
      <c r="B257" s="83">
        <v>100.8</v>
      </c>
      <c r="C257" s="83">
        <v>90.42</v>
      </c>
      <c r="D257" s="83">
        <v>91.02</v>
      </c>
      <c r="E257" s="83">
        <v>95.18</v>
      </c>
      <c r="F257" s="83">
        <v>138.74</v>
      </c>
      <c r="G257" s="83">
        <v>83.94</v>
      </c>
      <c r="H257" s="83">
        <v>78.66</v>
      </c>
      <c r="I257" s="83">
        <v>115.66</v>
      </c>
      <c r="J257" s="83">
        <v>98.72</v>
      </c>
      <c r="K257" s="83">
        <v>93.56</v>
      </c>
      <c r="L257" s="83">
        <v>78.069999999999993</v>
      </c>
      <c r="M257" s="83">
        <v>107.2</v>
      </c>
      <c r="N257" s="83">
        <v>87.64</v>
      </c>
      <c r="O257" s="83">
        <v>98.9</v>
      </c>
      <c r="P257" s="83">
        <v>78.87</v>
      </c>
      <c r="Q257" s="83">
        <v>130.87</v>
      </c>
      <c r="R257" s="83">
        <v>91</v>
      </c>
      <c r="S257" s="83">
        <v>91.89</v>
      </c>
      <c r="T257" s="83">
        <v>71.84</v>
      </c>
      <c r="U257" s="83">
        <v>96</v>
      </c>
      <c r="V257" s="83">
        <v>74.78</v>
      </c>
      <c r="W257" s="83">
        <v>113.55</v>
      </c>
      <c r="X257" s="83">
        <v>83.88</v>
      </c>
      <c r="Y257" s="83">
        <v>126.46</v>
      </c>
      <c r="Z257" s="83">
        <v>84.84</v>
      </c>
      <c r="AA257" s="83">
        <v>117.64</v>
      </c>
      <c r="AB257" s="83">
        <v>141.44999999999999</v>
      </c>
    </row>
    <row r="258" spans="1:28" x14ac:dyDescent="0.25">
      <c r="A258" s="84">
        <v>31078</v>
      </c>
      <c r="B258" s="83">
        <v>99.37</v>
      </c>
      <c r="C258" s="83">
        <v>90.72</v>
      </c>
      <c r="D258" s="83">
        <v>91.52</v>
      </c>
      <c r="E258" s="83">
        <v>95.69</v>
      </c>
      <c r="F258" s="83">
        <v>141.03</v>
      </c>
      <c r="G258" s="83">
        <v>84.23</v>
      </c>
      <c r="H258" s="83">
        <v>79.069999999999993</v>
      </c>
      <c r="I258" s="83">
        <v>115.54</v>
      </c>
      <c r="J258" s="83">
        <v>98.59</v>
      </c>
      <c r="K258" s="83">
        <v>93.47</v>
      </c>
      <c r="L258" s="83">
        <v>79.69</v>
      </c>
      <c r="M258" s="83">
        <v>108.7</v>
      </c>
      <c r="N258" s="83">
        <v>89.32</v>
      </c>
      <c r="O258" s="83">
        <v>99.61</v>
      </c>
      <c r="P258" s="83">
        <v>77.77</v>
      </c>
      <c r="Q258" s="83">
        <v>131.68</v>
      </c>
      <c r="R258" s="83">
        <v>95.54</v>
      </c>
      <c r="S258" s="83">
        <v>91.13</v>
      </c>
      <c r="T258" s="83">
        <v>72.19</v>
      </c>
      <c r="U258" s="83">
        <v>96.23</v>
      </c>
      <c r="V258" s="83">
        <v>76.739999999999995</v>
      </c>
      <c r="W258" s="83">
        <v>113.89</v>
      </c>
      <c r="X258" s="83">
        <v>85.04</v>
      </c>
      <c r="Y258" s="83">
        <v>126.27</v>
      </c>
      <c r="Z258" s="83">
        <v>83.8</v>
      </c>
      <c r="AA258" s="83">
        <v>113.4</v>
      </c>
      <c r="AB258" s="83">
        <v>142.97</v>
      </c>
    </row>
    <row r="259" spans="1:28" x14ac:dyDescent="0.25">
      <c r="A259" s="84">
        <v>31106</v>
      </c>
      <c r="B259" s="83">
        <v>91.92</v>
      </c>
      <c r="C259" s="83">
        <v>90.34</v>
      </c>
      <c r="D259" s="83">
        <v>91.36</v>
      </c>
      <c r="E259" s="83">
        <v>94.52</v>
      </c>
      <c r="F259" s="83">
        <v>144.97</v>
      </c>
      <c r="G259" s="83">
        <v>83.52</v>
      </c>
      <c r="H259" s="83">
        <v>78.14</v>
      </c>
      <c r="I259" s="83">
        <v>115.36</v>
      </c>
      <c r="J259" s="83">
        <v>98.18</v>
      </c>
      <c r="K259" s="83">
        <v>92.8</v>
      </c>
      <c r="L259" s="83">
        <v>78.92</v>
      </c>
      <c r="M259" s="83">
        <v>111.08</v>
      </c>
      <c r="N259" s="83">
        <v>87.96</v>
      </c>
      <c r="O259" s="83">
        <v>99.24</v>
      </c>
      <c r="P259" s="83">
        <v>76.37</v>
      </c>
      <c r="Q259" s="83">
        <v>133.82</v>
      </c>
      <c r="R259" s="83">
        <v>97.56</v>
      </c>
      <c r="S259" s="83">
        <v>90.28</v>
      </c>
      <c r="T259" s="83">
        <v>73.37</v>
      </c>
      <c r="U259" s="83">
        <v>95.87</v>
      </c>
      <c r="V259" s="83">
        <v>76.89</v>
      </c>
      <c r="W259" s="83">
        <v>113.49</v>
      </c>
      <c r="X259" s="83">
        <v>84.86</v>
      </c>
      <c r="Y259" s="83">
        <v>127.04</v>
      </c>
      <c r="Z259" s="83">
        <v>82.27</v>
      </c>
      <c r="AA259" s="83">
        <v>113.2</v>
      </c>
      <c r="AB259" s="83">
        <v>146.56</v>
      </c>
    </row>
    <row r="260" spans="1:28" x14ac:dyDescent="0.25">
      <c r="A260" s="84">
        <v>31137</v>
      </c>
      <c r="B260" s="83">
        <v>86.66</v>
      </c>
      <c r="C260" s="83">
        <v>90.4</v>
      </c>
      <c r="D260" s="83">
        <v>91.38</v>
      </c>
      <c r="E260" s="83">
        <v>92</v>
      </c>
      <c r="F260" s="83">
        <v>143.13</v>
      </c>
      <c r="G260" s="83">
        <v>83.46</v>
      </c>
      <c r="H260" s="83">
        <v>77.69</v>
      </c>
      <c r="I260" s="83">
        <v>115.98</v>
      </c>
      <c r="J260" s="83">
        <v>98.37</v>
      </c>
      <c r="K260" s="83">
        <v>92.53</v>
      </c>
      <c r="L260" s="83">
        <v>77.760000000000005</v>
      </c>
      <c r="M260" s="83">
        <v>111.83</v>
      </c>
      <c r="N260" s="83">
        <v>86.9</v>
      </c>
      <c r="O260" s="83">
        <v>97.53</v>
      </c>
      <c r="P260" s="83">
        <v>77.28</v>
      </c>
      <c r="Q260" s="83">
        <v>131.41</v>
      </c>
      <c r="R260" s="83">
        <v>98.65</v>
      </c>
      <c r="S260" s="83">
        <v>90.38</v>
      </c>
      <c r="T260" s="83">
        <v>75.44</v>
      </c>
      <c r="U260" s="83">
        <v>96.29</v>
      </c>
      <c r="V260" s="83">
        <v>77.52</v>
      </c>
      <c r="W260" s="83">
        <v>113.13</v>
      </c>
      <c r="X260" s="83">
        <v>84.59</v>
      </c>
      <c r="Y260" s="83">
        <v>125.88</v>
      </c>
      <c r="Z260" s="83">
        <v>81.900000000000006</v>
      </c>
      <c r="AA260" s="83">
        <v>116.2</v>
      </c>
      <c r="AB260" s="83">
        <v>147.05000000000001</v>
      </c>
    </row>
    <row r="261" spans="1:28" x14ac:dyDescent="0.25">
      <c r="A261" s="84">
        <v>31167</v>
      </c>
      <c r="B261" s="83">
        <v>79.88</v>
      </c>
      <c r="C261" s="83">
        <v>90.94</v>
      </c>
      <c r="D261" s="83">
        <v>91.71</v>
      </c>
      <c r="E261" s="83">
        <v>92.31</v>
      </c>
      <c r="F261" s="83">
        <v>137.38</v>
      </c>
      <c r="G261" s="83">
        <v>83.53</v>
      </c>
      <c r="H261" s="83">
        <v>79.67</v>
      </c>
      <c r="I261" s="83">
        <v>116.67</v>
      </c>
      <c r="J261" s="83">
        <v>99.86</v>
      </c>
      <c r="K261" s="83">
        <v>93.32</v>
      </c>
      <c r="L261" s="83">
        <v>77.11</v>
      </c>
      <c r="M261" s="83">
        <v>108.7</v>
      </c>
      <c r="N261" s="83">
        <v>88.14</v>
      </c>
      <c r="O261" s="83">
        <v>97.28</v>
      </c>
      <c r="P261" s="83">
        <v>77.510000000000005</v>
      </c>
      <c r="Q261" s="83">
        <v>125.82</v>
      </c>
      <c r="R261" s="83">
        <v>96.99</v>
      </c>
      <c r="S261" s="83">
        <v>91.16</v>
      </c>
      <c r="T261" s="83">
        <v>75.83</v>
      </c>
      <c r="U261" s="83">
        <v>96.39</v>
      </c>
      <c r="V261" s="83">
        <v>77.05</v>
      </c>
      <c r="W261" s="83">
        <v>111.31</v>
      </c>
      <c r="X261" s="83">
        <v>85.11</v>
      </c>
      <c r="Y261" s="83">
        <v>124.38</v>
      </c>
      <c r="Z261" s="83">
        <v>83.3</v>
      </c>
      <c r="AA261" s="83">
        <v>123.79</v>
      </c>
      <c r="AB261" s="83">
        <v>142.18</v>
      </c>
    </row>
    <row r="262" spans="1:28" x14ac:dyDescent="0.25">
      <c r="A262" s="84">
        <v>31198</v>
      </c>
      <c r="B262" s="83">
        <v>82.71</v>
      </c>
      <c r="C262" s="83">
        <v>90.41</v>
      </c>
      <c r="D262" s="83">
        <v>91.44</v>
      </c>
      <c r="E262" s="83">
        <v>91.62</v>
      </c>
      <c r="F262" s="83">
        <v>136.16</v>
      </c>
      <c r="G262" s="83">
        <v>83.26</v>
      </c>
      <c r="H262" s="83">
        <v>79.31</v>
      </c>
      <c r="I262" s="83">
        <v>116.61</v>
      </c>
      <c r="J262" s="83">
        <v>99.97</v>
      </c>
      <c r="K262" s="83">
        <v>92.74</v>
      </c>
      <c r="L262" s="83">
        <v>76.459999999999994</v>
      </c>
      <c r="M262" s="83">
        <v>108.56</v>
      </c>
      <c r="N262" s="83">
        <v>87.39</v>
      </c>
      <c r="O262" s="83">
        <v>97.83</v>
      </c>
      <c r="P262" s="83">
        <v>77.489999999999995</v>
      </c>
      <c r="Q262" s="83">
        <v>125.16</v>
      </c>
      <c r="R262" s="83">
        <v>96.36</v>
      </c>
      <c r="S262" s="83">
        <v>90.94</v>
      </c>
      <c r="T262" s="83">
        <v>75.63</v>
      </c>
      <c r="U262" s="83">
        <v>96.11</v>
      </c>
      <c r="V262" s="83">
        <v>76.27</v>
      </c>
      <c r="W262" s="83">
        <v>111.06</v>
      </c>
      <c r="X262" s="83">
        <v>84.22</v>
      </c>
      <c r="Y262" s="83">
        <v>125.63</v>
      </c>
      <c r="Z262" s="83">
        <v>82.27</v>
      </c>
      <c r="AA262" s="83">
        <v>124.91</v>
      </c>
      <c r="AB262" s="83">
        <v>142.97999999999999</v>
      </c>
    </row>
    <row r="263" spans="1:28" x14ac:dyDescent="0.25">
      <c r="A263" s="84">
        <v>31228</v>
      </c>
      <c r="B263" s="83">
        <v>81.06</v>
      </c>
      <c r="C263" s="83">
        <v>90.68</v>
      </c>
      <c r="D263" s="83">
        <v>91.3</v>
      </c>
      <c r="E263" s="83">
        <v>92.12</v>
      </c>
      <c r="F263" s="83">
        <v>134.88999999999999</v>
      </c>
      <c r="G263" s="83">
        <v>83.29</v>
      </c>
      <c r="H263" s="83">
        <v>79.77</v>
      </c>
      <c r="I263" s="83">
        <v>116.99</v>
      </c>
      <c r="J263" s="83">
        <v>100.53</v>
      </c>
      <c r="K263" s="83">
        <v>92.8</v>
      </c>
      <c r="L263" s="83">
        <v>77.64</v>
      </c>
      <c r="M263" s="83">
        <v>108.39</v>
      </c>
      <c r="N263" s="83">
        <v>87.3</v>
      </c>
      <c r="O263" s="83">
        <v>98.4</v>
      </c>
      <c r="P263" s="83">
        <v>77.709999999999994</v>
      </c>
      <c r="Q263" s="83">
        <v>123.52</v>
      </c>
      <c r="R263" s="83">
        <v>95.67</v>
      </c>
      <c r="S263" s="83">
        <v>91.02</v>
      </c>
      <c r="T263" s="83">
        <v>77.260000000000005</v>
      </c>
      <c r="U263" s="83">
        <v>96.7</v>
      </c>
      <c r="V263" s="83">
        <v>75.819999999999993</v>
      </c>
      <c r="W263" s="83">
        <v>109.99</v>
      </c>
      <c r="X263" s="83">
        <v>83.01</v>
      </c>
      <c r="Y263" s="83">
        <v>125.13</v>
      </c>
      <c r="Z263" s="83">
        <v>82.38</v>
      </c>
      <c r="AA263" s="83">
        <v>126.53</v>
      </c>
      <c r="AB263" s="83">
        <v>141.76</v>
      </c>
    </row>
    <row r="264" spans="1:28" x14ac:dyDescent="0.25">
      <c r="A264" s="84">
        <v>31259</v>
      </c>
      <c r="B264" s="83">
        <v>83.21</v>
      </c>
      <c r="C264" s="83">
        <v>91.18</v>
      </c>
      <c r="D264" s="83">
        <v>92.23</v>
      </c>
      <c r="E264" s="83">
        <v>92.87</v>
      </c>
      <c r="F264" s="83">
        <v>130.94</v>
      </c>
      <c r="G264" s="83">
        <v>83.13</v>
      </c>
      <c r="H264" s="83">
        <v>81.22</v>
      </c>
      <c r="I264" s="83">
        <v>117.14</v>
      </c>
      <c r="J264" s="83">
        <v>102.04</v>
      </c>
      <c r="K264" s="83">
        <v>93.59</v>
      </c>
      <c r="L264" s="83">
        <v>75.64</v>
      </c>
      <c r="M264" s="83">
        <v>105.6</v>
      </c>
      <c r="N264" s="83">
        <v>88.96</v>
      </c>
      <c r="O264" s="83">
        <v>97</v>
      </c>
      <c r="P264" s="83">
        <v>78.73</v>
      </c>
      <c r="Q264" s="83">
        <v>120.36</v>
      </c>
      <c r="R264" s="83">
        <v>74.790000000000006</v>
      </c>
      <c r="S264" s="83">
        <v>91.5</v>
      </c>
      <c r="T264" s="83">
        <v>81.23</v>
      </c>
      <c r="U264" s="83">
        <v>97.04</v>
      </c>
      <c r="V264" s="83">
        <v>75.209999999999994</v>
      </c>
      <c r="W264" s="83">
        <v>108.6</v>
      </c>
      <c r="X264" s="83">
        <v>83.17</v>
      </c>
      <c r="Y264" s="83">
        <v>124.95</v>
      </c>
      <c r="Z264" s="83">
        <v>83.75</v>
      </c>
      <c r="AA264" s="83">
        <v>130.58000000000001</v>
      </c>
      <c r="AB264" s="83">
        <v>140.1</v>
      </c>
    </row>
    <row r="265" spans="1:28" x14ac:dyDescent="0.25">
      <c r="A265" s="84">
        <v>31290</v>
      </c>
      <c r="B265" s="83">
        <v>83.53</v>
      </c>
      <c r="C265" s="83">
        <v>92.29</v>
      </c>
      <c r="D265" s="83">
        <v>92.97</v>
      </c>
      <c r="E265" s="83">
        <v>92.01</v>
      </c>
      <c r="F265" s="83">
        <v>127.55</v>
      </c>
      <c r="G265" s="83">
        <v>83.91</v>
      </c>
      <c r="H265" s="83">
        <v>82.91</v>
      </c>
      <c r="I265" s="83">
        <v>117.1</v>
      </c>
      <c r="J265" s="83">
        <v>103.54</v>
      </c>
      <c r="K265" s="83">
        <v>94.99</v>
      </c>
      <c r="L265" s="83">
        <v>73.8</v>
      </c>
      <c r="M265" s="83">
        <v>104.19</v>
      </c>
      <c r="N265" s="83">
        <v>90.53</v>
      </c>
      <c r="O265" s="83">
        <v>95.77</v>
      </c>
      <c r="P265" s="83">
        <v>79.11</v>
      </c>
      <c r="Q265" s="83">
        <v>117.87</v>
      </c>
      <c r="R265" s="83">
        <v>73.23</v>
      </c>
      <c r="S265" s="83">
        <v>93.04</v>
      </c>
      <c r="T265" s="83">
        <v>87.2</v>
      </c>
      <c r="U265" s="83">
        <v>96.72</v>
      </c>
      <c r="V265" s="83">
        <v>74.81</v>
      </c>
      <c r="W265" s="83">
        <v>107.02</v>
      </c>
      <c r="X265" s="83">
        <v>82.92</v>
      </c>
      <c r="Y265" s="83">
        <v>124.53</v>
      </c>
      <c r="Z265" s="83">
        <v>86.08</v>
      </c>
      <c r="AA265" s="83">
        <v>128.56</v>
      </c>
      <c r="AB265" s="83">
        <v>138.80000000000001</v>
      </c>
    </row>
    <row r="266" spans="1:28" x14ac:dyDescent="0.25">
      <c r="A266" s="84">
        <v>31320</v>
      </c>
      <c r="B266" s="83">
        <v>82.03</v>
      </c>
      <c r="C266" s="83">
        <v>91.91</v>
      </c>
      <c r="D266" s="83">
        <v>92.72</v>
      </c>
      <c r="E266" s="83">
        <v>91.22</v>
      </c>
      <c r="F266" s="83">
        <v>130.09</v>
      </c>
      <c r="G266" s="83">
        <v>83.66</v>
      </c>
      <c r="H266" s="83">
        <v>82.13</v>
      </c>
      <c r="I266" s="83">
        <v>117.22</v>
      </c>
      <c r="J266" s="83">
        <v>103.21</v>
      </c>
      <c r="K266" s="83">
        <v>94.43</v>
      </c>
      <c r="L266" s="83">
        <v>75.39</v>
      </c>
      <c r="M266" s="83">
        <v>105.67</v>
      </c>
      <c r="N266" s="83">
        <v>89.7</v>
      </c>
      <c r="O266" s="83">
        <v>95.79</v>
      </c>
      <c r="P266" s="83">
        <v>79.72</v>
      </c>
      <c r="Q266" s="83">
        <v>118.16</v>
      </c>
      <c r="R266" s="83">
        <v>69.77</v>
      </c>
      <c r="S266" s="83">
        <v>92.89</v>
      </c>
      <c r="T266" s="83">
        <v>87.91</v>
      </c>
      <c r="U266" s="83">
        <v>97.57</v>
      </c>
      <c r="V266" s="83">
        <v>73.58</v>
      </c>
      <c r="W266" s="83">
        <v>105.94</v>
      </c>
      <c r="X266" s="83">
        <v>82.51</v>
      </c>
      <c r="Y266" s="83">
        <v>124.97</v>
      </c>
      <c r="Z266" s="83">
        <v>85.58</v>
      </c>
      <c r="AA266" s="83">
        <v>128.03</v>
      </c>
      <c r="AB266" s="83">
        <v>140.33000000000001</v>
      </c>
    </row>
    <row r="267" spans="1:28" x14ac:dyDescent="0.25">
      <c r="A267" s="84">
        <v>31351</v>
      </c>
      <c r="B267" s="83">
        <v>79.900000000000006</v>
      </c>
      <c r="C267" s="83">
        <v>92.39</v>
      </c>
      <c r="D267" s="83">
        <v>93.17</v>
      </c>
      <c r="E267" s="83">
        <v>90.02</v>
      </c>
      <c r="F267" s="83">
        <v>124.45</v>
      </c>
      <c r="G267" s="83">
        <v>84.91</v>
      </c>
      <c r="H267" s="83">
        <v>84.08</v>
      </c>
      <c r="I267" s="83">
        <v>116.98</v>
      </c>
      <c r="J267" s="83">
        <v>104.76</v>
      </c>
      <c r="K267" s="83">
        <v>95.59</v>
      </c>
      <c r="L267" s="83">
        <v>68</v>
      </c>
      <c r="M267" s="83">
        <v>100.46</v>
      </c>
      <c r="N267" s="83">
        <v>91.15</v>
      </c>
      <c r="O267" s="83">
        <v>97.16</v>
      </c>
      <c r="P267" s="83">
        <v>86.34</v>
      </c>
      <c r="Q267" s="83">
        <v>112.25</v>
      </c>
      <c r="R267" s="83">
        <v>65.260000000000005</v>
      </c>
      <c r="S267" s="83">
        <v>93.86</v>
      </c>
      <c r="T267" s="83">
        <v>90.53</v>
      </c>
      <c r="U267" s="83">
        <v>97.12</v>
      </c>
      <c r="V267" s="83">
        <v>73.14</v>
      </c>
      <c r="W267" s="83">
        <v>105.12</v>
      </c>
      <c r="X267" s="83">
        <v>81.290000000000006</v>
      </c>
      <c r="Y267" s="83">
        <v>125.23</v>
      </c>
      <c r="Z267" s="83">
        <v>87.1</v>
      </c>
      <c r="AA267" s="83">
        <v>126.27</v>
      </c>
      <c r="AB267" s="83">
        <v>134.47</v>
      </c>
    </row>
    <row r="268" spans="1:28" x14ac:dyDescent="0.25">
      <c r="A268" s="84">
        <v>31381</v>
      </c>
      <c r="B268" s="83">
        <v>76.3</v>
      </c>
      <c r="C268" s="83">
        <v>92.34</v>
      </c>
      <c r="D268" s="83">
        <v>93.57</v>
      </c>
      <c r="E268" s="83">
        <v>89.15</v>
      </c>
      <c r="F268" s="83">
        <v>121.3</v>
      </c>
      <c r="G268" s="83">
        <v>85.22</v>
      </c>
      <c r="H268" s="83">
        <v>84.67</v>
      </c>
      <c r="I268" s="83">
        <v>116.98</v>
      </c>
      <c r="J268" s="83">
        <v>105.05</v>
      </c>
      <c r="K268" s="83">
        <v>95.69</v>
      </c>
      <c r="L268" s="83">
        <v>65.39</v>
      </c>
      <c r="M268" s="83">
        <v>98.81</v>
      </c>
      <c r="N268" s="83">
        <v>91.29</v>
      </c>
      <c r="O268" s="83">
        <v>97.93</v>
      </c>
      <c r="P268" s="83">
        <v>89.64</v>
      </c>
      <c r="Q268" s="83">
        <v>109.03</v>
      </c>
      <c r="R268" s="83">
        <v>55.6</v>
      </c>
      <c r="S268" s="83">
        <v>93.98</v>
      </c>
      <c r="T268" s="83">
        <v>91.08</v>
      </c>
      <c r="U268" s="83">
        <v>96.73</v>
      </c>
      <c r="V268" s="83">
        <v>73.59</v>
      </c>
      <c r="W268" s="83">
        <v>104.75</v>
      </c>
      <c r="X268" s="83">
        <v>81.39</v>
      </c>
      <c r="Y268" s="83">
        <v>126.2</v>
      </c>
      <c r="Z268" s="83">
        <v>87.58</v>
      </c>
      <c r="AA268" s="83">
        <v>125.92</v>
      </c>
      <c r="AB268" s="83">
        <v>134.26</v>
      </c>
    </row>
    <row r="269" spans="1:28" x14ac:dyDescent="0.25">
      <c r="A269" s="84">
        <v>31412</v>
      </c>
      <c r="B269" s="83">
        <v>77</v>
      </c>
      <c r="C269" s="83">
        <v>93.12</v>
      </c>
      <c r="D269" s="83">
        <v>93.5</v>
      </c>
      <c r="E269" s="83">
        <v>87.81</v>
      </c>
      <c r="F269" s="83">
        <v>119.13</v>
      </c>
      <c r="G269" s="83">
        <v>85.92</v>
      </c>
      <c r="H269" s="83">
        <v>86.32</v>
      </c>
      <c r="I269" s="83">
        <v>116.66</v>
      </c>
      <c r="J269" s="83">
        <v>105.78</v>
      </c>
      <c r="K269" s="83">
        <v>96.86</v>
      </c>
      <c r="L269" s="83">
        <v>67.260000000000005</v>
      </c>
      <c r="M269" s="83">
        <v>97.96</v>
      </c>
      <c r="N269" s="83">
        <v>92.37</v>
      </c>
      <c r="O269" s="83">
        <v>98.36</v>
      </c>
      <c r="P269" s="83">
        <v>89.43</v>
      </c>
      <c r="Q269" s="83">
        <v>108.73</v>
      </c>
      <c r="R269" s="83">
        <v>61.55</v>
      </c>
      <c r="S269" s="83">
        <v>94.61</v>
      </c>
      <c r="T269" s="83">
        <v>83.3</v>
      </c>
      <c r="U269" s="83">
        <v>97.16</v>
      </c>
      <c r="V269" s="83">
        <v>73.84</v>
      </c>
      <c r="W269" s="83">
        <v>103.27</v>
      </c>
      <c r="X269" s="83">
        <v>81.64</v>
      </c>
      <c r="Y269" s="83">
        <v>126.35</v>
      </c>
      <c r="Z269" s="83">
        <v>86.89</v>
      </c>
      <c r="AA269" s="83">
        <v>124.2</v>
      </c>
      <c r="AB269" s="83">
        <v>132.69999999999999</v>
      </c>
    </row>
    <row r="270" spans="1:28" x14ac:dyDescent="0.25">
      <c r="A270" s="84">
        <v>31443</v>
      </c>
      <c r="B270" s="83">
        <v>78.959999999999994</v>
      </c>
      <c r="C270" s="83">
        <v>94.28</v>
      </c>
      <c r="D270" s="83">
        <v>93.87</v>
      </c>
      <c r="E270" s="83">
        <v>86.82</v>
      </c>
      <c r="F270" s="83">
        <v>119.74</v>
      </c>
      <c r="G270" s="83">
        <v>85.73</v>
      </c>
      <c r="H270" s="83">
        <v>88.18</v>
      </c>
      <c r="I270" s="83">
        <v>116.47</v>
      </c>
      <c r="J270" s="83">
        <v>106.03</v>
      </c>
      <c r="K270" s="83">
        <v>97.88</v>
      </c>
      <c r="L270" s="83">
        <v>67.900000000000006</v>
      </c>
      <c r="M270" s="83">
        <v>96.68</v>
      </c>
      <c r="N270" s="83">
        <v>94.47</v>
      </c>
      <c r="O270" s="83">
        <v>99.42</v>
      </c>
      <c r="P270" s="83">
        <v>89.89</v>
      </c>
      <c r="Q270" s="83">
        <v>108.32</v>
      </c>
      <c r="R270" s="83">
        <v>69.569999999999993</v>
      </c>
      <c r="S270" s="83">
        <v>94.8</v>
      </c>
      <c r="T270" s="83">
        <v>80.87</v>
      </c>
      <c r="U270" s="83">
        <v>97.62</v>
      </c>
      <c r="V270" s="83">
        <v>75.040000000000006</v>
      </c>
      <c r="W270" s="83">
        <v>101.58</v>
      </c>
      <c r="X270" s="83">
        <v>83.69</v>
      </c>
      <c r="Y270" s="83">
        <v>126.9</v>
      </c>
      <c r="Z270" s="83">
        <v>86.63</v>
      </c>
      <c r="AA270" s="83">
        <v>119.68</v>
      </c>
      <c r="AB270" s="83">
        <v>130.44999999999999</v>
      </c>
    </row>
    <row r="271" spans="1:28" x14ac:dyDescent="0.25">
      <c r="A271" s="84">
        <v>31471</v>
      </c>
      <c r="B271" s="83">
        <v>77.099999999999994</v>
      </c>
      <c r="C271" s="83">
        <v>94.55</v>
      </c>
      <c r="D271" s="83">
        <v>94.47</v>
      </c>
      <c r="E271" s="83">
        <v>86.5</v>
      </c>
      <c r="F271" s="83">
        <v>117.35</v>
      </c>
      <c r="G271" s="83">
        <v>86.31</v>
      </c>
      <c r="H271" s="83">
        <v>89.51</v>
      </c>
      <c r="I271" s="83">
        <v>116.42</v>
      </c>
      <c r="J271" s="83">
        <v>106.55</v>
      </c>
      <c r="K271" s="83">
        <v>98.52</v>
      </c>
      <c r="L271" s="83">
        <v>67.09</v>
      </c>
      <c r="M271" s="83">
        <v>94.76</v>
      </c>
      <c r="N271" s="83">
        <v>95.74</v>
      </c>
      <c r="O271" s="83">
        <v>100.77</v>
      </c>
      <c r="P271" s="83">
        <v>96.05</v>
      </c>
      <c r="Q271" s="83">
        <v>105.66</v>
      </c>
      <c r="R271" s="83">
        <v>70.33</v>
      </c>
      <c r="S271" s="83">
        <v>95.67</v>
      </c>
      <c r="T271" s="83">
        <v>82</v>
      </c>
      <c r="U271" s="83">
        <v>98.52</v>
      </c>
      <c r="V271" s="83">
        <v>75.45</v>
      </c>
      <c r="W271" s="83">
        <v>97.64</v>
      </c>
      <c r="X271" s="83">
        <v>84.09</v>
      </c>
      <c r="Y271" s="83">
        <v>126.2</v>
      </c>
      <c r="Z271" s="83">
        <v>88.55</v>
      </c>
      <c r="AA271" s="83">
        <v>116.37</v>
      </c>
      <c r="AB271" s="83">
        <v>125.77</v>
      </c>
    </row>
    <row r="272" spans="1:28" x14ac:dyDescent="0.25">
      <c r="A272" s="84">
        <v>31502</v>
      </c>
      <c r="B272" s="83">
        <v>77.209999999999994</v>
      </c>
      <c r="C272" s="83">
        <v>94.85</v>
      </c>
      <c r="D272" s="83">
        <v>94.6</v>
      </c>
      <c r="E272" s="83">
        <v>86.63</v>
      </c>
      <c r="F272" s="83">
        <v>116.17</v>
      </c>
      <c r="G272" s="83">
        <v>86.93</v>
      </c>
      <c r="H272" s="83">
        <v>90.66</v>
      </c>
      <c r="I272" s="83">
        <v>116.35</v>
      </c>
      <c r="J272" s="83">
        <v>107.11</v>
      </c>
      <c r="K272" s="83">
        <v>98.62</v>
      </c>
      <c r="L272" s="83">
        <v>68.53</v>
      </c>
      <c r="M272" s="83">
        <v>93.17</v>
      </c>
      <c r="N272" s="83">
        <v>96.33</v>
      </c>
      <c r="O272" s="83">
        <v>101.78</v>
      </c>
      <c r="P272" s="83">
        <v>98.36</v>
      </c>
      <c r="Q272" s="83">
        <v>104.35</v>
      </c>
      <c r="R272" s="83">
        <v>70.55</v>
      </c>
      <c r="S272" s="83">
        <v>96.26</v>
      </c>
      <c r="T272" s="83">
        <v>80.75</v>
      </c>
      <c r="U272" s="83">
        <v>98.75</v>
      </c>
      <c r="V272" s="83">
        <v>76.099999999999994</v>
      </c>
      <c r="W272" s="83">
        <v>94.71</v>
      </c>
      <c r="X272" s="83">
        <v>84.72</v>
      </c>
      <c r="Y272" s="83">
        <v>125.67</v>
      </c>
      <c r="Z272" s="83">
        <v>88.65</v>
      </c>
      <c r="AA272" s="83">
        <v>116.93</v>
      </c>
      <c r="AB272" s="83">
        <v>122.84</v>
      </c>
    </row>
    <row r="273" spans="1:28" x14ac:dyDescent="0.25">
      <c r="A273" s="84">
        <v>31532</v>
      </c>
      <c r="B273" s="83">
        <v>78.31</v>
      </c>
      <c r="C273" s="83">
        <v>94.51</v>
      </c>
      <c r="D273" s="83">
        <v>95.3</v>
      </c>
      <c r="E273" s="83">
        <v>87.43</v>
      </c>
      <c r="F273" s="83">
        <v>116.59</v>
      </c>
      <c r="G273" s="83">
        <v>88.69</v>
      </c>
      <c r="H273" s="83">
        <v>89.18</v>
      </c>
      <c r="I273" s="83">
        <v>116.65</v>
      </c>
      <c r="J273" s="83">
        <v>103.78</v>
      </c>
      <c r="K273" s="83">
        <v>98.35</v>
      </c>
      <c r="L273" s="83">
        <v>69.03</v>
      </c>
      <c r="M273" s="83">
        <v>93.3</v>
      </c>
      <c r="N273" s="83">
        <v>96.86</v>
      </c>
      <c r="O273" s="83">
        <v>101.23</v>
      </c>
      <c r="P273" s="83">
        <v>100.45</v>
      </c>
      <c r="Q273" s="83">
        <v>103.17</v>
      </c>
      <c r="R273" s="83">
        <v>70.150000000000006</v>
      </c>
      <c r="S273" s="83">
        <v>96.28</v>
      </c>
      <c r="T273" s="83">
        <v>85.55</v>
      </c>
      <c r="U273" s="83">
        <v>98.68</v>
      </c>
      <c r="V273" s="83">
        <v>76.67</v>
      </c>
      <c r="W273" s="83">
        <v>92.42</v>
      </c>
      <c r="X273" s="83">
        <v>84.37</v>
      </c>
      <c r="Y273" s="83">
        <v>125.92</v>
      </c>
      <c r="Z273" s="83">
        <v>88.75</v>
      </c>
      <c r="AA273" s="83">
        <v>120.59</v>
      </c>
      <c r="AB273" s="83">
        <v>121.45</v>
      </c>
    </row>
    <row r="274" spans="1:28" x14ac:dyDescent="0.25">
      <c r="A274" s="84">
        <v>31563</v>
      </c>
      <c r="B274" s="83">
        <v>77.58</v>
      </c>
      <c r="C274" s="83">
        <v>94.3</v>
      </c>
      <c r="D274" s="83">
        <v>95.01</v>
      </c>
      <c r="E274" s="83">
        <v>88.06</v>
      </c>
      <c r="F274" s="83">
        <v>115.16</v>
      </c>
      <c r="G274" s="83">
        <v>89.32</v>
      </c>
      <c r="H274" s="83">
        <v>89.23</v>
      </c>
      <c r="I274" s="83">
        <v>114.88</v>
      </c>
      <c r="J274" s="83">
        <v>103.56</v>
      </c>
      <c r="K274" s="83">
        <v>98.4</v>
      </c>
      <c r="L274" s="83">
        <v>69.27</v>
      </c>
      <c r="M274" s="83">
        <v>91.49</v>
      </c>
      <c r="N274" s="83">
        <v>97.05</v>
      </c>
      <c r="O274" s="83">
        <v>101.66</v>
      </c>
      <c r="P274" s="83">
        <v>104.78</v>
      </c>
      <c r="Q274" s="83">
        <v>101.4</v>
      </c>
      <c r="R274" s="83">
        <v>68.87</v>
      </c>
      <c r="S274" s="83">
        <v>96.54</v>
      </c>
      <c r="T274" s="83">
        <v>85.47</v>
      </c>
      <c r="U274" s="83">
        <v>93.32</v>
      </c>
      <c r="V274" s="83">
        <v>75.5</v>
      </c>
      <c r="W274" s="83">
        <v>89.45</v>
      </c>
      <c r="X274" s="83">
        <v>84.47</v>
      </c>
      <c r="Y274" s="83">
        <v>125.47</v>
      </c>
      <c r="Z274" s="83">
        <v>89.05</v>
      </c>
      <c r="AA274" s="83">
        <v>120.76</v>
      </c>
      <c r="AB274" s="83">
        <v>119.41</v>
      </c>
    </row>
    <row r="275" spans="1:28" x14ac:dyDescent="0.25">
      <c r="A275" s="84">
        <v>31593</v>
      </c>
      <c r="B275" s="83">
        <v>74.53</v>
      </c>
      <c r="C275" s="83">
        <v>94.54</v>
      </c>
      <c r="D275" s="83">
        <v>95.08</v>
      </c>
      <c r="E275" s="83">
        <v>87.16</v>
      </c>
      <c r="F275" s="83">
        <v>116.75</v>
      </c>
      <c r="G275" s="83">
        <v>89.08</v>
      </c>
      <c r="H275" s="83">
        <v>89.47</v>
      </c>
      <c r="I275" s="83">
        <v>114.05</v>
      </c>
      <c r="J275" s="83">
        <v>103.84</v>
      </c>
      <c r="K275" s="83">
        <v>98.43</v>
      </c>
      <c r="L275" s="83">
        <v>70.39</v>
      </c>
      <c r="M275" s="83">
        <v>92.58</v>
      </c>
      <c r="N275" s="83">
        <v>96.79</v>
      </c>
      <c r="O275" s="83">
        <v>101.79</v>
      </c>
      <c r="P275" s="83">
        <v>103.71</v>
      </c>
      <c r="Q275" s="83">
        <v>101.37</v>
      </c>
      <c r="R275" s="83">
        <v>62.84</v>
      </c>
      <c r="S275" s="83">
        <v>96.19</v>
      </c>
      <c r="T275" s="83">
        <v>83.73</v>
      </c>
      <c r="U275" s="83">
        <v>93.06</v>
      </c>
      <c r="V275" s="83">
        <v>74.930000000000007</v>
      </c>
      <c r="W275" s="83">
        <v>89.22</v>
      </c>
      <c r="X275" s="83">
        <v>84.77</v>
      </c>
      <c r="Y275" s="83">
        <v>124.74</v>
      </c>
      <c r="Z275" s="83">
        <v>89.83</v>
      </c>
      <c r="AA275" s="83">
        <v>120.16</v>
      </c>
      <c r="AB275" s="83">
        <v>121.4</v>
      </c>
    </row>
    <row r="276" spans="1:28" x14ac:dyDescent="0.25">
      <c r="A276" s="84">
        <v>31624</v>
      </c>
      <c r="B276" s="83">
        <v>67.39</v>
      </c>
      <c r="C276" s="83">
        <v>95.15</v>
      </c>
      <c r="D276" s="83">
        <v>95.3</v>
      </c>
      <c r="E276" s="83">
        <v>87.68</v>
      </c>
      <c r="F276" s="83">
        <v>114.11</v>
      </c>
      <c r="G276" s="83">
        <v>88.94</v>
      </c>
      <c r="H276" s="83">
        <v>90.56</v>
      </c>
      <c r="I276" s="83">
        <v>113.88</v>
      </c>
      <c r="J276" s="83">
        <v>103.95</v>
      </c>
      <c r="K276" s="83">
        <v>99.14</v>
      </c>
      <c r="L276" s="83">
        <v>68.680000000000007</v>
      </c>
      <c r="M276" s="83">
        <v>91</v>
      </c>
      <c r="N276" s="83">
        <v>97.69</v>
      </c>
      <c r="O276" s="83">
        <v>102.78</v>
      </c>
      <c r="P276" s="83">
        <v>108.47</v>
      </c>
      <c r="Q276" s="83">
        <v>99.35</v>
      </c>
      <c r="R276" s="83">
        <v>64.040000000000006</v>
      </c>
      <c r="S276" s="83">
        <v>96.4</v>
      </c>
      <c r="T276" s="83">
        <v>82.54</v>
      </c>
      <c r="U276" s="83">
        <v>93.71</v>
      </c>
      <c r="V276" s="83">
        <v>73.97</v>
      </c>
      <c r="W276" s="83">
        <v>88.85</v>
      </c>
      <c r="X276" s="83">
        <v>86.6</v>
      </c>
      <c r="Y276" s="83">
        <v>124.74</v>
      </c>
      <c r="Z276" s="83">
        <v>92.14</v>
      </c>
      <c r="AA276" s="83">
        <v>117.18</v>
      </c>
      <c r="AB276" s="83">
        <v>118.47</v>
      </c>
    </row>
    <row r="277" spans="1:28" x14ac:dyDescent="0.25">
      <c r="A277" s="84">
        <v>31655</v>
      </c>
      <c r="B277" s="83">
        <v>65.41</v>
      </c>
      <c r="C277" s="83">
        <v>96.2</v>
      </c>
      <c r="D277" s="83">
        <v>96.12</v>
      </c>
      <c r="E277" s="83">
        <v>86.72</v>
      </c>
      <c r="F277" s="83">
        <v>115.19</v>
      </c>
      <c r="G277" s="83">
        <v>90.63</v>
      </c>
      <c r="H277" s="83">
        <v>92.43</v>
      </c>
      <c r="I277" s="83">
        <v>114.42</v>
      </c>
      <c r="J277" s="83">
        <v>104.31</v>
      </c>
      <c r="K277" s="83">
        <v>100.41</v>
      </c>
      <c r="L277" s="83">
        <v>68.150000000000006</v>
      </c>
      <c r="M277" s="83">
        <v>89.32</v>
      </c>
      <c r="N277" s="83">
        <v>93.28</v>
      </c>
      <c r="O277" s="83">
        <v>104.34</v>
      </c>
      <c r="P277" s="83">
        <v>110.21</v>
      </c>
      <c r="Q277" s="83">
        <v>97.9</v>
      </c>
      <c r="R277" s="83">
        <v>64.12</v>
      </c>
      <c r="S277" s="83">
        <v>98.06</v>
      </c>
      <c r="T277" s="83">
        <v>78.44</v>
      </c>
      <c r="U277" s="83">
        <v>93.45</v>
      </c>
      <c r="V277" s="83">
        <v>73.61</v>
      </c>
      <c r="W277" s="83">
        <v>88.54</v>
      </c>
      <c r="X277" s="83">
        <v>86.53</v>
      </c>
      <c r="Y277" s="83">
        <v>124.28</v>
      </c>
      <c r="Z277" s="83">
        <v>94.81</v>
      </c>
      <c r="AA277" s="83">
        <v>112.85</v>
      </c>
      <c r="AB277" s="83">
        <v>116.89</v>
      </c>
    </row>
    <row r="278" spans="1:28" x14ac:dyDescent="0.25">
      <c r="A278" s="84">
        <v>31685</v>
      </c>
      <c r="B278" s="83">
        <v>66.7</v>
      </c>
      <c r="C278" s="83">
        <v>96.32</v>
      </c>
      <c r="D278" s="83">
        <v>96.54</v>
      </c>
      <c r="E278" s="83">
        <v>86.38</v>
      </c>
      <c r="F278" s="83">
        <v>119.27</v>
      </c>
      <c r="G278" s="83">
        <v>91.09</v>
      </c>
      <c r="H278" s="83">
        <v>92.95</v>
      </c>
      <c r="I278" s="83">
        <v>114.47</v>
      </c>
      <c r="J278" s="83">
        <v>104.4</v>
      </c>
      <c r="K278" s="83">
        <v>100.74</v>
      </c>
      <c r="L278" s="83">
        <v>69.680000000000007</v>
      </c>
      <c r="M278" s="83">
        <v>89.17</v>
      </c>
      <c r="N278" s="83">
        <v>92.78</v>
      </c>
      <c r="O278" s="83">
        <v>104.5</v>
      </c>
      <c r="P278" s="83">
        <v>109.4</v>
      </c>
      <c r="Q278" s="83">
        <v>98.35</v>
      </c>
      <c r="R278" s="83">
        <v>61.91</v>
      </c>
      <c r="S278" s="83">
        <v>98.46</v>
      </c>
      <c r="T278" s="83">
        <v>76.8</v>
      </c>
      <c r="U278" s="83">
        <v>94.25</v>
      </c>
      <c r="V278" s="83">
        <v>72.97</v>
      </c>
      <c r="W278" s="83">
        <v>87.98</v>
      </c>
      <c r="X278" s="83">
        <v>86.78</v>
      </c>
      <c r="Y278" s="83">
        <v>124.79</v>
      </c>
      <c r="Z278" s="83">
        <v>94.77</v>
      </c>
      <c r="AA278" s="83">
        <v>111.51</v>
      </c>
      <c r="AB278" s="83">
        <v>116.96</v>
      </c>
    </row>
    <row r="279" spans="1:28" x14ac:dyDescent="0.25">
      <c r="A279" s="84">
        <v>31716</v>
      </c>
      <c r="B279" s="83">
        <v>68.92</v>
      </c>
      <c r="C279" s="83">
        <v>96.98</v>
      </c>
      <c r="D279" s="83">
        <v>96.91</v>
      </c>
      <c r="E279" s="83">
        <v>86.8</v>
      </c>
      <c r="F279" s="83">
        <v>119.78</v>
      </c>
      <c r="G279" s="83">
        <v>92.8</v>
      </c>
      <c r="H279" s="83">
        <v>94.77</v>
      </c>
      <c r="I279" s="83">
        <v>114.27</v>
      </c>
      <c r="J279" s="83">
        <v>105.73</v>
      </c>
      <c r="K279" s="83">
        <v>101.34</v>
      </c>
      <c r="L279" s="83">
        <v>70.73</v>
      </c>
      <c r="M279" s="83">
        <v>89.46</v>
      </c>
      <c r="N279" s="83">
        <v>94.18</v>
      </c>
      <c r="O279" s="83">
        <v>105.68</v>
      </c>
      <c r="P279" s="83">
        <v>108.04</v>
      </c>
      <c r="Q279" s="83">
        <v>97.89</v>
      </c>
      <c r="R279" s="83">
        <v>60.82</v>
      </c>
      <c r="S279" s="83">
        <v>99.76</v>
      </c>
      <c r="T279" s="83">
        <v>82.99</v>
      </c>
      <c r="U279" s="83">
        <v>93.93</v>
      </c>
      <c r="V279" s="83">
        <v>72.599999999999994</v>
      </c>
      <c r="W279" s="83">
        <v>87.53</v>
      </c>
      <c r="X279" s="83">
        <v>86.64</v>
      </c>
      <c r="Y279" s="83">
        <v>125.04</v>
      </c>
      <c r="Z279" s="83">
        <v>94.8</v>
      </c>
      <c r="AA279" s="83">
        <v>107.32</v>
      </c>
      <c r="AB279" s="83">
        <v>117.03</v>
      </c>
    </row>
    <row r="280" spans="1:28" x14ac:dyDescent="0.25">
      <c r="A280" s="84">
        <v>31746</v>
      </c>
      <c r="B280" s="83">
        <v>71.040000000000006</v>
      </c>
      <c r="C280" s="83">
        <v>96.79</v>
      </c>
      <c r="D280" s="83">
        <v>96.71</v>
      </c>
      <c r="E280" s="83">
        <v>87.7</v>
      </c>
      <c r="F280" s="83">
        <v>120.58</v>
      </c>
      <c r="G280" s="83">
        <v>92.97</v>
      </c>
      <c r="H280" s="83">
        <v>94.93</v>
      </c>
      <c r="I280" s="83">
        <v>113.97</v>
      </c>
      <c r="J280" s="83">
        <v>105.99</v>
      </c>
      <c r="K280" s="83">
        <v>101.29</v>
      </c>
      <c r="L280" s="83">
        <v>70.12</v>
      </c>
      <c r="M280" s="83">
        <v>91.09</v>
      </c>
      <c r="N280" s="83">
        <v>93.89</v>
      </c>
      <c r="O280" s="83">
        <v>106.23</v>
      </c>
      <c r="P280" s="83">
        <v>103.37</v>
      </c>
      <c r="Q280" s="83">
        <v>99.99</v>
      </c>
      <c r="R280" s="83">
        <v>61.41</v>
      </c>
      <c r="S280" s="83">
        <v>99.78</v>
      </c>
      <c r="T280" s="83">
        <v>87.64</v>
      </c>
      <c r="U280" s="83">
        <v>92.94</v>
      </c>
      <c r="V280" s="83">
        <v>72.900000000000006</v>
      </c>
      <c r="W280" s="83">
        <v>87.93</v>
      </c>
      <c r="X280" s="83">
        <v>85.51</v>
      </c>
      <c r="Y280" s="83">
        <v>124.79</v>
      </c>
      <c r="Z280" s="83">
        <v>93.37</v>
      </c>
      <c r="AA280" s="83">
        <v>108.38</v>
      </c>
      <c r="AB280" s="83">
        <v>118.6</v>
      </c>
    </row>
    <row r="281" spans="1:28" x14ac:dyDescent="0.25">
      <c r="A281" s="84">
        <v>31777</v>
      </c>
      <c r="B281" s="83">
        <v>72.72</v>
      </c>
      <c r="C281" s="83">
        <v>97.14</v>
      </c>
      <c r="D281" s="83">
        <v>96.96</v>
      </c>
      <c r="E281" s="83">
        <v>87.93</v>
      </c>
      <c r="F281" s="83">
        <v>120.82</v>
      </c>
      <c r="G281" s="83">
        <v>93.18</v>
      </c>
      <c r="H281" s="83">
        <v>95.87</v>
      </c>
      <c r="I281" s="83">
        <v>114.04</v>
      </c>
      <c r="J281" s="83">
        <v>106.02</v>
      </c>
      <c r="K281" s="83">
        <v>101.88</v>
      </c>
      <c r="L281" s="83">
        <v>69.319999999999993</v>
      </c>
      <c r="M281" s="83">
        <v>90.52</v>
      </c>
      <c r="N281" s="83">
        <v>94.33</v>
      </c>
      <c r="O281" s="83">
        <v>106.78</v>
      </c>
      <c r="P281" s="83">
        <v>102.7</v>
      </c>
      <c r="Q281" s="83">
        <v>100.02</v>
      </c>
      <c r="R281" s="83">
        <v>62.67</v>
      </c>
      <c r="S281" s="83">
        <v>99.95</v>
      </c>
      <c r="T281" s="83">
        <v>87.33</v>
      </c>
      <c r="U281" s="83">
        <v>92.33</v>
      </c>
      <c r="V281" s="83">
        <v>73.47</v>
      </c>
      <c r="W281" s="83">
        <v>87.54</v>
      </c>
      <c r="X281" s="83">
        <v>85.61</v>
      </c>
      <c r="Y281" s="83">
        <v>124.59</v>
      </c>
      <c r="Z281" s="83">
        <v>93.42</v>
      </c>
      <c r="AA281" s="83">
        <v>108.22</v>
      </c>
      <c r="AB281" s="83">
        <v>117.59</v>
      </c>
    </row>
    <row r="282" spans="1:28" x14ac:dyDescent="0.25">
      <c r="A282" s="84">
        <v>31808</v>
      </c>
      <c r="B282" s="83">
        <v>70.739999999999995</v>
      </c>
      <c r="C282" s="83">
        <v>98.03</v>
      </c>
      <c r="D282" s="83">
        <v>98.66</v>
      </c>
      <c r="E282" s="83">
        <v>87.86</v>
      </c>
      <c r="F282" s="83">
        <v>118.88</v>
      </c>
      <c r="G282" s="83">
        <v>94.33</v>
      </c>
      <c r="H282" s="83">
        <v>98.65</v>
      </c>
      <c r="I282" s="83">
        <v>115.54</v>
      </c>
      <c r="J282" s="83">
        <v>106.91</v>
      </c>
      <c r="K282" s="83">
        <v>104.24</v>
      </c>
      <c r="L282" s="83">
        <v>68.92</v>
      </c>
      <c r="M282" s="83">
        <v>88.22</v>
      </c>
      <c r="N282" s="83">
        <v>96.33</v>
      </c>
      <c r="O282" s="83">
        <v>106.35</v>
      </c>
      <c r="P282" s="83">
        <v>104.37</v>
      </c>
      <c r="Q282" s="83">
        <v>97.67</v>
      </c>
      <c r="R282" s="83">
        <v>62.39</v>
      </c>
      <c r="S282" s="83">
        <v>99.94</v>
      </c>
      <c r="T282" s="83">
        <v>88.82</v>
      </c>
      <c r="U282" s="83">
        <v>93.14</v>
      </c>
      <c r="V282" s="83">
        <v>73.34</v>
      </c>
      <c r="W282" s="83">
        <v>86.77</v>
      </c>
      <c r="X282" s="83">
        <v>84.67</v>
      </c>
      <c r="Y282" s="83">
        <v>124.56</v>
      </c>
      <c r="Z282" s="83">
        <v>95.13</v>
      </c>
      <c r="AA282" s="83">
        <v>107.91</v>
      </c>
      <c r="AB282" s="83">
        <v>113.91</v>
      </c>
    </row>
    <row r="283" spans="1:28" x14ac:dyDescent="0.25">
      <c r="A283" s="84">
        <v>31836</v>
      </c>
      <c r="B283" s="83">
        <v>71.13</v>
      </c>
      <c r="C283" s="83">
        <v>97.82</v>
      </c>
      <c r="D283" s="83">
        <v>99.2</v>
      </c>
      <c r="E283" s="83">
        <v>89.54</v>
      </c>
      <c r="F283" s="83">
        <v>118.38</v>
      </c>
      <c r="G283" s="83">
        <v>94.55</v>
      </c>
      <c r="H283" s="83">
        <v>99.4</v>
      </c>
      <c r="I283" s="83">
        <v>116.07</v>
      </c>
      <c r="J283" s="83">
        <v>107.33</v>
      </c>
      <c r="K283" s="83">
        <v>104.54</v>
      </c>
      <c r="L283" s="83">
        <v>68.58</v>
      </c>
      <c r="M283" s="83">
        <v>87.65</v>
      </c>
      <c r="N283" s="83">
        <v>96.08</v>
      </c>
      <c r="O283" s="83">
        <v>106.65</v>
      </c>
      <c r="P283" s="83">
        <v>104.08</v>
      </c>
      <c r="Q283" s="83">
        <v>97.24</v>
      </c>
      <c r="R283" s="83">
        <v>62.23</v>
      </c>
      <c r="S283" s="83">
        <v>100.07</v>
      </c>
      <c r="T283" s="83">
        <v>89.97</v>
      </c>
      <c r="U283" s="83">
        <v>94.72</v>
      </c>
      <c r="V283" s="83">
        <v>73.48</v>
      </c>
      <c r="W283" s="83">
        <v>85.81</v>
      </c>
      <c r="X283" s="83">
        <v>84.19</v>
      </c>
      <c r="Y283" s="83">
        <v>124.87</v>
      </c>
      <c r="Z283" s="83">
        <v>94.94</v>
      </c>
      <c r="AA283" s="83">
        <v>108.21</v>
      </c>
      <c r="AB283" s="83">
        <v>112.7</v>
      </c>
    </row>
    <row r="284" spans="1:28" x14ac:dyDescent="0.25">
      <c r="A284" s="84">
        <v>31867</v>
      </c>
      <c r="B284" s="83">
        <v>72.7</v>
      </c>
      <c r="C284" s="83">
        <v>97.58</v>
      </c>
      <c r="D284" s="83">
        <v>98.51</v>
      </c>
      <c r="E284" s="83">
        <v>90.21</v>
      </c>
      <c r="F284" s="83">
        <v>117.49</v>
      </c>
      <c r="G284" s="83">
        <v>94.33</v>
      </c>
      <c r="H284" s="83">
        <v>98.03</v>
      </c>
      <c r="I284" s="83">
        <v>117.17</v>
      </c>
      <c r="J284" s="83">
        <v>106.59</v>
      </c>
      <c r="K284" s="83">
        <v>103.44</v>
      </c>
      <c r="L284" s="83">
        <v>70.22</v>
      </c>
      <c r="M284" s="83">
        <v>86.96</v>
      </c>
      <c r="N284" s="83">
        <v>94.54</v>
      </c>
      <c r="O284" s="83">
        <v>106.08</v>
      </c>
      <c r="P284" s="83">
        <v>105.05</v>
      </c>
      <c r="Q284" s="83">
        <v>97.44</v>
      </c>
      <c r="R284" s="83">
        <v>61.73</v>
      </c>
      <c r="S284" s="83">
        <v>99.28</v>
      </c>
      <c r="T284" s="83">
        <v>91.69</v>
      </c>
      <c r="U284" s="83">
        <v>95.67</v>
      </c>
      <c r="V284" s="83">
        <v>74.28</v>
      </c>
      <c r="W284" s="83">
        <v>84.84</v>
      </c>
      <c r="X284" s="83">
        <v>84.29</v>
      </c>
      <c r="Y284" s="83">
        <v>125.59</v>
      </c>
      <c r="Z284" s="83">
        <v>94.55</v>
      </c>
      <c r="AA284" s="83">
        <v>112.18</v>
      </c>
      <c r="AB284" s="83">
        <v>111.88</v>
      </c>
    </row>
    <row r="285" spans="1:28" x14ac:dyDescent="0.25">
      <c r="A285" s="84">
        <v>31897</v>
      </c>
      <c r="B285" s="83">
        <v>73.5</v>
      </c>
      <c r="C285" s="83">
        <v>97.23</v>
      </c>
      <c r="D285" s="83">
        <v>98.32</v>
      </c>
      <c r="E285" s="83">
        <v>89.62</v>
      </c>
      <c r="F285" s="83">
        <v>117.53</v>
      </c>
      <c r="G285" s="83">
        <v>93.71</v>
      </c>
      <c r="H285" s="83">
        <v>97.02</v>
      </c>
      <c r="I285" s="83">
        <v>117.65</v>
      </c>
      <c r="J285" s="83">
        <v>106.42</v>
      </c>
      <c r="K285" s="83">
        <v>102.78</v>
      </c>
      <c r="L285" s="83">
        <v>70.91</v>
      </c>
      <c r="M285" s="83">
        <v>85.32</v>
      </c>
      <c r="N285" s="83">
        <v>94.17</v>
      </c>
      <c r="O285" s="83">
        <v>105.4</v>
      </c>
      <c r="P285" s="83">
        <v>110.74</v>
      </c>
      <c r="Q285" s="83">
        <v>96.3</v>
      </c>
      <c r="R285" s="83">
        <v>62.41</v>
      </c>
      <c r="S285" s="83">
        <v>98.95</v>
      </c>
      <c r="T285" s="83">
        <v>92.43</v>
      </c>
      <c r="U285" s="83">
        <v>96.21</v>
      </c>
      <c r="V285" s="83">
        <v>73.900000000000006</v>
      </c>
      <c r="W285" s="83">
        <v>83</v>
      </c>
      <c r="X285" s="83">
        <v>84.05</v>
      </c>
      <c r="Y285" s="83">
        <v>125.23</v>
      </c>
      <c r="Z285" s="83">
        <v>95.31</v>
      </c>
      <c r="AA285" s="83">
        <v>113.5</v>
      </c>
      <c r="AB285" s="83">
        <v>109.29</v>
      </c>
    </row>
    <row r="286" spans="1:28" x14ac:dyDescent="0.25">
      <c r="A286" s="84">
        <v>31928</v>
      </c>
      <c r="B286" s="83">
        <v>73.09</v>
      </c>
      <c r="C286" s="83">
        <v>97.57</v>
      </c>
      <c r="D286" s="83">
        <v>98.29</v>
      </c>
      <c r="E286" s="83">
        <v>87.94</v>
      </c>
      <c r="F286" s="83">
        <v>121.35</v>
      </c>
      <c r="G286" s="83">
        <v>94.56</v>
      </c>
      <c r="H286" s="83">
        <v>96.85</v>
      </c>
      <c r="I286" s="83">
        <v>117.8</v>
      </c>
      <c r="J286" s="83">
        <v>106.28</v>
      </c>
      <c r="K286" s="83">
        <v>102.78</v>
      </c>
      <c r="L286" s="83">
        <v>70.510000000000005</v>
      </c>
      <c r="M286" s="83">
        <v>84.37</v>
      </c>
      <c r="N286" s="83">
        <v>93.95</v>
      </c>
      <c r="O286" s="83">
        <v>104.54</v>
      </c>
      <c r="P286" s="83">
        <v>111.53</v>
      </c>
      <c r="Q286" s="83">
        <v>97.84</v>
      </c>
      <c r="R286" s="83">
        <v>62.47</v>
      </c>
      <c r="S286" s="83">
        <v>98.88</v>
      </c>
      <c r="T286" s="83">
        <v>92.12</v>
      </c>
      <c r="U286" s="83">
        <v>96.56</v>
      </c>
      <c r="V286" s="83">
        <v>73.52</v>
      </c>
      <c r="W286" s="83">
        <v>82.5</v>
      </c>
      <c r="X286" s="83">
        <v>84.09</v>
      </c>
      <c r="Y286" s="83">
        <v>124.51</v>
      </c>
      <c r="Z286" s="83">
        <v>95.06</v>
      </c>
      <c r="AA286" s="83">
        <v>115.24</v>
      </c>
      <c r="AB286" s="83">
        <v>108.26</v>
      </c>
    </row>
    <row r="287" spans="1:28" x14ac:dyDescent="0.25">
      <c r="A287" s="84">
        <v>31958</v>
      </c>
      <c r="B287" s="83">
        <v>74.41</v>
      </c>
      <c r="C287" s="83">
        <v>98.24</v>
      </c>
      <c r="D287" s="83">
        <v>98.17</v>
      </c>
      <c r="E287" s="83">
        <v>88.46</v>
      </c>
      <c r="F287" s="83">
        <v>127.25</v>
      </c>
      <c r="G287" s="83">
        <v>94.23</v>
      </c>
      <c r="H287" s="83">
        <v>96.47</v>
      </c>
      <c r="I287" s="83">
        <v>118.1</v>
      </c>
      <c r="J287" s="83">
        <v>106.18</v>
      </c>
      <c r="K287" s="83">
        <v>102.5</v>
      </c>
      <c r="L287" s="83">
        <v>71.7</v>
      </c>
      <c r="M287" s="83">
        <v>86.04</v>
      </c>
      <c r="N287" s="83">
        <v>93.92</v>
      </c>
      <c r="O287" s="83">
        <v>104.34</v>
      </c>
      <c r="P287" s="83">
        <v>108.13</v>
      </c>
      <c r="Q287" s="83">
        <v>100.66</v>
      </c>
      <c r="R287" s="83">
        <v>63.11</v>
      </c>
      <c r="S287" s="83">
        <v>98.6</v>
      </c>
      <c r="T287" s="83">
        <v>94.96</v>
      </c>
      <c r="U287" s="83">
        <v>97.82</v>
      </c>
      <c r="V287" s="83">
        <v>72.92</v>
      </c>
      <c r="W287" s="83">
        <v>83.38</v>
      </c>
      <c r="X287" s="83">
        <v>84.59</v>
      </c>
      <c r="Y287" s="83">
        <v>124.26</v>
      </c>
      <c r="Z287" s="83">
        <v>94.24</v>
      </c>
      <c r="AA287" s="83">
        <v>113.75</v>
      </c>
      <c r="AB287" s="83">
        <v>109.6</v>
      </c>
    </row>
    <row r="288" spans="1:28" x14ac:dyDescent="0.25">
      <c r="A288" s="84">
        <v>31989</v>
      </c>
      <c r="B288" s="83">
        <v>74.73</v>
      </c>
      <c r="C288" s="83">
        <v>98.54</v>
      </c>
      <c r="D288" s="83">
        <v>98.26</v>
      </c>
      <c r="E288" s="83">
        <v>90.08</v>
      </c>
      <c r="F288" s="83">
        <v>131.08000000000001</v>
      </c>
      <c r="G288" s="83">
        <v>93.15</v>
      </c>
      <c r="H288" s="83">
        <v>96.33</v>
      </c>
      <c r="I288" s="83">
        <v>117.75</v>
      </c>
      <c r="J288" s="83">
        <v>106.38</v>
      </c>
      <c r="K288" s="83">
        <v>102.13</v>
      </c>
      <c r="L288" s="83">
        <v>69.72</v>
      </c>
      <c r="M288" s="83">
        <v>86.5</v>
      </c>
      <c r="N288" s="83">
        <v>94.12</v>
      </c>
      <c r="O288" s="83">
        <v>104.13</v>
      </c>
      <c r="P288" s="83">
        <v>103.67</v>
      </c>
      <c r="Q288" s="83">
        <v>102.84</v>
      </c>
      <c r="R288" s="83">
        <v>64.73</v>
      </c>
      <c r="S288" s="83">
        <v>98.31</v>
      </c>
      <c r="T288" s="83">
        <v>97.93</v>
      </c>
      <c r="U288" s="83">
        <v>98.49</v>
      </c>
      <c r="V288" s="83">
        <v>72.58</v>
      </c>
      <c r="W288" s="83">
        <v>84.82</v>
      </c>
      <c r="X288" s="83">
        <v>86.15</v>
      </c>
      <c r="Y288" s="83">
        <v>125.43</v>
      </c>
      <c r="Z288" s="83">
        <v>93.73</v>
      </c>
      <c r="AA288" s="83">
        <v>113.48</v>
      </c>
      <c r="AB288" s="83">
        <v>110.87</v>
      </c>
    </row>
    <row r="289" spans="1:28" x14ac:dyDescent="0.25">
      <c r="A289" s="84">
        <v>32020</v>
      </c>
      <c r="B289" s="83">
        <v>74.540000000000006</v>
      </c>
      <c r="C289" s="83">
        <v>98.74</v>
      </c>
      <c r="D289" s="83">
        <v>98.12</v>
      </c>
      <c r="E289" s="83">
        <v>89.65</v>
      </c>
      <c r="F289" s="83">
        <v>134.76</v>
      </c>
      <c r="G289" s="83">
        <v>92.17</v>
      </c>
      <c r="H289" s="83">
        <v>95.41</v>
      </c>
      <c r="I289" s="83">
        <v>117.74</v>
      </c>
      <c r="J289" s="83">
        <v>105.83</v>
      </c>
      <c r="K289" s="83">
        <v>101.4</v>
      </c>
      <c r="L289" s="83">
        <v>68.61</v>
      </c>
      <c r="M289" s="83">
        <v>86.53</v>
      </c>
      <c r="N289" s="83">
        <v>93.57</v>
      </c>
      <c r="O289" s="83">
        <v>104.01</v>
      </c>
      <c r="P289" s="83">
        <v>105.21</v>
      </c>
      <c r="Q289" s="83">
        <v>103.41</v>
      </c>
      <c r="R289" s="83">
        <v>66.34</v>
      </c>
      <c r="S289" s="83">
        <v>98.16</v>
      </c>
      <c r="T289" s="83">
        <v>96.35</v>
      </c>
      <c r="U289" s="83">
        <v>98.34</v>
      </c>
      <c r="V289" s="83">
        <v>72.83</v>
      </c>
      <c r="W289" s="83">
        <v>84.6</v>
      </c>
      <c r="X289" s="83">
        <v>87.15</v>
      </c>
      <c r="Y289" s="83">
        <v>125.33</v>
      </c>
      <c r="Z289" s="83">
        <v>94.05</v>
      </c>
      <c r="AA289" s="83">
        <v>112.86</v>
      </c>
      <c r="AB289" s="83">
        <v>110.55</v>
      </c>
    </row>
    <row r="290" spans="1:28" x14ac:dyDescent="0.25">
      <c r="A290" s="84">
        <v>32050</v>
      </c>
      <c r="B290" s="83">
        <v>75.22</v>
      </c>
      <c r="C290" s="83">
        <v>97.99</v>
      </c>
      <c r="D290" s="83">
        <v>97.84</v>
      </c>
      <c r="E290" s="83">
        <v>89.31</v>
      </c>
      <c r="F290" s="83">
        <v>132.99</v>
      </c>
      <c r="G290" s="83">
        <v>92.1</v>
      </c>
      <c r="H290" s="83">
        <v>95.87</v>
      </c>
      <c r="I290" s="83">
        <v>118.4</v>
      </c>
      <c r="J290" s="83">
        <v>105.74</v>
      </c>
      <c r="K290" s="83">
        <v>101.19</v>
      </c>
      <c r="L290" s="83">
        <v>69.180000000000007</v>
      </c>
      <c r="M290" s="83">
        <v>85.31</v>
      </c>
      <c r="N290" s="83">
        <v>93.44</v>
      </c>
      <c r="O290" s="83">
        <v>104.88</v>
      </c>
      <c r="P290" s="83">
        <v>107.73</v>
      </c>
      <c r="Q290" s="83">
        <v>101.99</v>
      </c>
      <c r="R290" s="83">
        <v>66.459999999999994</v>
      </c>
      <c r="S290" s="83">
        <v>98.65</v>
      </c>
      <c r="T290" s="83">
        <v>101.49</v>
      </c>
      <c r="U290" s="83">
        <v>99.33</v>
      </c>
      <c r="V290" s="83">
        <v>72.36</v>
      </c>
      <c r="W290" s="83">
        <v>83.39</v>
      </c>
      <c r="X290" s="83">
        <v>88.84</v>
      </c>
      <c r="Y290" s="83">
        <v>125.45</v>
      </c>
      <c r="Z290" s="83">
        <v>93.72</v>
      </c>
      <c r="AA290" s="83">
        <v>113.83</v>
      </c>
      <c r="AB290" s="83">
        <v>108.67</v>
      </c>
    </row>
    <row r="291" spans="1:28" x14ac:dyDescent="0.25">
      <c r="A291" s="84">
        <v>32081</v>
      </c>
      <c r="B291" s="83">
        <v>73.83</v>
      </c>
      <c r="C291" s="83">
        <v>97.73</v>
      </c>
      <c r="D291" s="83">
        <v>97.22</v>
      </c>
      <c r="E291" s="83">
        <v>89.65</v>
      </c>
      <c r="F291" s="83">
        <v>131.80000000000001</v>
      </c>
      <c r="G291" s="83">
        <v>92.45</v>
      </c>
      <c r="H291" s="83">
        <v>96.14</v>
      </c>
      <c r="I291" s="83">
        <v>118.65</v>
      </c>
      <c r="J291" s="83">
        <v>105.6</v>
      </c>
      <c r="K291" s="83">
        <v>101.04</v>
      </c>
      <c r="L291" s="83">
        <v>70.61</v>
      </c>
      <c r="M291" s="83">
        <v>85.5</v>
      </c>
      <c r="N291" s="83">
        <v>93.35</v>
      </c>
      <c r="O291" s="83">
        <v>105.46</v>
      </c>
      <c r="P291" s="83">
        <v>107.12</v>
      </c>
      <c r="Q291" s="83">
        <v>101.96</v>
      </c>
      <c r="R291" s="83">
        <v>68.38</v>
      </c>
      <c r="S291" s="83">
        <v>98.66</v>
      </c>
      <c r="T291" s="83">
        <v>103.76</v>
      </c>
      <c r="U291" s="83">
        <v>98.92</v>
      </c>
      <c r="V291" s="83">
        <v>72.400000000000006</v>
      </c>
      <c r="W291" s="83">
        <v>83.22</v>
      </c>
      <c r="X291" s="83">
        <v>90.65</v>
      </c>
      <c r="Y291" s="83">
        <v>125.5</v>
      </c>
      <c r="Z291" s="83">
        <v>93.77</v>
      </c>
      <c r="AA291" s="83">
        <v>114.71</v>
      </c>
      <c r="AB291" s="83">
        <v>108.22</v>
      </c>
    </row>
    <row r="292" spans="1:28" x14ac:dyDescent="0.25">
      <c r="A292" s="84">
        <v>32111</v>
      </c>
      <c r="B292" s="83">
        <v>69.17</v>
      </c>
      <c r="C292" s="83">
        <v>98.25</v>
      </c>
      <c r="D292" s="83">
        <v>97.64</v>
      </c>
      <c r="E292" s="83">
        <v>88.57</v>
      </c>
      <c r="F292" s="83">
        <v>129.02000000000001</v>
      </c>
      <c r="G292" s="83">
        <v>93.76</v>
      </c>
      <c r="H292" s="83">
        <v>98.26</v>
      </c>
      <c r="I292" s="83">
        <v>118.34</v>
      </c>
      <c r="J292" s="83">
        <v>105.62</v>
      </c>
      <c r="K292" s="83">
        <v>102.94</v>
      </c>
      <c r="L292" s="83">
        <v>70.62</v>
      </c>
      <c r="M292" s="83">
        <v>82.98</v>
      </c>
      <c r="N292" s="83">
        <v>94.15</v>
      </c>
      <c r="O292" s="83">
        <v>105.35</v>
      </c>
      <c r="P292" s="83">
        <v>110.33</v>
      </c>
      <c r="Q292" s="83">
        <v>99.2</v>
      </c>
      <c r="R292" s="83">
        <v>62.42</v>
      </c>
      <c r="S292" s="83">
        <v>99.96</v>
      </c>
      <c r="T292" s="83">
        <v>99.34</v>
      </c>
      <c r="U292" s="83">
        <v>97.01</v>
      </c>
      <c r="V292" s="83">
        <v>72.03</v>
      </c>
      <c r="W292" s="83">
        <v>82.5</v>
      </c>
      <c r="X292" s="83">
        <v>89.83</v>
      </c>
      <c r="Y292" s="83">
        <v>125.08</v>
      </c>
      <c r="Z292" s="83">
        <v>96.6</v>
      </c>
      <c r="AA292" s="83">
        <v>117.35</v>
      </c>
      <c r="AB292" s="83">
        <v>105.15</v>
      </c>
    </row>
    <row r="293" spans="1:28" x14ac:dyDescent="0.25">
      <c r="A293" s="84">
        <v>32142</v>
      </c>
      <c r="B293" s="83">
        <v>70.05</v>
      </c>
      <c r="C293" s="83">
        <v>98.26</v>
      </c>
      <c r="D293" s="83">
        <v>97.74</v>
      </c>
      <c r="E293" s="83">
        <v>88.46</v>
      </c>
      <c r="F293" s="83">
        <v>130.94999999999999</v>
      </c>
      <c r="G293" s="83">
        <v>93.95</v>
      </c>
      <c r="H293" s="83">
        <v>98.86</v>
      </c>
      <c r="I293" s="83">
        <v>118.29</v>
      </c>
      <c r="J293" s="83">
        <v>106.06</v>
      </c>
      <c r="K293" s="83">
        <v>103.14</v>
      </c>
      <c r="L293" s="83">
        <v>71.13</v>
      </c>
      <c r="M293" s="83">
        <v>81.72</v>
      </c>
      <c r="N293" s="83">
        <v>94.33</v>
      </c>
      <c r="O293" s="83">
        <v>105.63</v>
      </c>
      <c r="P293" s="83">
        <v>114.34</v>
      </c>
      <c r="Q293" s="83">
        <v>97.85</v>
      </c>
      <c r="R293" s="83">
        <v>58.73</v>
      </c>
      <c r="S293" s="83">
        <v>99.83</v>
      </c>
      <c r="T293" s="83">
        <v>101.07</v>
      </c>
      <c r="U293" s="83">
        <v>95.36</v>
      </c>
      <c r="V293" s="83">
        <v>72.36</v>
      </c>
      <c r="W293" s="83">
        <v>81.81</v>
      </c>
      <c r="X293" s="83">
        <v>89.56</v>
      </c>
      <c r="Y293" s="83">
        <v>124.38</v>
      </c>
      <c r="Z293" s="83">
        <v>97.55</v>
      </c>
      <c r="AA293" s="83">
        <v>117.82</v>
      </c>
      <c r="AB293" s="83">
        <v>102.64</v>
      </c>
    </row>
    <row r="294" spans="1:28" x14ac:dyDescent="0.25">
      <c r="A294" s="84">
        <v>32173</v>
      </c>
      <c r="B294" s="83">
        <v>70.47</v>
      </c>
      <c r="C294" s="83">
        <v>98.26</v>
      </c>
      <c r="D294" s="83">
        <v>97.22</v>
      </c>
      <c r="E294" s="83">
        <v>89.79</v>
      </c>
      <c r="F294" s="83">
        <v>130.11000000000001</v>
      </c>
      <c r="G294" s="83">
        <v>94.15</v>
      </c>
      <c r="H294" s="83">
        <v>98.33</v>
      </c>
      <c r="I294" s="83">
        <v>120.31</v>
      </c>
      <c r="J294" s="83">
        <v>106.04</v>
      </c>
      <c r="K294" s="83">
        <v>102.88</v>
      </c>
      <c r="L294" s="83">
        <v>70.209999999999994</v>
      </c>
      <c r="M294" s="83">
        <v>81.33</v>
      </c>
      <c r="N294" s="83">
        <v>94.56</v>
      </c>
      <c r="O294" s="83">
        <v>105.77</v>
      </c>
      <c r="P294" s="83">
        <v>114.61</v>
      </c>
      <c r="Q294" s="83">
        <v>99.11</v>
      </c>
      <c r="R294" s="83">
        <v>68.38</v>
      </c>
      <c r="S294" s="83">
        <v>98.83</v>
      </c>
      <c r="T294" s="83">
        <v>103.56</v>
      </c>
      <c r="U294" s="83">
        <v>97.48</v>
      </c>
      <c r="V294" s="83">
        <v>72.989999999999995</v>
      </c>
      <c r="W294" s="83">
        <v>81.099999999999994</v>
      </c>
      <c r="X294" s="83">
        <v>89.3</v>
      </c>
      <c r="Y294" s="83">
        <v>124.91</v>
      </c>
      <c r="Z294" s="83">
        <v>97.13</v>
      </c>
      <c r="AA294" s="83">
        <v>116.15</v>
      </c>
      <c r="AB294" s="83">
        <v>101.62</v>
      </c>
    </row>
    <row r="295" spans="1:28" x14ac:dyDescent="0.25">
      <c r="A295" s="84">
        <v>32202</v>
      </c>
      <c r="B295" s="83">
        <v>71.56</v>
      </c>
      <c r="C295" s="83">
        <v>97.9</v>
      </c>
      <c r="D295" s="83">
        <v>96.87</v>
      </c>
      <c r="E295" s="83">
        <v>91.45</v>
      </c>
      <c r="F295" s="83">
        <v>130.27000000000001</v>
      </c>
      <c r="G295" s="83">
        <v>94.34</v>
      </c>
      <c r="H295" s="83">
        <v>96.89</v>
      </c>
      <c r="I295" s="83">
        <v>120.16</v>
      </c>
      <c r="J295" s="83">
        <v>105.24</v>
      </c>
      <c r="K295" s="83">
        <v>102.17</v>
      </c>
      <c r="L295" s="83">
        <v>69.39</v>
      </c>
      <c r="M295" s="83">
        <v>82.79</v>
      </c>
      <c r="N295" s="83">
        <v>93.78</v>
      </c>
      <c r="O295" s="83">
        <v>105.3</v>
      </c>
      <c r="P295" s="83">
        <v>113.15</v>
      </c>
      <c r="Q295" s="83">
        <v>103.49</v>
      </c>
      <c r="R295" s="83">
        <v>73.010000000000005</v>
      </c>
      <c r="S295" s="83">
        <v>98.24</v>
      </c>
      <c r="T295" s="83">
        <v>105.24</v>
      </c>
      <c r="U295" s="83">
        <v>98.54</v>
      </c>
      <c r="V295" s="83">
        <v>73.540000000000006</v>
      </c>
      <c r="W295" s="83">
        <v>82.61</v>
      </c>
      <c r="X295" s="83">
        <v>89.51</v>
      </c>
      <c r="Y295" s="83">
        <v>126.19</v>
      </c>
      <c r="Z295" s="83">
        <v>95.97</v>
      </c>
      <c r="AA295" s="83">
        <v>115.56</v>
      </c>
      <c r="AB295" s="83">
        <v>101.98</v>
      </c>
    </row>
    <row r="296" spans="1:28" x14ac:dyDescent="0.25">
      <c r="A296" s="84">
        <v>32233</v>
      </c>
      <c r="B296" s="83">
        <v>72.88</v>
      </c>
      <c r="C296" s="83">
        <v>97.98</v>
      </c>
      <c r="D296" s="83">
        <v>96.54</v>
      </c>
      <c r="E296" s="83">
        <v>92.61</v>
      </c>
      <c r="F296" s="83">
        <v>127.51</v>
      </c>
      <c r="G296" s="83">
        <v>93.8</v>
      </c>
      <c r="H296" s="83">
        <v>96.57</v>
      </c>
      <c r="I296" s="83">
        <v>120.76</v>
      </c>
      <c r="J296" s="83">
        <v>104.64</v>
      </c>
      <c r="K296" s="83">
        <v>101.75</v>
      </c>
      <c r="L296" s="83">
        <v>71.05</v>
      </c>
      <c r="M296" s="83">
        <v>82.03</v>
      </c>
      <c r="N296" s="83">
        <v>93.15</v>
      </c>
      <c r="O296" s="83">
        <v>104.89</v>
      </c>
      <c r="P296" s="83">
        <v>113.86</v>
      </c>
      <c r="Q296" s="83">
        <v>106.19</v>
      </c>
      <c r="R296" s="83">
        <v>75.069999999999993</v>
      </c>
      <c r="S296" s="83">
        <v>98.4</v>
      </c>
      <c r="T296" s="83">
        <v>103.16</v>
      </c>
      <c r="U296" s="83">
        <v>99.4</v>
      </c>
      <c r="V296" s="83">
        <v>73.53</v>
      </c>
      <c r="W296" s="83">
        <v>81.38</v>
      </c>
      <c r="X296" s="83">
        <v>90.44</v>
      </c>
      <c r="Y296" s="83">
        <v>126.62</v>
      </c>
      <c r="Z296" s="83">
        <v>94.9</v>
      </c>
      <c r="AA296" s="83">
        <v>118.83</v>
      </c>
      <c r="AB296" s="83">
        <v>100.33</v>
      </c>
    </row>
    <row r="297" spans="1:28" x14ac:dyDescent="0.25">
      <c r="A297" s="84">
        <v>32263</v>
      </c>
      <c r="B297" s="83">
        <v>73.98</v>
      </c>
      <c r="C297" s="83">
        <v>97.62</v>
      </c>
      <c r="D297" s="83">
        <v>96.3</v>
      </c>
      <c r="E297" s="83">
        <v>93.23</v>
      </c>
      <c r="F297" s="83">
        <v>125.95</v>
      </c>
      <c r="G297" s="83">
        <v>92.93</v>
      </c>
      <c r="H297" s="83">
        <v>95.6</v>
      </c>
      <c r="I297" s="83">
        <v>121.45</v>
      </c>
      <c r="J297" s="83">
        <v>104.41</v>
      </c>
      <c r="K297" s="83">
        <v>101.21</v>
      </c>
      <c r="L297" s="83">
        <v>72</v>
      </c>
      <c r="M297" s="83">
        <v>82.14</v>
      </c>
      <c r="N297" s="83">
        <v>92.3</v>
      </c>
      <c r="O297" s="83">
        <v>104.01</v>
      </c>
      <c r="P297" s="83">
        <v>115.36</v>
      </c>
      <c r="Q297" s="83">
        <v>106.3</v>
      </c>
      <c r="R297" s="83">
        <v>76.8</v>
      </c>
      <c r="S297" s="83">
        <v>97.9</v>
      </c>
      <c r="T297" s="83">
        <v>101.55</v>
      </c>
      <c r="U297" s="83">
        <v>100.24</v>
      </c>
      <c r="V297" s="83">
        <v>73.349999999999994</v>
      </c>
      <c r="W297" s="83">
        <v>80.7</v>
      </c>
      <c r="X297" s="83">
        <v>90.61</v>
      </c>
      <c r="Y297" s="83">
        <v>127.52</v>
      </c>
      <c r="Z297" s="83">
        <v>94.23</v>
      </c>
      <c r="AA297" s="83">
        <v>122.17</v>
      </c>
      <c r="AB297" s="83">
        <v>99.23</v>
      </c>
    </row>
    <row r="298" spans="1:28" x14ac:dyDescent="0.25">
      <c r="A298" s="84">
        <v>32294</v>
      </c>
      <c r="B298" s="83">
        <v>77.180000000000007</v>
      </c>
      <c r="C298" s="83">
        <v>97.02</v>
      </c>
      <c r="D298" s="83">
        <v>96.04</v>
      </c>
      <c r="E298" s="83">
        <v>93.31</v>
      </c>
      <c r="F298" s="83">
        <v>127.31</v>
      </c>
      <c r="G298" s="83">
        <v>93.21</v>
      </c>
      <c r="H298" s="83">
        <v>94.78</v>
      </c>
      <c r="I298" s="83">
        <v>122.27</v>
      </c>
      <c r="J298" s="83">
        <v>104.31</v>
      </c>
      <c r="K298" s="83">
        <v>100.75</v>
      </c>
      <c r="L298" s="83">
        <v>71.73</v>
      </c>
      <c r="M298" s="83">
        <v>82.18</v>
      </c>
      <c r="N298" s="83">
        <v>91.47</v>
      </c>
      <c r="O298" s="83">
        <v>103.7</v>
      </c>
      <c r="P298" s="83">
        <v>115.38</v>
      </c>
      <c r="Q298" s="83">
        <v>107.53</v>
      </c>
      <c r="R298" s="83">
        <v>78.12</v>
      </c>
      <c r="S298" s="83">
        <v>97.51</v>
      </c>
      <c r="T298" s="83">
        <v>104.64</v>
      </c>
      <c r="U298" s="83">
        <v>101.14</v>
      </c>
      <c r="V298" s="83">
        <v>73.290000000000006</v>
      </c>
      <c r="W298" s="83">
        <v>80.5</v>
      </c>
      <c r="X298" s="83">
        <v>90.17</v>
      </c>
      <c r="Y298" s="83">
        <v>128.06</v>
      </c>
      <c r="Z298" s="83">
        <v>92.61</v>
      </c>
      <c r="AA298" s="83">
        <v>122.71</v>
      </c>
      <c r="AB298" s="83">
        <v>99.32</v>
      </c>
    </row>
    <row r="299" spans="1:28" x14ac:dyDescent="0.25">
      <c r="A299" s="84">
        <v>32324</v>
      </c>
      <c r="B299" s="83">
        <v>81.52</v>
      </c>
      <c r="C299" s="83">
        <v>96.95</v>
      </c>
      <c r="D299" s="83">
        <v>95.54</v>
      </c>
      <c r="E299" s="83">
        <v>95.25</v>
      </c>
      <c r="F299" s="83">
        <v>129.35</v>
      </c>
      <c r="G299" s="83">
        <v>93.25</v>
      </c>
      <c r="H299" s="83">
        <v>93.4</v>
      </c>
      <c r="I299" s="83">
        <v>122.11</v>
      </c>
      <c r="J299" s="83">
        <v>104.21</v>
      </c>
      <c r="K299" s="83">
        <v>99.93</v>
      </c>
      <c r="L299" s="83">
        <v>72.63</v>
      </c>
      <c r="M299" s="83">
        <v>84.06</v>
      </c>
      <c r="N299" s="83">
        <v>91.17</v>
      </c>
      <c r="O299" s="83">
        <v>103.36</v>
      </c>
      <c r="P299" s="83">
        <v>113.78</v>
      </c>
      <c r="Q299" s="83">
        <v>110.56</v>
      </c>
      <c r="R299" s="83">
        <v>79.94</v>
      </c>
      <c r="S299" s="83">
        <v>96.35</v>
      </c>
      <c r="T299" s="83">
        <v>106.63</v>
      </c>
      <c r="U299" s="83">
        <v>101.28</v>
      </c>
      <c r="V299" s="83">
        <v>73.33</v>
      </c>
      <c r="W299" s="83">
        <v>80.64</v>
      </c>
      <c r="X299" s="83">
        <v>89.92</v>
      </c>
      <c r="Y299" s="83">
        <v>127.71</v>
      </c>
      <c r="Z299" s="83">
        <v>92.1</v>
      </c>
      <c r="AA299" s="83">
        <v>120.13</v>
      </c>
      <c r="AB299" s="83">
        <v>100.74</v>
      </c>
    </row>
    <row r="300" spans="1:28" x14ac:dyDescent="0.25">
      <c r="A300" s="84">
        <v>32355</v>
      </c>
      <c r="B300" s="83">
        <v>83.23</v>
      </c>
      <c r="C300" s="83">
        <v>97.58</v>
      </c>
      <c r="D300" s="83">
        <v>95.05</v>
      </c>
      <c r="E300" s="83">
        <v>97.19</v>
      </c>
      <c r="F300" s="83">
        <v>132.34</v>
      </c>
      <c r="G300" s="83">
        <v>91.85</v>
      </c>
      <c r="H300" s="83">
        <v>91.64</v>
      </c>
      <c r="I300" s="83">
        <v>120.72</v>
      </c>
      <c r="J300" s="83">
        <v>103.61</v>
      </c>
      <c r="K300" s="83">
        <v>98.77</v>
      </c>
      <c r="L300" s="83">
        <v>71.45</v>
      </c>
      <c r="M300" s="83">
        <v>86.49</v>
      </c>
      <c r="N300" s="83">
        <v>90.92</v>
      </c>
      <c r="O300" s="83">
        <v>102.79</v>
      </c>
      <c r="P300" s="83">
        <v>110.06</v>
      </c>
      <c r="Q300" s="83">
        <v>114.25</v>
      </c>
      <c r="R300" s="83">
        <v>81.81</v>
      </c>
      <c r="S300" s="83">
        <v>95.4</v>
      </c>
      <c r="T300" s="83">
        <v>104.22</v>
      </c>
      <c r="U300" s="83">
        <v>100.07</v>
      </c>
      <c r="V300" s="83">
        <v>73.67</v>
      </c>
      <c r="W300" s="83">
        <v>82.29</v>
      </c>
      <c r="X300" s="83">
        <v>90.14</v>
      </c>
      <c r="Y300" s="83">
        <v>128.07</v>
      </c>
      <c r="Z300" s="83">
        <v>91</v>
      </c>
      <c r="AA300" s="83">
        <v>119.2</v>
      </c>
      <c r="AB300" s="83">
        <v>103.4</v>
      </c>
    </row>
    <row r="301" spans="1:28" x14ac:dyDescent="0.25">
      <c r="A301" s="84">
        <v>32386</v>
      </c>
      <c r="B301" s="83">
        <v>84.77</v>
      </c>
      <c r="C301" s="83">
        <v>97.54</v>
      </c>
      <c r="D301" s="83">
        <v>94.63</v>
      </c>
      <c r="E301" s="83">
        <v>95.96</v>
      </c>
      <c r="F301" s="83">
        <v>134.66</v>
      </c>
      <c r="G301" s="83">
        <v>91.12</v>
      </c>
      <c r="H301" s="83">
        <v>90.4</v>
      </c>
      <c r="I301" s="83">
        <v>120.5</v>
      </c>
      <c r="J301" s="83">
        <v>102.58</v>
      </c>
      <c r="K301" s="83">
        <v>97.75</v>
      </c>
      <c r="L301" s="83">
        <v>70.900000000000006</v>
      </c>
      <c r="M301" s="83">
        <v>87.24</v>
      </c>
      <c r="N301" s="83">
        <v>89.58</v>
      </c>
      <c r="O301" s="83">
        <v>102.6</v>
      </c>
      <c r="P301" s="83">
        <v>110.22</v>
      </c>
      <c r="Q301" s="83">
        <v>115.54</v>
      </c>
      <c r="R301" s="83">
        <v>82.52</v>
      </c>
      <c r="S301" s="83">
        <v>94.82</v>
      </c>
      <c r="T301" s="83">
        <v>101.33</v>
      </c>
      <c r="U301" s="83">
        <v>98.67</v>
      </c>
      <c r="V301" s="83">
        <v>74.03</v>
      </c>
      <c r="W301" s="83">
        <v>82.54</v>
      </c>
      <c r="X301" s="83">
        <v>91.15</v>
      </c>
      <c r="Y301" s="83">
        <v>127.21</v>
      </c>
      <c r="Z301" s="83">
        <v>89.47</v>
      </c>
      <c r="AA301" s="83">
        <v>120.69</v>
      </c>
      <c r="AB301" s="83">
        <v>104.38</v>
      </c>
    </row>
    <row r="302" spans="1:28" x14ac:dyDescent="0.25">
      <c r="A302" s="84">
        <v>32416</v>
      </c>
      <c r="B302" s="83">
        <v>83.91</v>
      </c>
      <c r="C302" s="83">
        <v>96.99</v>
      </c>
      <c r="D302" s="83">
        <v>94.85</v>
      </c>
      <c r="E302" s="83">
        <v>95.18</v>
      </c>
      <c r="F302" s="83">
        <v>133.44</v>
      </c>
      <c r="G302" s="83">
        <v>91.68</v>
      </c>
      <c r="H302" s="83">
        <v>90.97</v>
      </c>
      <c r="I302" s="83">
        <v>121.81</v>
      </c>
      <c r="J302" s="83">
        <v>102.6</v>
      </c>
      <c r="K302" s="83">
        <v>98.23</v>
      </c>
      <c r="L302" s="83">
        <v>72.25</v>
      </c>
      <c r="M302" s="83">
        <v>88.13</v>
      </c>
      <c r="N302" s="83">
        <v>90.05</v>
      </c>
      <c r="O302" s="83">
        <v>102.63</v>
      </c>
      <c r="P302" s="83">
        <v>109.79</v>
      </c>
      <c r="Q302" s="83">
        <v>115.85</v>
      </c>
      <c r="R302" s="83">
        <v>82.5</v>
      </c>
      <c r="S302" s="83">
        <v>95.42</v>
      </c>
      <c r="T302" s="83">
        <v>96.45</v>
      </c>
      <c r="U302" s="83">
        <v>98.92</v>
      </c>
      <c r="V302" s="83">
        <v>74.09</v>
      </c>
      <c r="W302" s="83">
        <v>82.32</v>
      </c>
      <c r="X302" s="83">
        <v>91.05</v>
      </c>
      <c r="Y302" s="83">
        <v>128.08000000000001</v>
      </c>
      <c r="Z302" s="83">
        <v>89.22</v>
      </c>
      <c r="AA302" s="83">
        <v>119.24</v>
      </c>
      <c r="AB302" s="83">
        <v>104.83</v>
      </c>
    </row>
    <row r="303" spans="1:28" x14ac:dyDescent="0.25">
      <c r="A303" s="84">
        <v>32447</v>
      </c>
      <c r="B303" s="83">
        <v>84.35</v>
      </c>
      <c r="C303" s="83">
        <v>96.74</v>
      </c>
      <c r="D303" s="83">
        <v>94.79</v>
      </c>
      <c r="E303" s="83">
        <v>96.39</v>
      </c>
      <c r="F303" s="83">
        <v>131.36000000000001</v>
      </c>
      <c r="G303" s="83">
        <v>91.31</v>
      </c>
      <c r="H303" s="83">
        <v>91.31</v>
      </c>
      <c r="I303" s="83">
        <v>121.84</v>
      </c>
      <c r="J303" s="83">
        <v>102.39</v>
      </c>
      <c r="K303" s="83">
        <v>98.22</v>
      </c>
      <c r="L303" s="83">
        <v>73.209999999999994</v>
      </c>
      <c r="M303" s="83">
        <v>85.79</v>
      </c>
      <c r="N303" s="83">
        <v>90.27</v>
      </c>
      <c r="O303" s="83">
        <v>103.37</v>
      </c>
      <c r="P303" s="83">
        <v>113.52</v>
      </c>
      <c r="Q303" s="83">
        <v>114.21</v>
      </c>
      <c r="R303" s="83">
        <v>82.21</v>
      </c>
      <c r="S303" s="83">
        <v>95.41</v>
      </c>
      <c r="T303" s="83">
        <v>95.1</v>
      </c>
      <c r="U303" s="83">
        <v>98.55</v>
      </c>
      <c r="V303" s="83">
        <v>74.36</v>
      </c>
      <c r="W303" s="83">
        <v>81.040000000000006</v>
      </c>
      <c r="X303" s="83">
        <v>91.71</v>
      </c>
      <c r="Y303" s="83">
        <v>129.13999999999999</v>
      </c>
      <c r="Z303" s="83">
        <v>89.03</v>
      </c>
      <c r="AA303" s="83">
        <v>120.42</v>
      </c>
      <c r="AB303" s="83">
        <v>102.27</v>
      </c>
    </row>
    <row r="304" spans="1:28" x14ac:dyDescent="0.25">
      <c r="A304" s="84">
        <v>32477</v>
      </c>
      <c r="B304" s="83">
        <v>86.69</v>
      </c>
      <c r="C304" s="83">
        <v>96.39</v>
      </c>
      <c r="D304" s="83">
        <v>94.78</v>
      </c>
      <c r="E304" s="83">
        <v>94.59</v>
      </c>
      <c r="F304" s="83">
        <v>130.61000000000001</v>
      </c>
      <c r="G304" s="83">
        <v>92.04</v>
      </c>
      <c r="H304" s="83">
        <v>92.34</v>
      </c>
      <c r="I304" s="83">
        <v>122.25</v>
      </c>
      <c r="J304" s="83">
        <v>102.49</v>
      </c>
      <c r="K304" s="83">
        <v>98.75</v>
      </c>
      <c r="L304" s="83">
        <v>72.84</v>
      </c>
      <c r="M304" s="83">
        <v>84.37</v>
      </c>
      <c r="N304" s="83">
        <v>90.43</v>
      </c>
      <c r="O304" s="83">
        <v>104.55</v>
      </c>
      <c r="P304" s="83">
        <v>115.7</v>
      </c>
      <c r="Q304" s="83">
        <v>114.83</v>
      </c>
      <c r="R304" s="83">
        <v>82.45</v>
      </c>
      <c r="S304" s="83">
        <v>95.8</v>
      </c>
      <c r="T304" s="83">
        <v>95.22</v>
      </c>
      <c r="U304" s="83">
        <v>97.6</v>
      </c>
      <c r="V304" s="83">
        <v>74.91</v>
      </c>
      <c r="W304" s="83">
        <v>81.400000000000006</v>
      </c>
      <c r="X304" s="83">
        <v>92.08</v>
      </c>
      <c r="Y304" s="83">
        <v>128.57</v>
      </c>
      <c r="Z304" s="83">
        <v>90.41</v>
      </c>
      <c r="AA304" s="83">
        <v>121.65</v>
      </c>
      <c r="AB304" s="83">
        <v>99.66</v>
      </c>
    </row>
    <row r="305" spans="1:28" x14ac:dyDescent="0.25">
      <c r="A305" s="84">
        <v>32508</v>
      </c>
      <c r="B305" s="83">
        <v>87.72</v>
      </c>
      <c r="C305" s="83">
        <v>95.95</v>
      </c>
      <c r="D305" s="83">
        <v>94.68</v>
      </c>
      <c r="E305" s="83">
        <v>96.1</v>
      </c>
      <c r="F305" s="83">
        <v>130.09</v>
      </c>
      <c r="G305" s="83">
        <v>91.33</v>
      </c>
      <c r="H305" s="83">
        <v>92.3</v>
      </c>
      <c r="I305" s="83">
        <v>123.22</v>
      </c>
      <c r="J305" s="83">
        <v>101.96</v>
      </c>
      <c r="K305" s="83">
        <v>98.39</v>
      </c>
      <c r="L305" s="83">
        <v>73.08</v>
      </c>
      <c r="M305" s="83">
        <v>84.66</v>
      </c>
      <c r="N305" s="83">
        <v>89.79</v>
      </c>
      <c r="O305" s="83">
        <v>105.3</v>
      </c>
      <c r="P305" s="83">
        <v>114.52</v>
      </c>
      <c r="Q305" s="83">
        <v>117.13</v>
      </c>
      <c r="R305" s="83">
        <v>83.97</v>
      </c>
      <c r="S305" s="83">
        <v>95.08</v>
      </c>
      <c r="T305" s="83">
        <v>94.61</v>
      </c>
      <c r="U305" s="83">
        <v>98.12</v>
      </c>
      <c r="V305" s="83">
        <v>75.34</v>
      </c>
      <c r="W305" s="83">
        <v>82.17</v>
      </c>
      <c r="X305" s="83">
        <v>93.8</v>
      </c>
      <c r="Y305" s="83">
        <v>128.54</v>
      </c>
      <c r="Z305" s="83">
        <v>89.63</v>
      </c>
      <c r="AA305" s="83">
        <v>122.8</v>
      </c>
      <c r="AB305" s="83">
        <v>99.14</v>
      </c>
    </row>
    <row r="306" spans="1:28" x14ac:dyDescent="0.25">
      <c r="A306" s="84">
        <v>32539</v>
      </c>
      <c r="B306" s="83">
        <v>90.23</v>
      </c>
      <c r="C306" s="83">
        <v>95.61</v>
      </c>
      <c r="D306" s="83">
        <v>93.98</v>
      </c>
      <c r="E306" s="83">
        <v>97.19</v>
      </c>
      <c r="F306" s="83">
        <v>133.78</v>
      </c>
      <c r="G306" s="83">
        <v>89.85</v>
      </c>
      <c r="H306" s="83">
        <v>90.75</v>
      </c>
      <c r="I306" s="83">
        <v>123.7</v>
      </c>
      <c r="J306" s="83">
        <v>100.86</v>
      </c>
      <c r="K306" s="83">
        <v>97.68</v>
      </c>
      <c r="L306" s="83">
        <v>72.239999999999995</v>
      </c>
      <c r="M306" s="83">
        <v>86.58</v>
      </c>
      <c r="N306" s="83">
        <v>89.26</v>
      </c>
      <c r="O306" s="83">
        <v>104.96</v>
      </c>
      <c r="P306" s="83">
        <v>111.81</v>
      </c>
      <c r="Q306" s="83">
        <v>119.61</v>
      </c>
      <c r="R306" s="83">
        <v>85.54</v>
      </c>
      <c r="S306" s="83">
        <v>92.7</v>
      </c>
      <c r="T306" s="83">
        <v>94.02</v>
      </c>
      <c r="U306" s="83">
        <v>99</v>
      </c>
      <c r="V306" s="83">
        <v>76.12</v>
      </c>
      <c r="W306" s="83">
        <v>83.43</v>
      </c>
      <c r="X306" s="83">
        <v>96.74</v>
      </c>
      <c r="Y306" s="83">
        <v>129.66</v>
      </c>
      <c r="Z306" s="83">
        <v>87.8</v>
      </c>
      <c r="AA306" s="83">
        <v>122.87</v>
      </c>
      <c r="AB306" s="83">
        <v>100.99</v>
      </c>
    </row>
    <row r="307" spans="1:28" x14ac:dyDescent="0.25">
      <c r="A307" s="84">
        <v>32567</v>
      </c>
      <c r="B307" s="83">
        <v>89.14</v>
      </c>
      <c r="C307" s="83">
        <v>95.39</v>
      </c>
      <c r="D307" s="83">
        <v>93.85</v>
      </c>
      <c r="E307" s="83">
        <v>97.87</v>
      </c>
      <c r="F307" s="83">
        <v>135.68</v>
      </c>
      <c r="G307" s="83">
        <v>89.54</v>
      </c>
      <c r="H307" s="83">
        <v>90.35</v>
      </c>
      <c r="I307" s="83">
        <v>123.57</v>
      </c>
      <c r="J307" s="83">
        <v>100.64</v>
      </c>
      <c r="K307" s="83">
        <v>97.37</v>
      </c>
      <c r="L307" s="83">
        <v>71.14</v>
      </c>
      <c r="M307" s="83">
        <v>88.39</v>
      </c>
      <c r="N307" s="83">
        <v>88.52</v>
      </c>
      <c r="O307" s="83">
        <v>105.53</v>
      </c>
      <c r="P307" s="83">
        <v>110.77</v>
      </c>
      <c r="Q307" s="83">
        <v>121.17</v>
      </c>
      <c r="R307" s="83">
        <v>85.49</v>
      </c>
      <c r="S307" s="83">
        <v>92.42</v>
      </c>
      <c r="T307" s="83">
        <v>93.47</v>
      </c>
      <c r="U307" s="83">
        <v>99.11</v>
      </c>
      <c r="V307" s="83">
        <v>76.66</v>
      </c>
      <c r="W307" s="83">
        <v>84.27</v>
      </c>
      <c r="X307" s="83">
        <v>96.48</v>
      </c>
      <c r="Y307" s="83">
        <v>129.74</v>
      </c>
      <c r="Z307" s="83">
        <v>87.72</v>
      </c>
      <c r="AA307" s="83">
        <v>122.3</v>
      </c>
      <c r="AB307" s="83">
        <v>101.49</v>
      </c>
    </row>
    <row r="308" spans="1:28" x14ac:dyDescent="0.25">
      <c r="A308" s="84">
        <v>32598</v>
      </c>
      <c r="B308" s="83">
        <v>85.97</v>
      </c>
      <c r="C308" s="83">
        <v>95.31</v>
      </c>
      <c r="D308" s="83">
        <v>93.89</v>
      </c>
      <c r="E308" s="83">
        <v>97.71</v>
      </c>
      <c r="F308" s="83">
        <v>137.31</v>
      </c>
      <c r="G308" s="83">
        <v>89.86</v>
      </c>
      <c r="H308" s="83">
        <v>90.59</v>
      </c>
      <c r="I308" s="83">
        <v>125.69</v>
      </c>
      <c r="J308" s="83">
        <v>101.17</v>
      </c>
      <c r="K308" s="83">
        <v>97.21</v>
      </c>
      <c r="L308" s="83">
        <v>72.17</v>
      </c>
      <c r="M308" s="83">
        <v>88.81</v>
      </c>
      <c r="N308" s="83">
        <v>88.59</v>
      </c>
      <c r="O308" s="83">
        <v>105.45</v>
      </c>
      <c r="P308" s="83">
        <v>109.17</v>
      </c>
      <c r="Q308" s="83">
        <v>123.51</v>
      </c>
      <c r="R308" s="83">
        <v>85.15</v>
      </c>
      <c r="S308" s="83">
        <v>92.63</v>
      </c>
      <c r="T308" s="83">
        <v>94.71</v>
      </c>
      <c r="U308" s="83">
        <v>99.52</v>
      </c>
      <c r="V308" s="83">
        <v>76.78</v>
      </c>
      <c r="W308" s="83">
        <v>84.01</v>
      </c>
      <c r="X308" s="83">
        <v>97.07</v>
      </c>
      <c r="Y308" s="83">
        <v>129.76</v>
      </c>
      <c r="Z308" s="83">
        <v>86.69</v>
      </c>
      <c r="AA308" s="83">
        <v>120.64</v>
      </c>
      <c r="AB308" s="83">
        <v>102.66</v>
      </c>
    </row>
    <row r="309" spans="1:28" x14ac:dyDescent="0.25">
      <c r="A309" s="84">
        <v>32628</v>
      </c>
      <c r="B309" s="83">
        <v>85.12</v>
      </c>
      <c r="C309" s="83">
        <v>94.98</v>
      </c>
      <c r="D309" s="83">
        <v>93.89</v>
      </c>
      <c r="E309" s="83">
        <v>97.85</v>
      </c>
      <c r="F309" s="83">
        <v>140.87</v>
      </c>
      <c r="G309" s="83">
        <v>90.01</v>
      </c>
      <c r="H309" s="83">
        <v>90.51</v>
      </c>
      <c r="I309" s="83">
        <v>129.30000000000001</v>
      </c>
      <c r="J309" s="83">
        <v>101.37</v>
      </c>
      <c r="K309" s="83">
        <v>97.18</v>
      </c>
      <c r="L309" s="83">
        <v>72.09</v>
      </c>
      <c r="M309" s="83">
        <v>89.84</v>
      </c>
      <c r="N309" s="83">
        <v>88.77</v>
      </c>
      <c r="O309" s="83">
        <v>105.42</v>
      </c>
      <c r="P309" s="83">
        <v>108.83</v>
      </c>
      <c r="Q309" s="83">
        <v>124.45</v>
      </c>
      <c r="R309" s="83">
        <v>84.79</v>
      </c>
      <c r="S309" s="83">
        <v>92.42</v>
      </c>
      <c r="T309" s="83">
        <v>94.06</v>
      </c>
      <c r="U309" s="83">
        <v>99.5</v>
      </c>
      <c r="V309" s="83">
        <v>76.77</v>
      </c>
      <c r="W309" s="83">
        <v>83.56</v>
      </c>
      <c r="X309" s="83">
        <v>96.9</v>
      </c>
      <c r="Y309" s="83">
        <v>130.72</v>
      </c>
      <c r="Z309" s="83">
        <v>84.65</v>
      </c>
      <c r="AA309" s="83">
        <v>120.77</v>
      </c>
      <c r="AB309" s="83">
        <v>102.72</v>
      </c>
    </row>
    <row r="310" spans="1:28" x14ac:dyDescent="0.25">
      <c r="A310" s="84">
        <v>32659</v>
      </c>
      <c r="B310" s="83">
        <v>83.65</v>
      </c>
      <c r="C310" s="83">
        <v>94.66</v>
      </c>
      <c r="D310" s="83">
        <v>93.32</v>
      </c>
      <c r="E310" s="83">
        <v>98.81</v>
      </c>
      <c r="F310" s="83">
        <v>151.47</v>
      </c>
      <c r="G310" s="83">
        <v>89.68</v>
      </c>
      <c r="H310" s="83">
        <v>89.02</v>
      </c>
      <c r="I310" s="83">
        <v>129.19</v>
      </c>
      <c r="J310" s="83">
        <v>100.75</v>
      </c>
      <c r="K310" s="83">
        <v>96.23</v>
      </c>
      <c r="L310" s="83">
        <v>71.739999999999995</v>
      </c>
      <c r="M310" s="83">
        <v>91.91</v>
      </c>
      <c r="N310" s="83">
        <v>87.96</v>
      </c>
      <c r="O310" s="83">
        <v>106.02</v>
      </c>
      <c r="P310" s="83">
        <v>105.29</v>
      </c>
      <c r="Q310" s="83">
        <v>128.68</v>
      </c>
      <c r="R310" s="83">
        <v>85.15</v>
      </c>
      <c r="S310" s="83">
        <v>91.64</v>
      </c>
      <c r="T310" s="83">
        <v>95.87</v>
      </c>
      <c r="U310" s="83">
        <v>99.3</v>
      </c>
      <c r="V310" s="83">
        <v>76.52</v>
      </c>
      <c r="W310" s="83">
        <v>85.18</v>
      </c>
      <c r="X310" s="83">
        <v>95.54</v>
      </c>
      <c r="Y310" s="83">
        <v>130.88999999999999</v>
      </c>
      <c r="Z310" s="83">
        <v>83.2</v>
      </c>
      <c r="AA310" s="83">
        <v>119.44</v>
      </c>
      <c r="AB310" s="83">
        <v>105.13</v>
      </c>
    </row>
    <row r="311" spans="1:28" x14ac:dyDescent="0.25">
      <c r="A311" s="84">
        <v>32689</v>
      </c>
      <c r="B311" s="83">
        <v>84.3</v>
      </c>
      <c r="C311" s="83">
        <v>94.71</v>
      </c>
      <c r="D311" s="83">
        <v>93.6</v>
      </c>
      <c r="E311" s="83">
        <v>99.18</v>
      </c>
      <c r="F311" s="83">
        <v>152.05000000000001</v>
      </c>
      <c r="G311" s="83">
        <v>89.64</v>
      </c>
      <c r="H311" s="83">
        <v>89.09</v>
      </c>
      <c r="I311" s="83">
        <v>130.05000000000001</v>
      </c>
      <c r="J311" s="83">
        <v>100.61</v>
      </c>
      <c r="K311" s="83">
        <v>96.37</v>
      </c>
      <c r="L311" s="83">
        <v>72.23</v>
      </c>
      <c r="M311" s="83">
        <v>94.17</v>
      </c>
      <c r="N311" s="83">
        <v>88.49</v>
      </c>
      <c r="O311" s="83">
        <v>106.91</v>
      </c>
      <c r="P311" s="83">
        <v>101.66</v>
      </c>
      <c r="Q311" s="83">
        <v>131.15</v>
      </c>
      <c r="R311" s="83">
        <v>85.44</v>
      </c>
      <c r="S311" s="83">
        <v>91.68</v>
      </c>
      <c r="T311" s="83">
        <v>93.58</v>
      </c>
      <c r="U311" s="83">
        <v>99.65</v>
      </c>
      <c r="V311" s="83">
        <v>76.62</v>
      </c>
      <c r="W311" s="83">
        <v>86.97</v>
      </c>
      <c r="X311" s="83">
        <v>93.86</v>
      </c>
      <c r="Y311" s="83">
        <v>131.62</v>
      </c>
      <c r="Z311" s="83">
        <v>85.9</v>
      </c>
      <c r="AA311" s="83">
        <v>115.95</v>
      </c>
      <c r="AB311" s="83">
        <v>107.14</v>
      </c>
    </row>
    <row r="312" spans="1:28" x14ac:dyDescent="0.25">
      <c r="A312" s="84">
        <v>32720</v>
      </c>
      <c r="B312" s="83">
        <v>83.35</v>
      </c>
      <c r="C312" s="83">
        <v>96.2</v>
      </c>
      <c r="D312" s="83">
        <v>94.18</v>
      </c>
      <c r="E312" s="83">
        <v>99.69</v>
      </c>
      <c r="F312" s="83">
        <v>149.57</v>
      </c>
      <c r="G312" s="83">
        <v>90.32</v>
      </c>
      <c r="H312" s="83">
        <v>91.06</v>
      </c>
      <c r="I312" s="83">
        <v>129.57</v>
      </c>
      <c r="J312" s="83">
        <v>101.32</v>
      </c>
      <c r="K312" s="83">
        <v>96.72</v>
      </c>
      <c r="L312" s="83">
        <v>71.66</v>
      </c>
      <c r="M312" s="83">
        <v>92.37</v>
      </c>
      <c r="N312" s="83">
        <v>90.54</v>
      </c>
      <c r="O312" s="83">
        <v>107.67</v>
      </c>
      <c r="P312" s="83">
        <v>102.21</v>
      </c>
      <c r="Q312" s="83">
        <v>128.35</v>
      </c>
      <c r="R312" s="83">
        <v>84.35</v>
      </c>
      <c r="S312" s="83">
        <v>92.3</v>
      </c>
      <c r="T312" s="83">
        <v>93.29</v>
      </c>
      <c r="U312" s="83">
        <v>99.41</v>
      </c>
      <c r="V312" s="83">
        <v>76.760000000000005</v>
      </c>
      <c r="W312" s="83">
        <v>85.44</v>
      </c>
      <c r="X312" s="83">
        <v>97.59</v>
      </c>
      <c r="Y312" s="83">
        <v>131.09</v>
      </c>
      <c r="Z312" s="83">
        <v>86.47</v>
      </c>
      <c r="AA312" s="83">
        <v>117.01</v>
      </c>
      <c r="AB312" s="83">
        <v>104.88</v>
      </c>
    </row>
    <row r="313" spans="1:28" x14ac:dyDescent="0.25">
      <c r="A313" s="84">
        <v>32751</v>
      </c>
      <c r="B313" s="83">
        <v>84.67</v>
      </c>
      <c r="C313" s="83">
        <v>96.15</v>
      </c>
      <c r="D313" s="83">
        <v>94.1</v>
      </c>
      <c r="E313" s="83">
        <v>101.05</v>
      </c>
      <c r="F313" s="83">
        <v>152.22</v>
      </c>
      <c r="G313" s="83">
        <v>90.24</v>
      </c>
      <c r="H313" s="83">
        <v>90.35</v>
      </c>
      <c r="I313" s="83">
        <v>129</v>
      </c>
      <c r="J313" s="83">
        <v>101.25</v>
      </c>
      <c r="K313" s="83">
        <v>95.95</v>
      </c>
      <c r="L313" s="83">
        <v>71.56</v>
      </c>
      <c r="M313" s="83">
        <v>93.11</v>
      </c>
      <c r="N313" s="83">
        <v>89.88</v>
      </c>
      <c r="O313" s="83">
        <v>108.08</v>
      </c>
      <c r="P313" s="83">
        <v>101.73</v>
      </c>
      <c r="Q313" s="83">
        <v>129.57</v>
      </c>
      <c r="R313" s="83">
        <v>84.17</v>
      </c>
      <c r="S313" s="83">
        <v>92</v>
      </c>
      <c r="T313" s="83">
        <v>97.04</v>
      </c>
      <c r="U313" s="83">
        <v>98.82</v>
      </c>
      <c r="V313" s="83">
        <v>77.72</v>
      </c>
      <c r="W313" s="83">
        <v>85.76</v>
      </c>
      <c r="X313" s="83">
        <v>97.52</v>
      </c>
      <c r="Y313" s="83">
        <v>131.56</v>
      </c>
      <c r="Z313" s="83">
        <v>86.15</v>
      </c>
      <c r="AA313" s="83">
        <v>116.31</v>
      </c>
      <c r="AB313" s="83">
        <v>105.29</v>
      </c>
    </row>
    <row r="314" spans="1:28" x14ac:dyDescent="0.25">
      <c r="A314" s="84">
        <v>32781</v>
      </c>
      <c r="B314" s="83">
        <v>86.72</v>
      </c>
      <c r="C314" s="83">
        <v>95.07</v>
      </c>
      <c r="D314" s="83">
        <v>94.11</v>
      </c>
      <c r="E314" s="83">
        <v>100.58</v>
      </c>
      <c r="F314" s="83">
        <v>156.87</v>
      </c>
      <c r="G314" s="83">
        <v>90.14</v>
      </c>
      <c r="H314" s="83">
        <v>90</v>
      </c>
      <c r="I314" s="83">
        <v>129.29</v>
      </c>
      <c r="J314" s="83">
        <v>101.03</v>
      </c>
      <c r="K314" s="83">
        <v>95.57</v>
      </c>
      <c r="L314" s="83">
        <v>73.58</v>
      </c>
      <c r="M314" s="83">
        <v>94.71</v>
      </c>
      <c r="N314" s="83">
        <v>89.37</v>
      </c>
      <c r="O314" s="83">
        <v>107.94</v>
      </c>
      <c r="P314" s="83">
        <v>99.8</v>
      </c>
      <c r="Q314" s="83">
        <v>131.29</v>
      </c>
      <c r="R314" s="83">
        <v>83.96</v>
      </c>
      <c r="S314" s="83">
        <v>92.08</v>
      </c>
      <c r="T314" s="83">
        <v>97.71</v>
      </c>
      <c r="U314" s="83">
        <v>99.21</v>
      </c>
      <c r="V314" s="83">
        <v>77.349999999999994</v>
      </c>
      <c r="W314" s="83">
        <v>85.39</v>
      </c>
      <c r="X314" s="83">
        <v>98.17</v>
      </c>
      <c r="Y314" s="83">
        <v>132.24</v>
      </c>
      <c r="Z314" s="83">
        <v>85.78</v>
      </c>
      <c r="AA314" s="83">
        <v>115.96</v>
      </c>
      <c r="AB314" s="83">
        <v>106.34</v>
      </c>
    </row>
    <row r="315" spans="1:28" x14ac:dyDescent="0.25">
      <c r="A315" s="84">
        <v>32812</v>
      </c>
      <c r="B315" s="83">
        <v>85.79</v>
      </c>
      <c r="C315" s="83">
        <v>95.69</v>
      </c>
      <c r="D315" s="83">
        <v>94.62</v>
      </c>
      <c r="E315" s="83">
        <v>100.55</v>
      </c>
      <c r="F315" s="83">
        <v>155.13</v>
      </c>
      <c r="G315" s="83">
        <v>91.53</v>
      </c>
      <c r="H315" s="83">
        <v>91.93</v>
      </c>
      <c r="I315" s="83">
        <v>129.57</v>
      </c>
      <c r="J315" s="83">
        <v>102.09</v>
      </c>
      <c r="K315" s="83">
        <v>97.12</v>
      </c>
      <c r="L315" s="83">
        <v>73.53</v>
      </c>
      <c r="M315" s="83">
        <v>92.99</v>
      </c>
      <c r="N315" s="83">
        <v>91.49</v>
      </c>
      <c r="O315" s="83">
        <v>107.65</v>
      </c>
      <c r="P315" s="83">
        <v>101.09</v>
      </c>
      <c r="Q315" s="83">
        <v>128.61000000000001</v>
      </c>
      <c r="R315" s="83">
        <v>83.16</v>
      </c>
      <c r="S315" s="83">
        <v>92.97</v>
      </c>
      <c r="T315" s="83">
        <v>95.53</v>
      </c>
      <c r="U315" s="83">
        <v>98.77</v>
      </c>
      <c r="V315" s="83">
        <v>77.05</v>
      </c>
      <c r="W315" s="83">
        <v>84.76</v>
      </c>
      <c r="X315" s="83">
        <v>97.87</v>
      </c>
      <c r="Y315" s="83">
        <v>132.44</v>
      </c>
      <c r="Z315" s="83">
        <v>86.29</v>
      </c>
      <c r="AA315" s="83">
        <v>114.4</v>
      </c>
      <c r="AB315" s="83">
        <v>104.49</v>
      </c>
    </row>
    <row r="316" spans="1:28" x14ac:dyDescent="0.25">
      <c r="A316" s="84">
        <v>32842</v>
      </c>
      <c r="B316" s="83">
        <v>87.48</v>
      </c>
      <c r="C316" s="83">
        <v>95.71</v>
      </c>
      <c r="D316" s="83">
        <v>95.02</v>
      </c>
      <c r="E316" s="83">
        <v>101.17</v>
      </c>
      <c r="F316" s="83">
        <v>149.66</v>
      </c>
      <c r="G316" s="83">
        <v>93.2</v>
      </c>
      <c r="H316" s="83">
        <v>93.62</v>
      </c>
      <c r="I316" s="83">
        <v>128.57</v>
      </c>
      <c r="J316" s="83">
        <v>102.67</v>
      </c>
      <c r="K316" s="83">
        <v>98.11</v>
      </c>
      <c r="L316" s="83">
        <v>73.47</v>
      </c>
      <c r="M316" s="83">
        <v>93.74</v>
      </c>
      <c r="N316" s="83">
        <v>92.31</v>
      </c>
      <c r="O316" s="83">
        <v>108.78</v>
      </c>
      <c r="P316" s="83">
        <v>98.59</v>
      </c>
      <c r="Q316" s="83">
        <v>129.12</v>
      </c>
      <c r="R316" s="83">
        <v>82.46</v>
      </c>
      <c r="S316" s="83">
        <v>93.64</v>
      </c>
      <c r="T316" s="83">
        <v>95.53</v>
      </c>
      <c r="U316" s="83">
        <v>98.56</v>
      </c>
      <c r="V316" s="83">
        <v>77.31</v>
      </c>
      <c r="W316" s="83">
        <v>85.51</v>
      </c>
      <c r="X316" s="83">
        <v>98.45</v>
      </c>
      <c r="Y316" s="83">
        <v>131.83000000000001</v>
      </c>
      <c r="Z316" s="83">
        <v>87.04</v>
      </c>
      <c r="AA316" s="83">
        <v>112.56</v>
      </c>
      <c r="AB316" s="83">
        <v>104.88</v>
      </c>
    </row>
    <row r="317" spans="1:28" x14ac:dyDescent="0.25">
      <c r="A317" s="84">
        <v>32873</v>
      </c>
      <c r="B317" s="83">
        <v>87.22</v>
      </c>
      <c r="C317" s="83">
        <v>96.63</v>
      </c>
      <c r="D317" s="83">
        <v>96.23</v>
      </c>
      <c r="E317" s="83">
        <v>101.22</v>
      </c>
      <c r="F317" s="83">
        <v>146.31</v>
      </c>
      <c r="G317" s="83">
        <v>94.8</v>
      </c>
      <c r="H317" s="83">
        <v>96.66</v>
      </c>
      <c r="I317" s="83">
        <v>129.13999999999999</v>
      </c>
      <c r="J317" s="83">
        <v>103.67</v>
      </c>
      <c r="K317" s="83">
        <v>100.09</v>
      </c>
      <c r="L317" s="83">
        <v>74.55</v>
      </c>
      <c r="M317" s="83">
        <v>93.13</v>
      </c>
      <c r="N317" s="83">
        <v>94.03</v>
      </c>
      <c r="O317" s="83">
        <v>109.25</v>
      </c>
      <c r="P317" s="83">
        <v>97.14</v>
      </c>
      <c r="Q317" s="83">
        <v>127.08</v>
      </c>
      <c r="R317" s="83">
        <v>83.72</v>
      </c>
      <c r="S317" s="83">
        <v>94.81</v>
      </c>
      <c r="T317" s="83">
        <v>95.63</v>
      </c>
      <c r="U317" s="83">
        <v>98.35</v>
      </c>
      <c r="V317" s="83">
        <v>77.52</v>
      </c>
      <c r="W317" s="83">
        <v>86.52</v>
      </c>
      <c r="X317" s="83">
        <v>98.67</v>
      </c>
      <c r="Y317" s="83">
        <v>130.96</v>
      </c>
      <c r="Z317" s="83">
        <v>87.5</v>
      </c>
      <c r="AA317" s="83">
        <v>110.92</v>
      </c>
      <c r="AB317" s="83">
        <v>103.41</v>
      </c>
    </row>
    <row r="318" spans="1:28" x14ac:dyDescent="0.25">
      <c r="A318" s="84">
        <v>32904</v>
      </c>
      <c r="B318" s="83">
        <v>85.98</v>
      </c>
      <c r="C318" s="83">
        <v>97.16</v>
      </c>
      <c r="D318" s="83">
        <v>96.64</v>
      </c>
      <c r="E318" s="83">
        <v>99.94</v>
      </c>
      <c r="F318" s="83">
        <v>145.79</v>
      </c>
      <c r="G318" s="83">
        <v>94.1</v>
      </c>
      <c r="H318" s="83">
        <v>98.01</v>
      </c>
      <c r="I318" s="83">
        <v>130.75</v>
      </c>
      <c r="J318" s="83">
        <v>104.44</v>
      </c>
      <c r="K318" s="83">
        <v>100.59</v>
      </c>
      <c r="L318" s="83">
        <v>73.87</v>
      </c>
      <c r="M318" s="83">
        <v>92.66</v>
      </c>
      <c r="N318" s="83">
        <v>95.09</v>
      </c>
      <c r="O318" s="83">
        <v>109.66</v>
      </c>
      <c r="P318" s="83">
        <v>94.85</v>
      </c>
      <c r="Q318" s="83">
        <v>126.94</v>
      </c>
      <c r="R318" s="83">
        <v>85.61</v>
      </c>
      <c r="S318" s="83">
        <v>94.62</v>
      </c>
      <c r="T318" s="83">
        <v>96.17</v>
      </c>
      <c r="U318" s="83">
        <v>98.41</v>
      </c>
      <c r="V318" s="83">
        <v>78.73</v>
      </c>
      <c r="W318" s="83">
        <v>87.28</v>
      </c>
      <c r="X318" s="83">
        <v>98.95</v>
      </c>
      <c r="Y318" s="83">
        <v>133.47999999999999</v>
      </c>
      <c r="Z318" s="83">
        <v>88.44</v>
      </c>
      <c r="AA318" s="83">
        <v>112.14</v>
      </c>
      <c r="AB318" s="83">
        <v>102.89</v>
      </c>
    </row>
    <row r="319" spans="1:28" x14ac:dyDescent="0.25">
      <c r="A319" s="84">
        <v>32932</v>
      </c>
      <c r="B319" s="83">
        <v>83.47</v>
      </c>
      <c r="C319" s="83">
        <v>97.19</v>
      </c>
      <c r="D319" s="83">
        <v>96.66</v>
      </c>
      <c r="E319" s="83">
        <v>97.84</v>
      </c>
      <c r="F319" s="83">
        <v>144.62</v>
      </c>
      <c r="G319" s="83">
        <v>94.33</v>
      </c>
      <c r="H319" s="83">
        <v>98.36</v>
      </c>
      <c r="I319" s="83">
        <v>131.21</v>
      </c>
      <c r="J319" s="83">
        <v>104.31</v>
      </c>
      <c r="K319" s="83">
        <v>100.5</v>
      </c>
      <c r="L319" s="83">
        <v>72.84</v>
      </c>
      <c r="M319" s="83">
        <v>92.8</v>
      </c>
      <c r="N319" s="83">
        <v>94.6</v>
      </c>
      <c r="O319" s="83">
        <v>110.62</v>
      </c>
      <c r="P319" s="83">
        <v>93.83</v>
      </c>
      <c r="Q319" s="83">
        <v>125.96</v>
      </c>
      <c r="R319" s="83">
        <v>86.12</v>
      </c>
      <c r="S319" s="83">
        <v>94.55</v>
      </c>
      <c r="T319" s="83">
        <v>94.89</v>
      </c>
      <c r="U319" s="83">
        <v>98.36</v>
      </c>
      <c r="V319" s="83">
        <v>79.91</v>
      </c>
      <c r="W319" s="83">
        <v>88.08</v>
      </c>
      <c r="X319" s="83">
        <v>99.33</v>
      </c>
      <c r="Y319" s="83">
        <v>133.1</v>
      </c>
      <c r="Z319" s="83">
        <v>89.18</v>
      </c>
      <c r="AA319" s="83">
        <v>114.67</v>
      </c>
      <c r="AB319" s="83">
        <v>103.03</v>
      </c>
    </row>
    <row r="320" spans="1:28" x14ac:dyDescent="0.25">
      <c r="A320" s="84">
        <v>32963</v>
      </c>
      <c r="B320" s="83">
        <v>85.02</v>
      </c>
      <c r="C320" s="83">
        <v>97.08</v>
      </c>
      <c r="D320" s="83">
        <v>97.17</v>
      </c>
      <c r="E320" s="83">
        <v>99.77</v>
      </c>
      <c r="F320" s="83">
        <v>146.62</v>
      </c>
      <c r="G320" s="83">
        <v>94.91</v>
      </c>
      <c r="H320" s="83">
        <v>98.47</v>
      </c>
      <c r="I320" s="83">
        <v>130.57</v>
      </c>
      <c r="J320" s="83">
        <v>104.8</v>
      </c>
      <c r="K320" s="83">
        <v>99.96</v>
      </c>
      <c r="L320" s="83">
        <v>74.2</v>
      </c>
      <c r="M320" s="83">
        <v>95.41</v>
      </c>
      <c r="N320" s="83">
        <v>95.24</v>
      </c>
      <c r="O320" s="83">
        <v>111.32</v>
      </c>
      <c r="P320" s="83">
        <v>89.77</v>
      </c>
      <c r="Q320" s="83">
        <v>128.07</v>
      </c>
      <c r="R320" s="83">
        <v>86.82</v>
      </c>
      <c r="S320" s="83">
        <v>94.69</v>
      </c>
      <c r="T320" s="83">
        <v>95.53</v>
      </c>
      <c r="U320" s="83">
        <v>98.8</v>
      </c>
      <c r="V320" s="83">
        <v>79.88</v>
      </c>
      <c r="W320" s="83">
        <v>88.54</v>
      </c>
      <c r="X320" s="83">
        <v>100.02</v>
      </c>
      <c r="Y320" s="83">
        <v>137.85</v>
      </c>
      <c r="Z320" s="83">
        <v>89.41</v>
      </c>
      <c r="AA320" s="83">
        <v>111.54</v>
      </c>
      <c r="AB320" s="83">
        <v>104.94</v>
      </c>
    </row>
    <row r="321" spans="1:28" x14ac:dyDescent="0.25">
      <c r="A321" s="84">
        <v>32993</v>
      </c>
      <c r="B321" s="83">
        <v>86.48</v>
      </c>
      <c r="C321" s="83">
        <v>97.18</v>
      </c>
      <c r="D321" s="83">
        <v>97.64</v>
      </c>
      <c r="E321" s="83">
        <v>100.97</v>
      </c>
      <c r="F321" s="83">
        <v>148.21</v>
      </c>
      <c r="G321" s="83">
        <v>95.08</v>
      </c>
      <c r="H321" s="83">
        <v>99.26</v>
      </c>
      <c r="I321" s="83">
        <v>130.83000000000001</v>
      </c>
      <c r="J321" s="83">
        <v>105.59</v>
      </c>
      <c r="K321" s="83">
        <v>99.87</v>
      </c>
      <c r="L321" s="83">
        <v>73.930000000000007</v>
      </c>
      <c r="M321" s="83">
        <v>96.65</v>
      </c>
      <c r="N321" s="83">
        <v>95.71</v>
      </c>
      <c r="O321" s="83">
        <v>111.83</v>
      </c>
      <c r="P321" s="83">
        <v>86.86</v>
      </c>
      <c r="Q321" s="83">
        <v>128.29</v>
      </c>
      <c r="R321" s="83">
        <v>86.95</v>
      </c>
      <c r="S321" s="83">
        <v>94.79</v>
      </c>
      <c r="T321" s="83">
        <v>94.85</v>
      </c>
      <c r="U321" s="83">
        <v>98.26</v>
      </c>
      <c r="V321" s="83">
        <v>80.13</v>
      </c>
      <c r="W321" s="83">
        <v>89</v>
      </c>
      <c r="X321" s="83">
        <v>101.03</v>
      </c>
      <c r="Y321" s="83">
        <v>137.72</v>
      </c>
      <c r="Z321" s="83">
        <v>90.03</v>
      </c>
      <c r="AA321" s="83">
        <v>113.37</v>
      </c>
      <c r="AB321" s="83">
        <v>104.67</v>
      </c>
    </row>
    <row r="322" spans="1:28" x14ac:dyDescent="0.25">
      <c r="A322" s="84">
        <v>33024</v>
      </c>
      <c r="B322" s="83">
        <v>85.18</v>
      </c>
      <c r="C322" s="83">
        <v>96.88</v>
      </c>
      <c r="D322" s="83">
        <v>97.49</v>
      </c>
      <c r="E322" s="83">
        <v>99.86</v>
      </c>
      <c r="F322" s="83">
        <v>143.9</v>
      </c>
      <c r="G322" s="83">
        <v>95.28</v>
      </c>
      <c r="H322" s="83">
        <v>98.86</v>
      </c>
      <c r="I322" s="83">
        <v>130.97</v>
      </c>
      <c r="J322" s="83">
        <v>105</v>
      </c>
      <c r="K322" s="83">
        <v>99.58</v>
      </c>
      <c r="L322" s="83">
        <v>74.959999999999994</v>
      </c>
      <c r="M322" s="83">
        <v>96.11</v>
      </c>
      <c r="N322" s="83">
        <v>95.04</v>
      </c>
      <c r="O322" s="83">
        <v>111.66</v>
      </c>
      <c r="P322" s="83">
        <v>89.14</v>
      </c>
      <c r="Q322" s="83">
        <v>126.85</v>
      </c>
      <c r="R322" s="83">
        <v>86.87</v>
      </c>
      <c r="S322" s="83">
        <v>94.66</v>
      </c>
      <c r="T322" s="83">
        <v>93.12</v>
      </c>
      <c r="U322" s="83">
        <v>98.06</v>
      </c>
      <c r="V322" s="83">
        <v>80.61</v>
      </c>
      <c r="W322" s="83">
        <v>88.69</v>
      </c>
      <c r="X322" s="83">
        <v>102.15</v>
      </c>
      <c r="Y322" s="83">
        <v>137.22999999999999</v>
      </c>
      <c r="Z322" s="83">
        <v>93.13</v>
      </c>
      <c r="AA322" s="83">
        <v>115.35</v>
      </c>
      <c r="AB322" s="83">
        <v>103.26</v>
      </c>
    </row>
    <row r="323" spans="1:28" x14ac:dyDescent="0.25">
      <c r="A323" s="84">
        <v>33054</v>
      </c>
      <c r="B323" s="83">
        <v>86.99</v>
      </c>
      <c r="C323" s="83">
        <v>96.53</v>
      </c>
      <c r="D323" s="83">
        <v>97.37</v>
      </c>
      <c r="E323" s="83">
        <v>100.06</v>
      </c>
      <c r="F323" s="83">
        <v>141.02000000000001</v>
      </c>
      <c r="G323" s="83">
        <v>94.24</v>
      </c>
      <c r="H323" s="83">
        <v>97.79</v>
      </c>
      <c r="I323" s="83">
        <v>131.04</v>
      </c>
      <c r="J323" s="83">
        <v>104.18</v>
      </c>
      <c r="K323" s="83">
        <v>98.81</v>
      </c>
      <c r="L323" s="83">
        <v>76.81</v>
      </c>
      <c r="M323" s="83">
        <v>97.21</v>
      </c>
      <c r="N323" s="83">
        <v>93.56</v>
      </c>
      <c r="O323" s="83">
        <v>111.43</v>
      </c>
      <c r="P323" s="83">
        <v>88.58</v>
      </c>
      <c r="Q323" s="83">
        <v>126.41</v>
      </c>
      <c r="R323" s="83">
        <v>87.72</v>
      </c>
      <c r="S323" s="83">
        <v>93.7</v>
      </c>
      <c r="T323" s="83">
        <v>94.38</v>
      </c>
      <c r="U323" s="83">
        <v>98.21</v>
      </c>
      <c r="V323" s="83">
        <v>80.66</v>
      </c>
      <c r="W323" s="83">
        <v>89.42</v>
      </c>
      <c r="X323" s="83">
        <v>103.06</v>
      </c>
      <c r="Y323" s="83">
        <v>136.62</v>
      </c>
      <c r="Z323" s="83">
        <v>93.04</v>
      </c>
      <c r="AA323" s="83">
        <v>118.29</v>
      </c>
      <c r="AB323" s="83">
        <v>103.83</v>
      </c>
    </row>
    <row r="324" spans="1:28" x14ac:dyDescent="0.25">
      <c r="A324" s="84">
        <v>33085</v>
      </c>
      <c r="B324" s="83">
        <v>86.64</v>
      </c>
      <c r="C324" s="83">
        <v>97.66</v>
      </c>
      <c r="D324" s="83">
        <v>97.32</v>
      </c>
      <c r="E324" s="83">
        <v>100.79</v>
      </c>
      <c r="F324" s="83">
        <v>140.37</v>
      </c>
      <c r="G324" s="83">
        <v>93.61</v>
      </c>
      <c r="H324" s="83">
        <v>98.25</v>
      </c>
      <c r="I324" s="83">
        <v>131.21</v>
      </c>
      <c r="J324" s="83">
        <v>104.26</v>
      </c>
      <c r="K324" s="83">
        <v>98.55</v>
      </c>
      <c r="L324" s="83">
        <v>76.2</v>
      </c>
      <c r="M324" s="83">
        <v>95.84</v>
      </c>
      <c r="N324" s="83">
        <v>93.76</v>
      </c>
      <c r="O324" s="83">
        <v>111.81</v>
      </c>
      <c r="P324" s="83">
        <v>89.71</v>
      </c>
      <c r="Q324" s="83">
        <v>124.08</v>
      </c>
      <c r="R324" s="83">
        <v>87.72</v>
      </c>
      <c r="S324" s="83">
        <v>93.8</v>
      </c>
      <c r="T324" s="83">
        <v>94.04</v>
      </c>
      <c r="U324" s="83">
        <v>98.09</v>
      </c>
      <c r="V324" s="83">
        <v>80.739999999999995</v>
      </c>
      <c r="W324" s="83">
        <v>89.03</v>
      </c>
      <c r="X324" s="83">
        <v>104.93</v>
      </c>
      <c r="Y324" s="83">
        <v>137.22999999999999</v>
      </c>
      <c r="Z324" s="83">
        <v>92.51</v>
      </c>
      <c r="AA324" s="83">
        <v>121.67</v>
      </c>
      <c r="AB324" s="83">
        <v>101.75</v>
      </c>
    </row>
    <row r="325" spans="1:28" x14ac:dyDescent="0.25">
      <c r="A325" s="84">
        <v>33116</v>
      </c>
      <c r="B325" s="83">
        <v>86.53</v>
      </c>
      <c r="C325" s="83">
        <v>98.11</v>
      </c>
      <c r="D325" s="83">
        <v>97.95</v>
      </c>
      <c r="E325" s="83">
        <v>100.5</v>
      </c>
      <c r="F325" s="83">
        <v>138.96</v>
      </c>
      <c r="G325" s="83">
        <v>94.12</v>
      </c>
      <c r="H325" s="83">
        <v>99.63</v>
      </c>
      <c r="I325" s="83">
        <v>131.28</v>
      </c>
      <c r="J325" s="83">
        <v>105.1</v>
      </c>
      <c r="K325" s="83">
        <v>99.03</v>
      </c>
      <c r="L325" s="83">
        <v>76.19</v>
      </c>
      <c r="M325" s="83">
        <v>93.73</v>
      </c>
      <c r="N325" s="83">
        <v>93.79</v>
      </c>
      <c r="O325" s="83">
        <v>111.95</v>
      </c>
      <c r="P325" s="83">
        <v>88.98</v>
      </c>
      <c r="Q325" s="83">
        <v>121.94</v>
      </c>
      <c r="R325" s="83">
        <v>87.37</v>
      </c>
      <c r="S325" s="83">
        <v>94.25</v>
      </c>
      <c r="T325" s="83">
        <v>95.37</v>
      </c>
      <c r="U325" s="83">
        <v>97.35</v>
      </c>
      <c r="V325" s="83">
        <v>81.08</v>
      </c>
      <c r="W325" s="83">
        <v>88.77</v>
      </c>
      <c r="X325" s="83">
        <v>104.62</v>
      </c>
      <c r="Y325" s="83">
        <v>136.56</v>
      </c>
      <c r="Z325" s="83">
        <v>95.51</v>
      </c>
      <c r="AA325" s="83">
        <v>124.5</v>
      </c>
      <c r="AB325" s="83">
        <v>100.09</v>
      </c>
    </row>
    <row r="326" spans="1:28" x14ac:dyDescent="0.25">
      <c r="A326" s="84">
        <v>33146</v>
      </c>
      <c r="B326" s="83">
        <v>87.05</v>
      </c>
      <c r="C326" s="83">
        <v>97.26</v>
      </c>
      <c r="D326" s="83">
        <v>98.17</v>
      </c>
      <c r="E326" s="83">
        <v>98.27</v>
      </c>
      <c r="F326" s="83">
        <v>140.13</v>
      </c>
      <c r="G326" s="83">
        <v>94.18</v>
      </c>
      <c r="H326" s="83">
        <v>98.46</v>
      </c>
      <c r="I326" s="83">
        <v>130.71</v>
      </c>
      <c r="J326" s="83">
        <v>105.41</v>
      </c>
      <c r="K326" s="83">
        <v>98.44</v>
      </c>
      <c r="L326" s="83">
        <v>78.81</v>
      </c>
      <c r="M326" s="83">
        <v>93.27</v>
      </c>
      <c r="N326" s="83">
        <v>93.16</v>
      </c>
      <c r="O326" s="83">
        <v>110.18</v>
      </c>
      <c r="P326" s="83">
        <v>94.4</v>
      </c>
      <c r="Q326" s="83">
        <v>119.27</v>
      </c>
      <c r="R326" s="83">
        <v>87.3</v>
      </c>
      <c r="S326" s="83">
        <v>94.19</v>
      </c>
      <c r="T326" s="83">
        <v>94.36</v>
      </c>
      <c r="U326" s="83">
        <v>97.44</v>
      </c>
      <c r="V326" s="83">
        <v>81.23</v>
      </c>
      <c r="W326" s="83">
        <v>88.29</v>
      </c>
      <c r="X326" s="83">
        <v>103.41</v>
      </c>
      <c r="Y326" s="83">
        <v>137.06</v>
      </c>
      <c r="Z326" s="83">
        <v>95.15</v>
      </c>
      <c r="AA326" s="83">
        <v>123.08</v>
      </c>
      <c r="AB326" s="83">
        <v>98.94</v>
      </c>
    </row>
    <row r="327" spans="1:28" x14ac:dyDescent="0.25">
      <c r="A327" s="84">
        <v>33177</v>
      </c>
      <c r="B327" s="83">
        <v>83.1</v>
      </c>
      <c r="C327" s="83">
        <v>96.94</v>
      </c>
      <c r="D327" s="83">
        <v>98.27</v>
      </c>
      <c r="E327" s="83">
        <v>97.53</v>
      </c>
      <c r="F327" s="83">
        <v>132.55000000000001</v>
      </c>
      <c r="G327" s="83">
        <v>94.15</v>
      </c>
      <c r="H327" s="83">
        <v>98.91</v>
      </c>
      <c r="I327" s="83">
        <v>130.05000000000001</v>
      </c>
      <c r="J327" s="83">
        <v>105.44</v>
      </c>
      <c r="K327" s="83">
        <v>98.81</v>
      </c>
      <c r="L327" s="83">
        <v>78.53</v>
      </c>
      <c r="M327" s="83">
        <v>91.07</v>
      </c>
      <c r="N327" s="83">
        <v>93.24</v>
      </c>
      <c r="O327" s="83">
        <v>110.25</v>
      </c>
      <c r="P327" s="83">
        <v>100.52</v>
      </c>
      <c r="Q327" s="83">
        <v>115.38</v>
      </c>
      <c r="R327" s="83">
        <v>86.83</v>
      </c>
      <c r="S327" s="83">
        <v>94.14</v>
      </c>
      <c r="T327" s="83">
        <v>91.4</v>
      </c>
      <c r="U327" s="83">
        <v>97.56</v>
      </c>
      <c r="V327" s="83">
        <v>82.17</v>
      </c>
      <c r="W327" s="83">
        <v>88.38</v>
      </c>
      <c r="X327" s="83">
        <v>103.77</v>
      </c>
      <c r="Y327" s="83">
        <v>136.43</v>
      </c>
      <c r="Z327" s="83">
        <v>94.41</v>
      </c>
      <c r="AA327" s="83">
        <v>124.3</v>
      </c>
      <c r="AB327" s="83">
        <v>96.44</v>
      </c>
    </row>
    <row r="328" spans="1:28" x14ac:dyDescent="0.25">
      <c r="A328" s="84">
        <v>33207</v>
      </c>
      <c r="B328" s="83">
        <v>80.290000000000006</v>
      </c>
      <c r="C328" s="83">
        <v>97</v>
      </c>
      <c r="D328" s="83">
        <v>98.37</v>
      </c>
      <c r="E328" s="83">
        <v>97.38</v>
      </c>
      <c r="F328" s="83">
        <v>129.29</v>
      </c>
      <c r="G328" s="83">
        <v>94.4</v>
      </c>
      <c r="H328" s="83">
        <v>100.1</v>
      </c>
      <c r="I328" s="83">
        <v>129.86000000000001</v>
      </c>
      <c r="J328" s="83">
        <v>105.47</v>
      </c>
      <c r="K328" s="83">
        <v>99.47</v>
      </c>
      <c r="L328" s="83">
        <v>78.44</v>
      </c>
      <c r="M328" s="83">
        <v>91.09</v>
      </c>
      <c r="N328" s="83">
        <v>94.12</v>
      </c>
      <c r="O328" s="83">
        <v>111.43</v>
      </c>
      <c r="P328" s="83">
        <v>100.23</v>
      </c>
      <c r="Q328" s="83">
        <v>114.88</v>
      </c>
      <c r="R328" s="83">
        <v>88.08</v>
      </c>
      <c r="S328" s="83">
        <v>94.72</v>
      </c>
      <c r="T328" s="83">
        <v>91.72</v>
      </c>
      <c r="U328" s="83">
        <v>97.9</v>
      </c>
      <c r="V328" s="83">
        <v>83.4</v>
      </c>
      <c r="W328" s="83">
        <v>88.65</v>
      </c>
      <c r="X328" s="83">
        <v>103.48</v>
      </c>
      <c r="Y328" s="83">
        <v>136.68</v>
      </c>
      <c r="Z328" s="83">
        <v>95.53</v>
      </c>
      <c r="AA328" s="83">
        <v>123.84</v>
      </c>
      <c r="AB328" s="83">
        <v>95.85</v>
      </c>
    </row>
    <row r="329" spans="1:28" x14ac:dyDescent="0.25">
      <c r="A329" s="84">
        <v>33238</v>
      </c>
      <c r="B329" s="83">
        <v>81.069999999999993</v>
      </c>
      <c r="C329" s="83">
        <v>97.29</v>
      </c>
      <c r="D329" s="83">
        <v>98.33</v>
      </c>
      <c r="E329" s="83">
        <v>97.93</v>
      </c>
      <c r="F329" s="83">
        <v>131.33000000000001</v>
      </c>
      <c r="G329" s="83">
        <v>94.17</v>
      </c>
      <c r="H329" s="83">
        <v>100.43</v>
      </c>
      <c r="I329" s="83">
        <v>129.38</v>
      </c>
      <c r="J329" s="83">
        <v>104.82</v>
      </c>
      <c r="K329" s="83">
        <v>100.17</v>
      </c>
      <c r="L329" s="83">
        <v>78.86</v>
      </c>
      <c r="M329" s="83">
        <v>92.73</v>
      </c>
      <c r="N329" s="83">
        <v>94.23</v>
      </c>
      <c r="O329" s="83">
        <v>111.84</v>
      </c>
      <c r="P329" s="83">
        <v>96.99</v>
      </c>
      <c r="Q329" s="83">
        <v>117.02</v>
      </c>
      <c r="R329" s="83">
        <v>90.88</v>
      </c>
      <c r="S329" s="83">
        <v>94.83</v>
      </c>
      <c r="T329" s="83">
        <v>90.84</v>
      </c>
      <c r="U329" s="83">
        <v>97.81</v>
      </c>
      <c r="V329" s="83">
        <v>83.9</v>
      </c>
      <c r="W329" s="83">
        <v>89.28</v>
      </c>
      <c r="X329" s="83">
        <v>103.19</v>
      </c>
      <c r="Y329" s="83">
        <v>136.66</v>
      </c>
      <c r="Z329" s="83">
        <v>95.05</v>
      </c>
      <c r="AA329" s="83">
        <v>122.74</v>
      </c>
      <c r="AB329" s="83">
        <v>96.82</v>
      </c>
    </row>
    <row r="330" spans="1:28" x14ac:dyDescent="0.25">
      <c r="A330" s="84">
        <v>33269</v>
      </c>
      <c r="B330" s="83">
        <v>81.430000000000007</v>
      </c>
      <c r="C330" s="83">
        <v>97.14</v>
      </c>
      <c r="D330" s="83">
        <v>98.69</v>
      </c>
      <c r="E330" s="83">
        <v>100.32</v>
      </c>
      <c r="F330" s="83">
        <v>131.86000000000001</v>
      </c>
      <c r="G330" s="83">
        <v>93.01</v>
      </c>
      <c r="H330" s="83">
        <v>99.61</v>
      </c>
      <c r="I330" s="83">
        <v>129.79</v>
      </c>
      <c r="J330" s="83">
        <v>104.24</v>
      </c>
      <c r="K330" s="83">
        <v>99.23</v>
      </c>
      <c r="L330" s="83">
        <v>76.84</v>
      </c>
      <c r="M330" s="83">
        <v>92.94</v>
      </c>
      <c r="N330" s="83">
        <v>93.99</v>
      </c>
      <c r="O330" s="83">
        <v>111.82</v>
      </c>
      <c r="P330" s="83">
        <v>97.06</v>
      </c>
      <c r="Q330" s="83">
        <v>118.52</v>
      </c>
      <c r="R330" s="83">
        <v>92.22</v>
      </c>
      <c r="S330" s="83">
        <v>94.08</v>
      </c>
      <c r="T330" s="83">
        <v>90.2</v>
      </c>
      <c r="U330" s="83">
        <v>97.19</v>
      </c>
      <c r="V330" s="83">
        <v>84.37</v>
      </c>
      <c r="W330" s="83">
        <v>87.92</v>
      </c>
      <c r="X330" s="83">
        <v>104.82</v>
      </c>
      <c r="Y330" s="83">
        <v>139.41</v>
      </c>
      <c r="Z330" s="83">
        <v>96.14</v>
      </c>
      <c r="AA330" s="83">
        <v>122.67</v>
      </c>
      <c r="AB330" s="83">
        <v>96.35</v>
      </c>
    </row>
    <row r="331" spans="1:28" x14ac:dyDescent="0.25">
      <c r="A331" s="84">
        <v>33297</v>
      </c>
      <c r="B331" s="83">
        <v>80.38</v>
      </c>
      <c r="C331" s="83">
        <v>97.38</v>
      </c>
      <c r="D331" s="83">
        <v>98.9</v>
      </c>
      <c r="E331" s="83">
        <v>99.72</v>
      </c>
      <c r="F331" s="83">
        <v>131.13</v>
      </c>
      <c r="G331" s="83">
        <v>92.96</v>
      </c>
      <c r="H331" s="83">
        <v>100.48</v>
      </c>
      <c r="I331" s="83">
        <v>129.05000000000001</v>
      </c>
      <c r="J331" s="83">
        <v>104.07</v>
      </c>
      <c r="K331" s="83">
        <v>99.57</v>
      </c>
      <c r="L331" s="83">
        <v>75.819999999999993</v>
      </c>
      <c r="M331" s="83">
        <v>92.96</v>
      </c>
      <c r="N331" s="83">
        <v>93.72</v>
      </c>
      <c r="O331" s="83">
        <v>112.77</v>
      </c>
      <c r="P331" s="83">
        <v>98.1</v>
      </c>
      <c r="Q331" s="83">
        <v>117.76</v>
      </c>
      <c r="R331" s="83">
        <v>92.82</v>
      </c>
      <c r="S331" s="83">
        <v>94.06</v>
      </c>
      <c r="T331" s="83">
        <v>90.12</v>
      </c>
      <c r="U331" s="83">
        <v>96.99</v>
      </c>
      <c r="V331" s="83">
        <v>86.6</v>
      </c>
      <c r="W331" s="83">
        <v>88.76</v>
      </c>
      <c r="X331" s="83">
        <v>105.14</v>
      </c>
      <c r="Y331" s="83">
        <v>142.86000000000001</v>
      </c>
      <c r="Z331" s="83">
        <v>95.34</v>
      </c>
      <c r="AA331" s="83">
        <v>122.75</v>
      </c>
      <c r="AB331" s="83">
        <v>94.93</v>
      </c>
    </row>
    <row r="332" spans="1:28" x14ac:dyDescent="0.25">
      <c r="A332" s="84">
        <v>33328</v>
      </c>
      <c r="B332" s="83">
        <v>81.849999999999994</v>
      </c>
      <c r="C332" s="83">
        <v>96.73</v>
      </c>
      <c r="D332" s="83">
        <v>97.18</v>
      </c>
      <c r="E332" s="83">
        <v>101.15</v>
      </c>
      <c r="F332" s="83">
        <v>133.81</v>
      </c>
      <c r="G332" s="83">
        <v>91.83</v>
      </c>
      <c r="H332" s="83">
        <v>96.97</v>
      </c>
      <c r="I332" s="83">
        <v>128.88999999999999</v>
      </c>
      <c r="J332" s="83">
        <v>102.56</v>
      </c>
      <c r="K332" s="83">
        <v>97.71</v>
      </c>
      <c r="L332" s="83">
        <v>75.72</v>
      </c>
      <c r="M332" s="83">
        <v>97.49</v>
      </c>
      <c r="N332" s="83">
        <v>91.83</v>
      </c>
      <c r="O332" s="83">
        <v>112.53</v>
      </c>
      <c r="P332" s="83">
        <v>96.28</v>
      </c>
      <c r="Q332" s="83">
        <v>122.75</v>
      </c>
      <c r="R332" s="83">
        <v>95.11</v>
      </c>
      <c r="S332" s="83">
        <v>93.35</v>
      </c>
      <c r="T332" s="83">
        <v>91.96</v>
      </c>
      <c r="U332" s="83">
        <v>95.98</v>
      </c>
      <c r="V332" s="83">
        <v>86.87</v>
      </c>
      <c r="W332" s="83">
        <v>89.15</v>
      </c>
      <c r="X332" s="83">
        <v>104.61</v>
      </c>
      <c r="Y332" s="83">
        <v>143.43</v>
      </c>
      <c r="Z332" s="83">
        <v>92.83</v>
      </c>
      <c r="AA332" s="83">
        <v>121.42</v>
      </c>
      <c r="AB332" s="83">
        <v>98.55</v>
      </c>
    </row>
    <row r="333" spans="1:28" x14ac:dyDescent="0.25">
      <c r="A333" s="84">
        <v>33358</v>
      </c>
      <c r="B333" s="83">
        <v>83.55</v>
      </c>
      <c r="C333" s="83">
        <v>95.37</v>
      </c>
      <c r="D333" s="83">
        <v>95.72</v>
      </c>
      <c r="E333" s="83">
        <v>101.78</v>
      </c>
      <c r="F333" s="83">
        <v>135.63999999999999</v>
      </c>
      <c r="G333" s="83">
        <v>90.19</v>
      </c>
      <c r="H333" s="83">
        <v>92.97</v>
      </c>
      <c r="I333" s="83">
        <v>128.99</v>
      </c>
      <c r="J333" s="83">
        <v>101.42</v>
      </c>
      <c r="K333" s="83">
        <v>95.59</v>
      </c>
      <c r="L333" s="83">
        <v>76.53</v>
      </c>
      <c r="M333" s="83">
        <v>99.91</v>
      </c>
      <c r="N333" s="83">
        <v>89.86</v>
      </c>
      <c r="O333" s="83">
        <v>111.4</v>
      </c>
      <c r="P333" s="83">
        <v>98.26</v>
      </c>
      <c r="Q333" s="83">
        <v>124.1</v>
      </c>
      <c r="R333" s="83">
        <v>96.19</v>
      </c>
      <c r="S333" s="83">
        <v>91.43</v>
      </c>
      <c r="T333" s="83">
        <v>91.54</v>
      </c>
      <c r="U333" s="83">
        <v>94.06</v>
      </c>
      <c r="V333" s="83">
        <v>86.51</v>
      </c>
      <c r="W333" s="83">
        <v>89.81</v>
      </c>
      <c r="X333" s="83">
        <v>103.53</v>
      </c>
      <c r="Y333" s="83">
        <v>143.6</v>
      </c>
      <c r="Z333" s="83">
        <v>92.78</v>
      </c>
      <c r="AA333" s="83">
        <v>124.39</v>
      </c>
      <c r="AB333" s="83">
        <v>99.75</v>
      </c>
    </row>
    <row r="334" spans="1:28" x14ac:dyDescent="0.25">
      <c r="A334" s="84">
        <v>33389</v>
      </c>
      <c r="B334" s="83">
        <v>83.12</v>
      </c>
      <c r="C334" s="83">
        <v>95.2</v>
      </c>
      <c r="D334" s="83">
        <v>95.75</v>
      </c>
      <c r="E334" s="83">
        <v>102.45</v>
      </c>
      <c r="F334" s="83">
        <v>136.44</v>
      </c>
      <c r="G334" s="83">
        <v>90.46</v>
      </c>
      <c r="H334" s="83">
        <v>92.69</v>
      </c>
      <c r="I334" s="83">
        <v>128.5</v>
      </c>
      <c r="J334" s="83">
        <v>101.04</v>
      </c>
      <c r="K334" s="83">
        <v>95.56</v>
      </c>
      <c r="L334" s="83">
        <v>75.75</v>
      </c>
      <c r="M334" s="83">
        <v>100.57</v>
      </c>
      <c r="N334" s="83">
        <v>89.64</v>
      </c>
      <c r="O334" s="83">
        <v>111.25</v>
      </c>
      <c r="P334" s="83">
        <v>97.89</v>
      </c>
      <c r="Q334" s="83">
        <v>124.63</v>
      </c>
      <c r="R334" s="83">
        <v>96.55</v>
      </c>
      <c r="S334" s="83">
        <v>91.35</v>
      </c>
      <c r="T334" s="83">
        <v>91.35</v>
      </c>
      <c r="U334" s="83">
        <v>93.67</v>
      </c>
      <c r="V334" s="83">
        <v>86.78</v>
      </c>
      <c r="W334" s="83">
        <v>90.15</v>
      </c>
      <c r="X334" s="83">
        <v>103.23</v>
      </c>
      <c r="Y334" s="83">
        <v>143.55000000000001</v>
      </c>
      <c r="Z334" s="83">
        <v>92.96</v>
      </c>
      <c r="AA334" s="83">
        <v>123.92</v>
      </c>
      <c r="AB334" s="83">
        <v>100.01</v>
      </c>
    </row>
    <row r="335" spans="1:28" x14ac:dyDescent="0.25">
      <c r="A335" s="84">
        <v>33419</v>
      </c>
      <c r="B335" s="83">
        <v>83.02</v>
      </c>
      <c r="C335" s="83">
        <v>95.07</v>
      </c>
      <c r="D335" s="83">
        <v>95.47</v>
      </c>
      <c r="E335" s="83">
        <v>103.84</v>
      </c>
      <c r="F335" s="83">
        <v>139.13</v>
      </c>
      <c r="G335" s="83">
        <v>89.5</v>
      </c>
      <c r="H335" s="83">
        <v>91.33</v>
      </c>
      <c r="I335" s="83">
        <v>126.77</v>
      </c>
      <c r="J335" s="83">
        <v>100.35</v>
      </c>
      <c r="K335" s="83">
        <v>95.34</v>
      </c>
      <c r="L335" s="83">
        <v>77.010000000000005</v>
      </c>
      <c r="M335" s="83">
        <v>103.26</v>
      </c>
      <c r="N335" s="83">
        <v>88.79</v>
      </c>
      <c r="O335" s="83">
        <v>110.68</v>
      </c>
      <c r="P335" s="83">
        <v>97.48</v>
      </c>
      <c r="Q335" s="83">
        <v>127.11</v>
      </c>
      <c r="R335" s="83">
        <v>97.61</v>
      </c>
      <c r="S335" s="83">
        <v>90.81</v>
      </c>
      <c r="T335" s="83">
        <v>91.39</v>
      </c>
      <c r="U335" s="83">
        <v>93.06</v>
      </c>
      <c r="V335" s="83">
        <v>86.41</v>
      </c>
      <c r="W335" s="83">
        <v>91.06</v>
      </c>
      <c r="X335" s="83">
        <v>101.93</v>
      </c>
      <c r="Y335" s="83">
        <v>141.16</v>
      </c>
      <c r="Z335" s="83">
        <v>91.37</v>
      </c>
      <c r="AA335" s="83">
        <v>122.14</v>
      </c>
      <c r="AB335" s="83">
        <v>101.67</v>
      </c>
    </row>
    <row r="336" spans="1:28" x14ac:dyDescent="0.25">
      <c r="A336" s="84">
        <v>33450</v>
      </c>
      <c r="B336" s="83">
        <v>84.03</v>
      </c>
      <c r="C336" s="83">
        <v>95.49</v>
      </c>
      <c r="D336" s="83">
        <v>95.4</v>
      </c>
      <c r="E336" s="83">
        <v>103.26</v>
      </c>
      <c r="F336" s="83">
        <v>140.26</v>
      </c>
      <c r="G336" s="83">
        <v>88.49</v>
      </c>
      <c r="H336" s="83">
        <v>91.68</v>
      </c>
      <c r="I336" s="83">
        <v>124.39</v>
      </c>
      <c r="J336" s="83">
        <v>99.94</v>
      </c>
      <c r="K336" s="83">
        <v>95.96</v>
      </c>
      <c r="L336" s="83">
        <v>76.040000000000006</v>
      </c>
      <c r="M336" s="83">
        <v>102.72</v>
      </c>
      <c r="N336" s="83">
        <v>89.51</v>
      </c>
      <c r="O336" s="83">
        <v>110.25</v>
      </c>
      <c r="P336" s="83">
        <v>98.46</v>
      </c>
      <c r="Q336" s="83">
        <v>126.46</v>
      </c>
      <c r="R336" s="83">
        <v>97.84</v>
      </c>
      <c r="S336" s="83">
        <v>91.06</v>
      </c>
      <c r="T336" s="83">
        <v>89.35</v>
      </c>
      <c r="U336" s="83">
        <v>92.81</v>
      </c>
      <c r="V336" s="83">
        <v>87.57</v>
      </c>
      <c r="W336" s="83">
        <v>91.85</v>
      </c>
      <c r="X336" s="83">
        <v>102.18</v>
      </c>
      <c r="Y336" s="83">
        <v>140.01</v>
      </c>
      <c r="Z336" s="83">
        <v>89.93</v>
      </c>
      <c r="AA336" s="83">
        <v>121.51</v>
      </c>
      <c r="AB336" s="83">
        <v>101.32</v>
      </c>
    </row>
    <row r="337" spans="1:28" x14ac:dyDescent="0.25">
      <c r="A337" s="84">
        <v>33481</v>
      </c>
      <c r="B337" s="83">
        <v>84.34</v>
      </c>
      <c r="C337" s="83">
        <v>96.27</v>
      </c>
      <c r="D337" s="83">
        <v>95.88</v>
      </c>
      <c r="E337" s="83">
        <v>102.98</v>
      </c>
      <c r="F337" s="83">
        <v>140.30000000000001</v>
      </c>
      <c r="G337" s="83">
        <v>88.92</v>
      </c>
      <c r="H337" s="83">
        <v>92.52</v>
      </c>
      <c r="I337" s="83">
        <v>123.32</v>
      </c>
      <c r="J337" s="83">
        <v>100.19</v>
      </c>
      <c r="K337" s="83">
        <v>96.27</v>
      </c>
      <c r="L337" s="83">
        <v>75.489999999999995</v>
      </c>
      <c r="M337" s="83">
        <v>101.75</v>
      </c>
      <c r="N337" s="83">
        <v>89.78</v>
      </c>
      <c r="O337" s="83">
        <v>110.42</v>
      </c>
      <c r="P337" s="83">
        <v>98.22</v>
      </c>
      <c r="Q337" s="83">
        <v>125.68</v>
      </c>
      <c r="R337" s="83">
        <v>97.42</v>
      </c>
      <c r="S337" s="83">
        <v>91.36</v>
      </c>
      <c r="T337" s="83">
        <v>89.17</v>
      </c>
      <c r="U337" s="83">
        <v>93.01</v>
      </c>
      <c r="V337" s="83">
        <v>88.81</v>
      </c>
      <c r="W337" s="83">
        <v>92.51</v>
      </c>
      <c r="X337" s="83">
        <v>103.09</v>
      </c>
      <c r="Y337" s="83">
        <v>139.88999999999999</v>
      </c>
      <c r="Z337" s="83">
        <v>90.24</v>
      </c>
      <c r="AA337" s="83">
        <v>122.55</v>
      </c>
      <c r="AB337" s="83">
        <v>100.28</v>
      </c>
    </row>
    <row r="338" spans="1:28" x14ac:dyDescent="0.25">
      <c r="A338" s="84">
        <v>33511</v>
      </c>
      <c r="B338" s="83">
        <v>84.5</v>
      </c>
      <c r="C338" s="83">
        <v>95.66</v>
      </c>
      <c r="D338" s="83">
        <v>95.8</v>
      </c>
      <c r="E338" s="83">
        <v>102.6</v>
      </c>
      <c r="F338" s="83">
        <v>139.38</v>
      </c>
      <c r="G338" s="83">
        <v>89.79</v>
      </c>
      <c r="H338" s="83">
        <v>93.35</v>
      </c>
      <c r="I338" s="83">
        <v>123.42</v>
      </c>
      <c r="J338" s="83">
        <v>100.41</v>
      </c>
      <c r="K338" s="83">
        <v>96.51</v>
      </c>
      <c r="L338" s="83">
        <v>78.239999999999995</v>
      </c>
      <c r="M338" s="83">
        <v>101.25</v>
      </c>
      <c r="N338" s="83">
        <v>90.1</v>
      </c>
      <c r="O338" s="83">
        <v>111.19</v>
      </c>
      <c r="P338" s="83">
        <v>98.74</v>
      </c>
      <c r="Q338" s="83">
        <v>122.73</v>
      </c>
      <c r="R338" s="83">
        <v>97.14</v>
      </c>
      <c r="S338" s="83">
        <v>92.42</v>
      </c>
      <c r="T338" s="83">
        <v>88.6</v>
      </c>
      <c r="U338" s="83">
        <v>93.64</v>
      </c>
      <c r="V338" s="83">
        <v>88.8</v>
      </c>
      <c r="W338" s="83">
        <v>92.58</v>
      </c>
      <c r="X338" s="83">
        <v>103.64</v>
      </c>
      <c r="Y338" s="83">
        <v>141.6</v>
      </c>
      <c r="Z338" s="83">
        <v>90.45</v>
      </c>
      <c r="AA338" s="83">
        <v>123.19</v>
      </c>
      <c r="AB338" s="83">
        <v>99.16</v>
      </c>
    </row>
    <row r="339" spans="1:28" x14ac:dyDescent="0.25">
      <c r="A339" s="84">
        <v>33542</v>
      </c>
      <c r="B339" s="83">
        <v>83.97</v>
      </c>
      <c r="C339" s="83">
        <v>94.44</v>
      </c>
      <c r="D339" s="83">
        <v>95.5</v>
      </c>
      <c r="E339" s="83">
        <v>102.74</v>
      </c>
      <c r="F339" s="83">
        <v>139.68</v>
      </c>
      <c r="G339" s="83">
        <v>89.65</v>
      </c>
      <c r="H339" s="83">
        <v>93.13</v>
      </c>
      <c r="I339" s="83">
        <v>122.87</v>
      </c>
      <c r="J339" s="83">
        <v>100.03</v>
      </c>
      <c r="K339" s="83">
        <v>97.72</v>
      </c>
      <c r="L339" s="83">
        <v>78.680000000000007</v>
      </c>
      <c r="M339" s="83">
        <v>100.6</v>
      </c>
      <c r="N339" s="83">
        <v>90.28</v>
      </c>
      <c r="O339" s="83">
        <v>110.87</v>
      </c>
      <c r="P339" s="83">
        <v>102.39</v>
      </c>
      <c r="Q339" s="83">
        <v>119.51</v>
      </c>
      <c r="R339" s="83">
        <v>97.39</v>
      </c>
      <c r="S339" s="83">
        <v>92.03</v>
      </c>
      <c r="T339" s="83">
        <v>85.12</v>
      </c>
      <c r="U339" s="83">
        <v>93.29</v>
      </c>
      <c r="V339" s="83">
        <v>88.63</v>
      </c>
      <c r="W339" s="83">
        <v>91.74</v>
      </c>
      <c r="X339" s="83">
        <v>103.04</v>
      </c>
      <c r="Y339" s="83">
        <v>141.58000000000001</v>
      </c>
      <c r="Z339" s="83">
        <v>90.16</v>
      </c>
      <c r="AA339" s="83">
        <v>122.45</v>
      </c>
      <c r="AB339" s="83">
        <v>97.98</v>
      </c>
    </row>
    <row r="340" spans="1:28" x14ac:dyDescent="0.25">
      <c r="A340" s="84">
        <v>33572</v>
      </c>
      <c r="B340" s="83">
        <v>82.21</v>
      </c>
      <c r="C340" s="83">
        <v>94.78</v>
      </c>
      <c r="D340" s="83">
        <v>96.09</v>
      </c>
      <c r="E340" s="83">
        <v>102.04</v>
      </c>
      <c r="F340" s="83">
        <v>140.30000000000001</v>
      </c>
      <c r="G340" s="83">
        <v>90.04</v>
      </c>
      <c r="H340" s="83">
        <v>95.04</v>
      </c>
      <c r="I340" s="83">
        <v>116.95</v>
      </c>
      <c r="J340" s="83">
        <v>100.84</v>
      </c>
      <c r="K340" s="83">
        <v>98.84</v>
      </c>
      <c r="L340" s="83">
        <v>79.099999999999994</v>
      </c>
      <c r="M340" s="83">
        <v>99.57</v>
      </c>
      <c r="N340" s="83">
        <v>91.07</v>
      </c>
      <c r="O340" s="83">
        <v>111.39</v>
      </c>
      <c r="P340" s="83">
        <v>101.66</v>
      </c>
      <c r="Q340" s="83">
        <v>117.62</v>
      </c>
      <c r="R340" s="83">
        <v>98.6</v>
      </c>
      <c r="S340" s="83">
        <v>92.7</v>
      </c>
      <c r="T340" s="83">
        <v>83.99</v>
      </c>
      <c r="U340" s="83">
        <v>93.61</v>
      </c>
      <c r="V340" s="83">
        <v>88.12</v>
      </c>
      <c r="W340" s="83">
        <v>91.7</v>
      </c>
      <c r="X340" s="83">
        <v>103.44</v>
      </c>
      <c r="Y340" s="83">
        <v>142.91</v>
      </c>
      <c r="Z340" s="83">
        <v>90.85</v>
      </c>
      <c r="AA340" s="83">
        <v>122.93</v>
      </c>
      <c r="AB340" s="83">
        <v>96.4</v>
      </c>
    </row>
    <row r="341" spans="1:28" x14ac:dyDescent="0.25">
      <c r="A341" s="84">
        <v>33603</v>
      </c>
      <c r="B341" s="83">
        <v>79.94</v>
      </c>
      <c r="C341" s="83">
        <v>95.09</v>
      </c>
      <c r="D341" s="83">
        <v>96.51</v>
      </c>
      <c r="E341" s="83">
        <v>99.69</v>
      </c>
      <c r="F341" s="83">
        <v>138.71</v>
      </c>
      <c r="G341" s="83">
        <v>90.3</v>
      </c>
      <c r="H341" s="83">
        <v>96.71</v>
      </c>
      <c r="I341" s="83">
        <v>112.6</v>
      </c>
      <c r="J341" s="83">
        <v>101.35</v>
      </c>
      <c r="K341" s="83">
        <v>100.04</v>
      </c>
      <c r="L341" s="83">
        <v>80</v>
      </c>
      <c r="M341" s="83">
        <v>98.44</v>
      </c>
      <c r="N341" s="83">
        <v>91.89</v>
      </c>
      <c r="O341" s="83">
        <v>112.15</v>
      </c>
      <c r="P341" s="83">
        <v>101.27</v>
      </c>
      <c r="Q341" s="83">
        <v>115.99</v>
      </c>
      <c r="R341" s="83">
        <v>100.31</v>
      </c>
      <c r="S341" s="83">
        <v>93.32</v>
      </c>
      <c r="T341" s="83">
        <v>82.17</v>
      </c>
      <c r="U341" s="83">
        <v>94.23</v>
      </c>
      <c r="V341" s="83">
        <v>87.67</v>
      </c>
      <c r="W341" s="83">
        <v>92.96</v>
      </c>
      <c r="X341" s="83">
        <v>103.32</v>
      </c>
      <c r="Y341" s="83">
        <v>144.07</v>
      </c>
      <c r="Z341" s="83">
        <v>91.4</v>
      </c>
      <c r="AA341" s="83">
        <v>123.36</v>
      </c>
      <c r="AB341" s="83">
        <v>95.5</v>
      </c>
    </row>
    <row r="342" spans="1:28" x14ac:dyDescent="0.25">
      <c r="A342" s="84">
        <v>33634</v>
      </c>
      <c r="B342" s="83">
        <v>76.989999999999995</v>
      </c>
      <c r="C342" s="83">
        <v>95.79</v>
      </c>
      <c r="D342" s="83">
        <v>96.23</v>
      </c>
      <c r="E342" s="83">
        <v>98.89</v>
      </c>
      <c r="F342" s="83">
        <v>142.63</v>
      </c>
      <c r="G342" s="83">
        <v>89.93</v>
      </c>
      <c r="H342" s="83">
        <v>96.46</v>
      </c>
      <c r="I342" s="83">
        <v>112.08</v>
      </c>
      <c r="J342" s="83">
        <v>100.89</v>
      </c>
      <c r="K342" s="83">
        <v>99.85</v>
      </c>
      <c r="L342" s="83">
        <v>78.94</v>
      </c>
      <c r="M342" s="83">
        <v>98.86</v>
      </c>
      <c r="N342" s="83">
        <v>92.13</v>
      </c>
      <c r="O342" s="83">
        <v>112.46</v>
      </c>
      <c r="P342" s="83">
        <v>103.33</v>
      </c>
      <c r="Q342" s="83">
        <v>115.07</v>
      </c>
      <c r="R342" s="83">
        <v>102.01</v>
      </c>
      <c r="S342" s="83">
        <v>92.51</v>
      </c>
      <c r="T342" s="83">
        <v>80.94</v>
      </c>
      <c r="U342" s="83">
        <v>93.9</v>
      </c>
      <c r="V342" s="83">
        <v>90.66</v>
      </c>
      <c r="W342" s="83">
        <v>92.96</v>
      </c>
      <c r="X342" s="83">
        <v>104.91</v>
      </c>
      <c r="Y342" s="83">
        <v>143.72</v>
      </c>
      <c r="Z342" s="83">
        <v>90.97</v>
      </c>
      <c r="AA342" s="83">
        <v>122.06</v>
      </c>
      <c r="AB342" s="83">
        <v>95.05</v>
      </c>
    </row>
    <row r="343" spans="1:28" x14ac:dyDescent="0.25">
      <c r="A343" s="84">
        <v>33663</v>
      </c>
      <c r="B343" s="83">
        <v>77.959999999999994</v>
      </c>
      <c r="C343" s="83">
        <v>95.81</v>
      </c>
      <c r="D343" s="83">
        <v>95.72</v>
      </c>
      <c r="E343" s="83">
        <v>96.78</v>
      </c>
      <c r="F343" s="83">
        <v>145.83000000000001</v>
      </c>
      <c r="G343" s="83">
        <v>89.57</v>
      </c>
      <c r="H343" s="83">
        <v>95.79</v>
      </c>
      <c r="I343" s="83">
        <v>110.99</v>
      </c>
      <c r="J343" s="83">
        <v>100.49</v>
      </c>
      <c r="K343" s="83">
        <v>99.42</v>
      </c>
      <c r="L343" s="83">
        <v>78.400000000000006</v>
      </c>
      <c r="M343" s="83">
        <v>101.42</v>
      </c>
      <c r="N343" s="83">
        <v>91.24</v>
      </c>
      <c r="O343" s="83">
        <v>112.38</v>
      </c>
      <c r="P343" s="83">
        <v>101.74</v>
      </c>
      <c r="Q343" s="83">
        <v>116.54</v>
      </c>
      <c r="R343" s="83">
        <v>103.66</v>
      </c>
      <c r="S343" s="83">
        <v>92.13</v>
      </c>
      <c r="T343" s="83">
        <v>81.61</v>
      </c>
      <c r="U343" s="83">
        <v>93.48</v>
      </c>
      <c r="V343" s="83">
        <v>91.45</v>
      </c>
      <c r="W343" s="83">
        <v>93.47</v>
      </c>
      <c r="X343" s="83">
        <v>105.47</v>
      </c>
      <c r="Y343" s="83">
        <v>142.57</v>
      </c>
      <c r="Z343" s="83">
        <v>89.45</v>
      </c>
      <c r="AA343" s="83">
        <v>122.07</v>
      </c>
      <c r="AB343" s="83">
        <v>96.7</v>
      </c>
    </row>
    <row r="344" spans="1:28" x14ac:dyDescent="0.25">
      <c r="A344" s="84">
        <v>33694</v>
      </c>
      <c r="B344" s="83">
        <v>79.67</v>
      </c>
      <c r="C344" s="83">
        <v>95.64</v>
      </c>
      <c r="D344" s="83">
        <v>95.19</v>
      </c>
      <c r="E344" s="83">
        <v>96.53</v>
      </c>
      <c r="F344" s="83">
        <v>146.03</v>
      </c>
      <c r="G344" s="83">
        <v>89.26</v>
      </c>
      <c r="H344" s="83">
        <v>95.4</v>
      </c>
      <c r="I344" s="83">
        <v>110.76</v>
      </c>
      <c r="J344" s="83">
        <v>100.51</v>
      </c>
      <c r="K344" s="83">
        <v>99.28</v>
      </c>
      <c r="L344" s="83">
        <v>79.510000000000005</v>
      </c>
      <c r="M344" s="83">
        <v>103.84</v>
      </c>
      <c r="N344" s="83">
        <v>90.62</v>
      </c>
      <c r="O344" s="83">
        <v>112.2</v>
      </c>
      <c r="P344" s="83">
        <v>98.85</v>
      </c>
      <c r="Q344" s="83">
        <v>118.79</v>
      </c>
      <c r="R344" s="83">
        <v>104.76</v>
      </c>
      <c r="S344" s="83">
        <v>92.26</v>
      </c>
      <c r="T344" s="83">
        <v>83.54</v>
      </c>
      <c r="U344" s="83">
        <v>93.62</v>
      </c>
      <c r="V344" s="83">
        <v>91.88</v>
      </c>
      <c r="W344" s="83">
        <v>93.28</v>
      </c>
      <c r="X344" s="83">
        <v>104.74</v>
      </c>
      <c r="Y344" s="83">
        <v>142.38999999999999</v>
      </c>
      <c r="Z344" s="83">
        <v>88.31</v>
      </c>
      <c r="AA344" s="83">
        <v>121.14</v>
      </c>
      <c r="AB344" s="83">
        <v>98.83</v>
      </c>
    </row>
    <row r="345" spans="1:28" x14ac:dyDescent="0.25">
      <c r="A345" s="84">
        <v>33724</v>
      </c>
      <c r="B345" s="83">
        <v>79.400000000000006</v>
      </c>
      <c r="C345" s="83">
        <v>95.42</v>
      </c>
      <c r="D345" s="83">
        <v>94.93</v>
      </c>
      <c r="E345" s="83">
        <v>96.57</v>
      </c>
      <c r="F345" s="83">
        <v>148.06</v>
      </c>
      <c r="G345" s="83">
        <v>89.13</v>
      </c>
      <c r="H345" s="83">
        <v>95.51</v>
      </c>
      <c r="I345" s="83">
        <v>110.79</v>
      </c>
      <c r="J345" s="83">
        <v>100.82</v>
      </c>
      <c r="K345" s="83">
        <v>99.31</v>
      </c>
      <c r="L345" s="83">
        <v>79.59</v>
      </c>
      <c r="M345" s="83">
        <v>104.32</v>
      </c>
      <c r="N345" s="83">
        <v>90.58</v>
      </c>
      <c r="O345" s="83">
        <v>112.02</v>
      </c>
      <c r="P345" s="83">
        <v>98.75</v>
      </c>
      <c r="Q345" s="83">
        <v>117.59</v>
      </c>
      <c r="R345" s="83">
        <v>105.15</v>
      </c>
      <c r="S345" s="83">
        <v>92.25</v>
      </c>
      <c r="T345" s="83">
        <v>82.03</v>
      </c>
      <c r="U345" s="83">
        <v>93.65</v>
      </c>
      <c r="V345" s="83">
        <v>93.66</v>
      </c>
      <c r="W345" s="83">
        <v>93.36</v>
      </c>
      <c r="X345" s="83">
        <v>104.38</v>
      </c>
      <c r="Y345" s="83">
        <v>142.5</v>
      </c>
      <c r="Z345" s="83">
        <v>86.97</v>
      </c>
      <c r="AA345" s="83">
        <v>123.66</v>
      </c>
      <c r="AB345" s="83">
        <v>98.09</v>
      </c>
    </row>
    <row r="346" spans="1:28" x14ac:dyDescent="0.25">
      <c r="A346" s="84">
        <v>33755</v>
      </c>
      <c r="B346" s="83">
        <v>77.61</v>
      </c>
      <c r="C346" s="83">
        <v>95.51</v>
      </c>
      <c r="D346" s="83">
        <v>94.9</v>
      </c>
      <c r="E346" s="83">
        <v>95.24</v>
      </c>
      <c r="F346" s="83">
        <v>148.35</v>
      </c>
      <c r="G346" s="83">
        <v>89.67</v>
      </c>
      <c r="H346" s="83">
        <v>96.05</v>
      </c>
      <c r="I346" s="83">
        <v>111.02</v>
      </c>
      <c r="J346" s="83">
        <v>101.47</v>
      </c>
      <c r="K346" s="83">
        <v>99.24</v>
      </c>
      <c r="L346" s="83">
        <v>78.260000000000005</v>
      </c>
      <c r="M346" s="83">
        <v>103.17</v>
      </c>
      <c r="N346" s="83">
        <v>90.3</v>
      </c>
      <c r="O346" s="83">
        <v>112.17</v>
      </c>
      <c r="P346" s="83">
        <v>99.89</v>
      </c>
      <c r="Q346" s="83">
        <v>115.99</v>
      </c>
      <c r="R346" s="83">
        <v>104.16</v>
      </c>
      <c r="S346" s="83">
        <v>91.92</v>
      </c>
      <c r="T346" s="83">
        <v>80.34</v>
      </c>
      <c r="U346" s="83">
        <v>93.73</v>
      </c>
      <c r="V346" s="83">
        <v>96.44</v>
      </c>
      <c r="W346" s="83">
        <v>93.47</v>
      </c>
      <c r="X346" s="83">
        <v>104.9</v>
      </c>
      <c r="Y346" s="83">
        <v>142.69999999999999</v>
      </c>
      <c r="Z346" s="83">
        <v>86.88</v>
      </c>
      <c r="AA346" s="83">
        <v>125.56</v>
      </c>
      <c r="AB346" s="83">
        <v>97</v>
      </c>
    </row>
    <row r="347" spans="1:28" x14ac:dyDescent="0.25">
      <c r="A347" s="84">
        <v>33785</v>
      </c>
      <c r="B347" s="83">
        <v>76.23</v>
      </c>
      <c r="C347" s="83">
        <v>95.77</v>
      </c>
      <c r="D347" s="83">
        <v>95.46</v>
      </c>
      <c r="E347" s="83">
        <v>94.84</v>
      </c>
      <c r="F347" s="83">
        <v>146.87</v>
      </c>
      <c r="G347" s="83">
        <v>90.23</v>
      </c>
      <c r="H347" s="83">
        <v>96.95</v>
      </c>
      <c r="I347" s="83">
        <v>111.54</v>
      </c>
      <c r="J347" s="83">
        <v>101.61</v>
      </c>
      <c r="K347" s="83">
        <v>99.94</v>
      </c>
      <c r="L347" s="83">
        <v>77.89</v>
      </c>
      <c r="M347" s="83">
        <v>102.28</v>
      </c>
      <c r="N347" s="83">
        <v>90.82</v>
      </c>
      <c r="O347" s="83">
        <v>112.26</v>
      </c>
      <c r="P347" s="83">
        <v>101.51</v>
      </c>
      <c r="Q347" s="83">
        <v>113.17</v>
      </c>
      <c r="R347" s="83">
        <v>103.32</v>
      </c>
      <c r="S347" s="83">
        <v>91.88</v>
      </c>
      <c r="T347" s="83">
        <v>80.3</v>
      </c>
      <c r="U347" s="83">
        <v>94.09</v>
      </c>
      <c r="V347" s="83">
        <v>97.23</v>
      </c>
      <c r="W347" s="83">
        <v>92.86</v>
      </c>
      <c r="X347" s="83">
        <v>104.5</v>
      </c>
      <c r="Y347" s="83">
        <v>142.61000000000001</v>
      </c>
      <c r="Z347" s="83">
        <v>88.91</v>
      </c>
      <c r="AA347" s="83">
        <v>125.42</v>
      </c>
      <c r="AB347" s="83">
        <v>95.63</v>
      </c>
    </row>
    <row r="348" spans="1:28" x14ac:dyDescent="0.25">
      <c r="A348" s="84">
        <v>33816</v>
      </c>
      <c r="B348" s="83">
        <v>74.069999999999993</v>
      </c>
      <c r="C348" s="83">
        <v>97.46</v>
      </c>
      <c r="D348" s="83">
        <v>96.62</v>
      </c>
      <c r="E348" s="83">
        <v>94.69</v>
      </c>
      <c r="F348" s="83">
        <v>143.68</v>
      </c>
      <c r="G348" s="83">
        <v>91.08</v>
      </c>
      <c r="H348" s="83">
        <v>99.86</v>
      </c>
      <c r="I348" s="83">
        <v>112.11</v>
      </c>
      <c r="J348" s="83">
        <v>102.45</v>
      </c>
      <c r="K348" s="83">
        <v>101.61</v>
      </c>
      <c r="L348" s="83">
        <v>76.23</v>
      </c>
      <c r="M348" s="83">
        <v>101.08</v>
      </c>
      <c r="N348" s="83">
        <v>93.1</v>
      </c>
      <c r="O348" s="83">
        <v>113.45</v>
      </c>
      <c r="P348" s="83">
        <v>99.77</v>
      </c>
      <c r="Q348" s="83">
        <v>112.71</v>
      </c>
      <c r="R348" s="83">
        <v>103.08</v>
      </c>
      <c r="S348" s="83">
        <v>93.15</v>
      </c>
      <c r="T348" s="83">
        <v>80.33</v>
      </c>
      <c r="U348" s="83">
        <v>95.28</v>
      </c>
      <c r="V348" s="83">
        <v>96.57</v>
      </c>
      <c r="W348" s="83">
        <v>92.53</v>
      </c>
      <c r="X348" s="83">
        <v>104.7</v>
      </c>
      <c r="Y348" s="83">
        <v>144.19</v>
      </c>
      <c r="Z348" s="83">
        <v>91.2</v>
      </c>
      <c r="AA348" s="83">
        <v>124.55</v>
      </c>
      <c r="AB348" s="83">
        <v>94.11</v>
      </c>
    </row>
    <row r="349" spans="1:28" x14ac:dyDescent="0.25">
      <c r="A349" s="84">
        <v>33847</v>
      </c>
      <c r="B349" s="83">
        <v>71.739999999999995</v>
      </c>
      <c r="C349" s="83">
        <v>98.28</v>
      </c>
      <c r="D349" s="83">
        <v>96.93</v>
      </c>
      <c r="E349" s="83">
        <v>94.41</v>
      </c>
      <c r="F349" s="83">
        <v>140.31</v>
      </c>
      <c r="G349" s="83">
        <v>91.76</v>
      </c>
      <c r="H349" s="83">
        <v>101.34</v>
      </c>
      <c r="I349" s="83">
        <v>112.32</v>
      </c>
      <c r="J349" s="83">
        <v>102.5</v>
      </c>
      <c r="K349" s="83">
        <v>102.43</v>
      </c>
      <c r="L349" s="83">
        <v>77.13</v>
      </c>
      <c r="M349" s="83">
        <v>100.82</v>
      </c>
      <c r="N349" s="83">
        <v>93.74</v>
      </c>
      <c r="O349" s="83">
        <v>114.23</v>
      </c>
      <c r="P349" s="83">
        <v>98.88</v>
      </c>
      <c r="Q349" s="83">
        <v>112</v>
      </c>
      <c r="R349" s="83">
        <v>104.17</v>
      </c>
      <c r="S349" s="83">
        <v>94.09</v>
      </c>
      <c r="T349" s="83">
        <v>79.8</v>
      </c>
      <c r="U349" s="83">
        <v>95.39</v>
      </c>
      <c r="V349" s="83">
        <v>95.62</v>
      </c>
      <c r="W349" s="83">
        <v>92.32</v>
      </c>
      <c r="X349" s="83">
        <v>105.41</v>
      </c>
      <c r="Y349" s="83">
        <v>145.02000000000001</v>
      </c>
      <c r="Z349" s="83">
        <v>92.17</v>
      </c>
      <c r="AA349" s="83">
        <v>124.05</v>
      </c>
      <c r="AB349" s="83">
        <v>93.74</v>
      </c>
    </row>
    <row r="350" spans="1:28" x14ac:dyDescent="0.25">
      <c r="A350" s="84">
        <v>33877</v>
      </c>
      <c r="B350" s="83">
        <v>71.180000000000007</v>
      </c>
      <c r="C350" s="83">
        <v>98.28</v>
      </c>
      <c r="D350" s="83">
        <v>97.84</v>
      </c>
      <c r="E350" s="83">
        <v>91.67</v>
      </c>
      <c r="F350" s="83">
        <v>143.07</v>
      </c>
      <c r="G350" s="83">
        <v>92.66</v>
      </c>
      <c r="H350" s="83">
        <v>100.46</v>
      </c>
      <c r="I350" s="83">
        <v>102.13</v>
      </c>
      <c r="J350" s="83">
        <v>103.88</v>
      </c>
      <c r="K350" s="83">
        <v>103.57</v>
      </c>
      <c r="L350" s="83">
        <v>80.06</v>
      </c>
      <c r="M350" s="83">
        <v>101.8</v>
      </c>
      <c r="N350" s="83">
        <v>94.86</v>
      </c>
      <c r="O350" s="83">
        <v>108.1</v>
      </c>
      <c r="P350" s="83">
        <v>102.47</v>
      </c>
      <c r="Q350" s="83">
        <v>111.81</v>
      </c>
      <c r="R350" s="83">
        <v>104.77</v>
      </c>
      <c r="S350" s="83">
        <v>95.8</v>
      </c>
      <c r="T350" s="83">
        <v>79.61</v>
      </c>
      <c r="U350" s="83">
        <v>95.33</v>
      </c>
      <c r="V350" s="83">
        <v>95.21</v>
      </c>
      <c r="W350" s="83">
        <v>92.13</v>
      </c>
      <c r="X350" s="83">
        <v>102.49</v>
      </c>
      <c r="Y350" s="83">
        <v>146.34</v>
      </c>
      <c r="Z350" s="83">
        <v>94.77</v>
      </c>
      <c r="AA350" s="83">
        <v>118.9</v>
      </c>
      <c r="AB350" s="83">
        <v>93.92</v>
      </c>
    </row>
    <row r="351" spans="1:28" x14ac:dyDescent="0.25">
      <c r="A351" s="84">
        <v>33908</v>
      </c>
      <c r="B351" s="83">
        <v>71.52</v>
      </c>
      <c r="C351" s="83">
        <v>99.24</v>
      </c>
      <c r="D351" s="83">
        <v>99.23</v>
      </c>
      <c r="E351" s="83">
        <v>90.26</v>
      </c>
      <c r="F351" s="83">
        <v>143.91</v>
      </c>
      <c r="G351" s="83">
        <v>94.52</v>
      </c>
      <c r="H351" s="83">
        <v>99.49</v>
      </c>
      <c r="I351" s="83">
        <v>99.84</v>
      </c>
      <c r="J351" s="83">
        <v>106.35</v>
      </c>
      <c r="K351" s="83">
        <v>105.02</v>
      </c>
      <c r="L351" s="83">
        <v>80.97</v>
      </c>
      <c r="M351" s="83">
        <v>103.48</v>
      </c>
      <c r="N351" s="83">
        <v>97.1</v>
      </c>
      <c r="O351" s="83">
        <v>99.87</v>
      </c>
      <c r="P351" s="83">
        <v>105.67</v>
      </c>
      <c r="Q351" s="83">
        <v>112.82</v>
      </c>
      <c r="R351" s="83">
        <v>104.8</v>
      </c>
      <c r="S351" s="83">
        <v>96.83</v>
      </c>
      <c r="T351" s="83">
        <v>80.61</v>
      </c>
      <c r="U351" s="83">
        <v>94.95</v>
      </c>
      <c r="V351" s="83">
        <v>96.55</v>
      </c>
      <c r="W351" s="83">
        <v>92.78</v>
      </c>
      <c r="X351" s="83">
        <v>98.31</v>
      </c>
      <c r="Y351" s="83">
        <v>145.56</v>
      </c>
      <c r="Z351" s="83">
        <v>95.31</v>
      </c>
      <c r="AA351" s="83">
        <v>109.71</v>
      </c>
      <c r="AB351" s="83">
        <v>96.02</v>
      </c>
    </row>
    <row r="352" spans="1:28" x14ac:dyDescent="0.25">
      <c r="A352" s="84">
        <v>33938</v>
      </c>
      <c r="B352" s="83">
        <v>71.239999999999995</v>
      </c>
      <c r="C352" s="83">
        <v>98.13</v>
      </c>
      <c r="D352" s="83">
        <v>98.64</v>
      </c>
      <c r="E352" s="83">
        <v>89.99</v>
      </c>
      <c r="F352" s="83">
        <v>144.47</v>
      </c>
      <c r="G352" s="83">
        <v>94.27</v>
      </c>
      <c r="H352" s="83">
        <v>97.61</v>
      </c>
      <c r="I352" s="83">
        <v>99.07</v>
      </c>
      <c r="J352" s="83">
        <v>105.15</v>
      </c>
      <c r="K352" s="83">
        <v>103.84</v>
      </c>
      <c r="L352" s="83">
        <v>80.290000000000006</v>
      </c>
      <c r="M352" s="83">
        <v>106.94</v>
      </c>
      <c r="N352" s="83">
        <v>96.27</v>
      </c>
      <c r="O352" s="83">
        <v>102.04</v>
      </c>
      <c r="P352" s="83">
        <v>105.95</v>
      </c>
      <c r="Q352" s="83">
        <v>115.11</v>
      </c>
      <c r="R352" s="83">
        <v>107.12</v>
      </c>
      <c r="S352" s="83">
        <v>95.78</v>
      </c>
      <c r="T352" s="83">
        <v>80.3</v>
      </c>
      <c r="U352" s="83">
        <v>94.46</v>
      </c>
      <c r="V352" s="83">
        <v>96.16</v>
      </c>
      <c r="W352" s="83">
        <v>94.07</v>
      </c>
      <c r="X352" s="83">
        <v>96.32</v>
      </c>
      <c r="Y352" s="83">
        <v>137.22</v>
      </c>
      <c r="Z352" s="83">
        <v>93.5</v>
      </c>
      <c r="AA352" s="83">
        <v>106.38</v>
      </c>
      <c r="AB352" s="83">
        <v>99.33</v>
      </c>
    </row>
    <row r="353" spans="1:28" x14ac:dyDescent="0.25">
      <c r="A353" s="84">
        <v>33969</v>
      </c>
      <c r="B353" s="83">
        <v>71.569999999999993</v>
      </c>
      <c r="C353" s="83">
        <v>98.8</v>
      </c>
      <c r="D353" s="83">
        <v>99.23</v>
      </c>
      <c r="E353" s="83">
        <v>89.74</v>
      </c>
      <c r="F353" s="83">
        <v>143.38999999999999</v>
      </c>
      <c r="G353" s="83">
        <v>94.81</v>
      </c>
      <c r="H353" s="83">
        <v>98.01</v>
      </c>
      <c r="I353" s="83">
        <v>98.39</v>
      </c>
      <c r="J353" s="83">
        <v>104.88</v>
      </c>
      <c r="K353" s="83">
        <v>104.98</v>
      </c>
      <c r="L353" s="83">
        <v>80.599999999999994</v>
      </c>
      <c r="M353" s="83">
        <v>107.58</v>
      </c>
      <c r="N353" s="83">
        <v>96.45</v>
      </c>
      <c r="O353" s="83">
        <v>98.7</v>
      </c>
      <c r="P353" s="83">
        <v>105.98</v>
      </c>
      <c r="Q353" s="83">
        <v>114.87</v>
      </c>
      <c r="R353" s="83">
        <v>108.75</v>
      </c>
      <c r="S353" s="83">
        <v>95.89</v>
      </c>
      <c r="T353" s="83">
        <v>79.650000000000006</v>
      </c>
      <c r="U353" s="83">
        <v>92.63</v>
      </c>
      <c r="V353" s="83">
        <v>96.5</v>
      </c>
      <c r="W353" s="83">
        <v>93.88</v>
      </c>
      <c r="X353" s="83">
        <v>97.8</v>
      </c>
      <c r="Y353" s="83">
        <v>124.31</v>
      </c>
      <c r="Z353" s="83">
        <v>94.01</v>
      </c>
      <c r="AA353" s="83">
        <v>108.62</v>
      </c>
      <c r="AB353" s="83">
        <v>99.34</v>
      </c>
    </row>
    <row r="354" spans="1:28" x14ac:dyDescent="0.25">
      <c r="A354" s="84">
        <v>34000</v>
      </c>
      <c r="B354" s="83">
        <v>70.58</v>
      </c>
      <c r="C354" s="83">
        <v>99.27</v>
      </c>
      <c r="D354" s="83">
        <v>99.07</v>
      </c>
      <c r="E354" s="83">
        <v>89.56</v>
      </c>
      <c r="F354" s="83">
        <v>145.91999999999999</v>
      </c>
      <c r="G354" s="83">
        <v>94.36</v>
      </c>
      <c r="H354" s="83">
        <v>97.45</v>
      </c>
      <c r="I354" s="83">
        <v>95.39</v>
      </c>
      <c r="J354" s="83">
        <v>105.15</v>
      </c>
      <c r="K354" s="83">
        <v>106.29</v>
      </c>
      <c r="L354" s="83">
        <v>79.69</v>
      </c>
      <c r="M354" s="83">
        <v>109.84</v>
      </c>
      <c r="N354" s="83">
        <v>95.85</v>
      </c>
      <c r="O354" s="83">
        <v>94.9</v>
      </c>
      <c r="P354" s="83">
        <v>105.24</v>
      </c>
      <c r="Q354" s="83">
        <v>115.93</v>
      </c>
      <c r="R354" s="83">
        <v>110.38</v>
      </c>
      <c r="S354" s="83">
        <v>94.97</v>
      </c>
      <c r="T354" s="83">
        <v>80.010000000000005</v>
      </c>
      <c r="U354" s="83">
        <v>91.85</v>
      </c>
      <c r="V354" s="83">
        <v>96.94</v>
      </c>
      <c r="W354" s="83">
        <v>94.33</v>
      </c>
      <c r="X354" s="83">
        <v>98.7</v>
      </c>
      <c r="Y354" s="83">
        <v>122.96</v>
      </c>
      <c r="Z354" s="83">
        <v>91.98</v>
      </c>
      <c r="AA354" s="83">
        <v>107.87</v>
      </c>
      <c r="AB354" s="83">
        <v>100.36</v>
      </c>
    </row>
    <row r="355" spans="1:28" x14ac:dyDescent="0.25">
      <c r="A355" s="84">
        <v>34028</v>
      </c>
      <c r="B355" s="83">
        <v>71.540000000000006</v>
      </c>
      <c r="C355" s="83">
        <v>99.41</v>
      </c>
      <c r="D355" s="83">
        <v>99.1</v>
      </c>
      <c r="E355" s="83">
        <v>90.82</v>
      </c>
      <c r="F355" s="83">
        <v>143.21</v>
      </c>
      <c r="G355" s="83">
        <v>95.3</v>
      </c>
      <c r="H355" s="83">
        <v>96.81</v>
      </c>
      <c r="I355" s="83">
        <v>90.21</v>
      </c>
      <c r="J355" s="83">
        <v>105.7</v>
      </c>
      <c r="K355" s="83">
        <v>106.97</v>
      </c>
      <c r="L355" s="83">
        <v>79.69</v>
      </c>
      <c r="M355" s="83">
        <v>110.29</v>
      </c>
      <c r="N355" s="83">
        <v>88.65</v>
      </c>
      <c r="O355" s="83">
        <v>92.93</v>
      </c>
      <c r="P355" s="83">
        <v>109.68</v>
      </c>
      <c r="Q355" s="83">
        <v>115.27</v>
      </c>
      <c r="R355" s="83">
        <v>111.33</v>
      </c>
      <c r="S355" s="83">
        <v>95.37</v>
      </c>
      <c r="T355" s="83">
        <v>80.11</v>
      </c>
      <c r="U355" s="83">
        <v>92.34</v>
      </c>
      <c r="V355" s="83">
        <v>96.73</v>
      </c>
      <c r="W355" s="83">
        <v>93.86</v>
      </c>
      <c r="X355" s="83">
        <v>97.94</v>
      </c>
      <c r="Y355" s="83">
        <v>120.44</v>
      </c>
      <c r="Z355" s="83">
        <v>91.45</v>
      </c>
      <c r="AA355" s="83">
        <v>102.8</v>
      </c>
      <c r="AB355" s="83">
        <v>100.27</v>
      </c>
    </row>
    <row r="356" spans="1:28" x14ac:dyDescent="0.25">
      <c r="A356" s="84">
        <v>34059</v>
      </c>
      <c r="B356" s="83">
        <v>73.459999999999994</v>
      </c>
      <c r="C356" s="83">
        <v>99.6</v>
      </c>
      <c r="D356" s="83">
        <v>98.92</v>
      </c>
      <c r="E356" s="83">
        <v>91.18</v>
      </c>
      <c r="F356" s="83">
        <v>140.61000000000001</v>
      </c>
      <c r="G356" s="83">
        <v>94.96</v>
      </c>
      <c r="H356" s="83">
        <v>95.67</v>
      </c>
      <c r="I356" s="83">
        <v>88.16</v>
      </c>
      <c r="J356" s="83">
        <v>105.5</v>
      </c>
      <c r="K356" s="83">
        <v>106.74</v>
      </c>
      <c r="L356" s="83">
        <v>81.7</v>
      </c>
      <c r="M356" s="83">
        <v>109.24</v>
      </c>
      <c r="N356" s="83">
        <v>87.55</v>
      </c>
      <c r="O356" s="83">
        <v>90.23</v>
      </c>
      <c r="P356" s="83">
        <v>113.03</v>
      </c>
      <c r="Q356" s="83">
        <v>115.49</v>
      </c>
      <c r="R356" s="83">
        <v>110.95</v>
      </c>
      <c r="S356" s="83">
        <v>95.66</v>
      </c>
      <c r="T356" s="83">
        <v>80.760000000000005</v>
      </c>
      <c r="U356" s="83">
        <v>92.73</v>
      </c>
      <c r="V356" s="83">
        <v>95.4</v>
      </c>
      <c r="W356" s="83">
        <v>92.91</v>
      </c>
      <c r="X356" s="83">
        <v>98.14</v>
      </c>
      <c r="Y356" s="83">
        <v>117.21</v>
      </c>
      <c r="Z356" s="83">
        <v>91.5</v>
      </c>
      <c r="AA356" s="83">
        <v>104.69</v>
      </c>
      <c r="AB356" s="83">
        <v>99.35</v>
      </c>
    </row>
    <row r="357" spans="1:28" x14ac:dyDescent="0.25">
      <c r="A357" s="84">
        <v>34089</v>
      </c>
      <c r="B357" s="83">
        <v>71.88</v>
      </c>
      <c r="C357" s="83">
        <v>99.24</v>
      </c>
      <c r="D357" s="83">
        <v>98.6</v>
      </c>
      <c r="E357" s="83">
        <v>89.14</v>
      </c>
      <c r="F357" s="83">
        <v>138.71</v>
      </c>
      <c r="G357" s="83">
        <v>94.51</v>
      </c>
      <c r="H357" s="83">
        <v>95.92</v>
      </c>
      <c r="I357" s="83">
        <v>91.2</v>
      </c>
      <c r="J357" s="83">
        <v>105.85</v>
      </c>
      <c r="K357" s="83">
        <v>106.67</v>
      </c>
      <c r="L357" s="83">
        <v>81.91</v>
      </c>
      <c r="M357" s="83">
        <v>107.61</v>
      </c>
      <c r="N357" s="83">
        <v>87.16</v>
      </c>
      <c r="O357" s="83">
        <v>91.03</v>
      </c>
      <c r="P357" s="83">
        <v>116.7</v>
      </c>
      <c r="Q357" s="83">
        <v>112.64</v>
      </c>
      <c r="R357" s="83">
        <v>110.92</v>
      </c>
      <c r="S357" s="83">
        <v>95.65</v>
      </c>
      <c r="T357" s="83">
        <v>80.44</v>
      </c>
      <c r="U357" s="83">
        <v>92.51</v>
      </c>
      <c r="V357" s="83">
        <v>95.18</v>
      </c>
      <c r="W357" s="83">
        <v>91.91</v>
      </c>
      <c r="X357" s="83">
        <v>96.76</v>
      </c>
      <c r="Y357" s="83">
        <v>118.08</v>
      </c>
      <c r="Z357" s="83">
        <v>92.32</v>
      </c>
      <c r="AA357" s="83">
        <v>108.69</v>
      </c>
      <c r="AB357" s="83">
        <v>97.28</v>
      </c>
    </row>
    <row r="358" spans="1:28" x14ac:dyDescent="0.25">
      <c r="A358" s="84">
        <v>34120</v>
      </c>
      <c r="B358" s="83">
        <v>70.19</v>
      </c>
      <c r="C358" s="83">
        <v>98.63</v>
      </c>
      <c r="D358" s="83">
        <v>98.15</v>
      </c>
      <c r="E358" s="83">
        <v>88.57</v>
      </c>
      <c r="F358" s="83">
        <v>137.47999999999999</v>
      </c>
      <c r="G358" s="83">
        <v>94.25</v>
      </c>
      <c r="H358" s="83">
        <v>95.31</v>
      </c>
      <c r="I358" s="83">
        <v>92.89</v>
      </c>
      <c r="J358" s="83">
        <v>105.44</v>
      </c>
      <c r="K358" s="83">
        <v>105.66</v>
      </c>
      <c r="L358" s="83">
        <v>81.349999999999994</v>
      </c>
      <c r="M358" s="83">
        <v>108.16</v>
      </c>
      <c r="N358" s="83">
        <v>86.29</v>
      </c>
      <c r="O358" s="83">
        <v>95.21</v>
      </c>
      <c r="P358" s="83">
        <v>118.67</v>
      </c>
      <c r="Q358" s="83">
        <v>111.68</v>
      </c>
      <c r="R358" s="83">
        <v>110.35</v>
      </c>
      <c r="S358" s="83">
        <v>94.94</v>
      </c>
      <c r="T358" s="83">
        <v>81.27</v>
      </c>
      <c r="U358" s="83">
        <v>91.82</v>
      </c>
      <c r="V358" s="83">
        <v>93.72</v>
      </c>
      <c r="W358" s="83">
        <v>92.22</v>
      </c>
      <c r="X358" s="83">
        <v>92.35</v>
      </c>
      <c r="Y358" s="83">
        <v>119.52</v>
      </c>
      <c r="Z358" s="83">
        <v>92.89</v>
      </c>
      <c r="AA358" s="83">
        <v>109</v>
      </c>
      <c r="AB358" s="83">
        <v>97.13</v>
      </c>
    </row>
    <row r="359" spans="1:28" x14ac:dyDescent="0.25">
      <c r="A359" s="84">
        <v>34150</v>
      </c>
      <c r="B359" s="83">
        <v>67.94</v>
      </c>
      <c r="C359" s="83">
        <v>98</v>
      </c>
      <c r="D359" s="83">
        <v>97.45</v>
      </c>
      <c r="E359" s="83">
        <v>87.9</v>
      </c>
      <c r="F359" s="83">
        <v>138.22</v>
      </c>
      <c r="G359" s="83">
        <v>93.64</v>
      </c>
      <c r="H359" s="83">
        <v>93.49</v>
      </c>
      <c r="I359" s="83">
        <v>93.05</v>
      </c>
      <c r="J359" s="83">
        <v>104.56</v>
      </c>
      <c r="K359" s="83">
        <v>104.7</v>
      </c>
      <c r="L359" s="83">
        <v>81.11</v>
      </c>
      <c r="M359" s="83">
        <v>109.09</v>
      </c>
      <c r="N359" s="83">
        <v>85.27</v>
      </c>
      <c r="O359" s="83">
        <v>96.07</v>
      </c>
      <c r="P359" s="83">
        <v>122.89</v>
      </c>
      <c r="Q359" s="83">
        <v>111.47</v>
      </c>
      <c r="R359" s="83">
        <v>111.05</v>
      </c>
      <c r="S359" s="83">
        <v>93.67</v>
      </c>
      <c r="T359" s="83">
        <v>81.64</v>
      </c>
      <c r="U359" s="83">
        <v>90.99</v>
      </c>
      <c r="V359" s="83">
        <v>92.82</v>
      </c>
      <c r="W359" s="83">
        <v>91.83</v>
      </c>
      <c r="X359" s="83">
        <v>89.97</v>
      </c>
      <c r="Y359" s="83">
        <v>119.4</v>
      </c>
      <c r="Z359" s="83">
        <v>92.88</v>
      </c>
      <c r="AA359" s="83">
        <v>107.87</v>
      </c>
      <c r="AB359" s="83">
        <v>97.43</v>
      </c>
    </row>
    <row r="360" spans="1:28" x14ac:dyDescent="0.25">
      <c r="A360" s="84">
        <v>34181</v>
      </c>
      <c r="B360" s="83">
        <v>69.069999999999993</v>
      </c>
      <c r="C360" s="83">
        <v>98.62</v>
      </c>
      <c r="D360" s="83">
        <v>97.09</v>
      </c>
      <c r="E360" s="83">
        <v>88.23</v>
      </c>
      <c r="F360" s="83">
        <v>134.80000000000001</v>
      </c>
      <c r="G360" s="83">
        <v>91.88</v>
      </c>
      <c r="H360" s="83">
        <v>91.47</v>
      </c>
      <c r="I360" s="83">
        <v>92.26</v>
      </c>
      <c r="J360" s="83">
        <v>102.69</v>
      </c>
      <c r="K360" s="83">
        <v>104.59</v>
      </c>
      <c r="L360" s="83">
        <v>78.88</v>
      </c>
      <c r="M360" s="83">
        <v>110.19</v>
      </c>
      <c r="N360" s="83">
        <v>83.98</v>
      </c>
      <c r="O360" s="83">
        <v>94.17</v>
      </c>
      <c r="P360" s="83">
        <v>124.58</v>
      </c>
      <c r="Q360" s="83">
        <v>111.91</v>
      </c>
      <c r="R360" s="83">
        <v>112.01</v>
      </c>
      <c r="S360" s="83">
        <v>93.25</v>
      </c>
      <c r="T360" s="83">
        <v>83.65</v>
      </c>
      <c r="U360" s="83">
        <v>89.77</v>
      </c>
      <c r="V360" s="83">
        <v>91.03</v>
      </c>
      <c r="W360" s="83">
        <v>93.05</v>
      </c>
      <c r="X360" s="83">
        <v>88.14</v>
      </c>
      <c r="Y360" s="83">
        <v>114.36</v>
      </c>
      <c r="Z360" s="83">
        <v>92.81</v>
      </c>
      <c r="AA360" s="83">
        <v>109.19</v>
      </c>
      <c r="AB360" s="83">
        <v>98.53</v>
      </c>
    </row>
    <row r="361" spans="1:28" x14ac:dyDescent="0.25">
      <c r="A361" s="84">
        <v>34212</v>
      </c>
      <c r="B361" s="83">
        <v>68.63</v>
      </c>
      <c r="C361" s="83">
        <v>99.69</v>
      </c>
      <c r="D361" s="83">
        <v>95.88</v>
      </c>
      <c r="E361" s="83">
        <v>86.25</v>
      </c>
      <c r="F361" s="83">
        <v>131.34</v>
      </c>
      <c r="G361" s="83">
        <v>88.59</v>
      </c>
      <c r="H361" s="83">
        <v>90.63</v>
      </c>
      <c r="I361" s="83">
        <v>91.14</v>
      </c>
      <c r="J361" s="83">
        <v>100.97</v>
      </c>
      <c r="K361" s="83">
        <v>105.87</v>
      </c>
      <c r="L361" s="83">
        <v>78.22</v>
      </c>
      <c r="M361" s="83">
        <v>109.84</v>
      </c>
      <c r="N361" s="83">
        <v>82.57</v>
      </c>
      <c r="O361" s="83">
        <v>92.86</v>
      </c>
      <c r="P361" s="83">
        <v>129.49</v>
      </c>
      <c r="Q361" s="83">
        <v>110.62</v>
      </c>
      <c r="R361" s="83">
        <v>112.63</v>
      </c>
      <c r="S361" s="83">
        <v>94.9</v>
      </c>
      <c r="T361" s="83">
        <v>83.71</v>
      </c>
      <c r="U361" s="83">
        <v>89.18</v>
      </c>
      <c r="V361" s="83">
        <v>88.63</v>
      </c>
      <c r="W361" s="83">
        <v>92.57</v>
      </c>
      <c r="X361" s="83">
        <v>86.1</v>
      </c>
      <c r="Y361" s="83">
        <v>113.19</v>
      </c>
      <c r="Z361" s="83">
        <v>94.36</v>
      </c>
      <c r="AA361" s="83">
        <v>109.22</v>
      </c>
      <c r="AB361" s="83">
        <v>98.37</v>
      </c>
    </row>
    <row r="362" spans="1:28" x14ac:dyDescent="0.25">
      <c r="A362" s="84">
        <v>34242</v>
      </c>
      <c r="B362" s="83">
        <v>65.44</v>
      </c>
      <c r="C362" s="83">
        <v>99.81</v>
      </c>
      <c r="D362" s="83">
        <v>95.37</v>
      </c>
      <c r="E362" s="83">
        <v>84.97</v>
      </c>
      <c r="F362" s="83">
        <v>131.57</v>
      </c>
      <c r="G362" s="83">
        <v>89.75</v>
      </c>
      <c r="H362" s="83">
        <v>93.07</v>
      </c>
      <c r="I362" s="83">
        <v>89.6</v>
      </c>
      <c r="J362" s="83">
        <v>102.67</v>
      </c>
      <c r="K362" s="83">
        <v>107.43</v>
      </c>
      <c r="L362" s="83">
        <v>79.489999999999995</v>
      </c>
      <c r="M362" s="83">
        <v>110.34</v>
      </c>
      <c r="N362" s="83">
        <v>83.17</v>
      </c>
      <c r="O362" s="83">
        <v>92.11</v>
      </c>
      <c r="P362" s="83">
        <v>125.97</v>
      </c>
      <c r="Q362" s="83">
        <v>110.59</v>
      </c>
      <c r="R362" s="83">
        <v>112.87</v>
      </c>
      <c r="S362" s="83">
        <v>97.07</v>
      </c>
      <c r="T362" s="83">
        <v>83.99</v>
      </c>
      <c r="U362" s="83">
        <v>90.75</v>
      </c>
      <c r="V362" s="83">
        <v>89.04</v>
      </c>
      <c r="W362" s="83">
        <v>92.76</v>
      </c>
      <c r="X362" s="83">
        <v>89.01</v>
      </c>
      <c r="Y362" s="83">
        <v>111.63</v>
      </c>
      <c r="Z362" s="83">
        <v>96.71</v>
      </c>
      <c r="AA362" s="83">
        <v>109.24</v>
      </c>
      <c r="AB362" s="83">
        <v>97.87</v>
      </c>
    </row>
    <row r="363" spans="1:28" x14ac:dyDescent="0.25">
      <c r="A363" s="84">
        <v>34273</v>
      </c>
      <c r="B363" s="83">
        <v>66.709999999999994</v>
      </c>
      <c r="C363" s="83">
        <v>99.86</v>
      </c>
      <c r="D363" s="83">
        <v>94.16</v>
      </c>
      <c r="E363" s="83">
        <v>84.72</v>
      </c>
      <c r="F363" s="83">
        <v>133.11000000000001</v>
      </c>
      <c r="G363" s="83">
        <v>90.87</v>
      </c>
      <c r="H363" s="83">
        <v>92.58</v>
      </c>
      <c r="I363" s="83">
        <v>90.92</v>
      </c>
      <c r="J363" s="83">
        <v>102.51</v>
      </c>
      <c r="K363" s="83">
        <v>107.32</v>
      </c>
      <c r="L363" s="83">
        <v>80.09</v>
      </c>
      <c r="M363" s="83">
        <v>112</v>
      </c>
      <c r="N363" s="83">
        <v>84.07</v>
      </c>
      <c r="O363" s="83">
        <v>91.5</v>
      </c>
      <c r="P363" s="83">
        <v>123.97</v>
      </c>
      <c r="Q363" s="83">
        <v>111.41</v>
      </c>
      <c r="R363" s="83">
        <v>113.14</v>
      </c>
      <c r="S363" s="83">
        <v>96.93</v>
      </c>
      <c r="T363" s="83">
        <v>84.29</v>
      </c>
      <c r="U363" s="83">
        <v>90.21</v>
      </c>
      <c r="V363" s="83">
        <v>88.79</v>
      </c>
      <c r="W363" s="83">
        <v>94.97</v>
      </c>
      <c r="X363" s="83">
        <v>89.3</v>
      </c>
      <c r="Y363" s="83">
        <v>112.78</v>
      </c>
      <c r="Z363" s="83">
        <v>96.06</v>
      </c>
      <c r="AA363" s="83">
        <v>108.31</v>
      </c>
      <c r="AB363" s="83">
        <v>98.83</v>
      </c>
    </row>
    <row r="364" spans="1:28" x14ac:dyDescent="0.25">
      <c r="A364" s="84">
        <v>34303</v>
      </c>
      <c r="B364" s="83">
        <v>67.849999999999994</v>
      </c>
      <c r="C364" s="83">
        <v>99.12</v>
      </c>
      <c r="D364" s="83">
        <v>95.34</v>
      </c>
      <c r="E364" s="83">
        <v>85.99</v>
      </c>
      <c r="F364" s="83">
        <v>134.66999999999999</v>
      </c>
      <c r="G364" s="83">
        <v>91.26</v>
      </c>
      <c r="H364" s="83">
        <v>91.21</v>
      </c>
      <c r="I364" s="83">
        <v>92.11</v>
      </c>
      <c r="J364" s="83">
        <v>102.4</v>
      </c>
      <c r="K364" s="83">
        <v>105.9</v>
      </c>
      <c r="L364" s="83">
        <v>80.87</v>
      </c>
      <c r="M364" s="83">
        <v>113.48</v>
      </c>
      <c r="N364" s="83">
        <v>83.9</v>
      </c>
      <c r="O364" s="83">
        <v>90.33</v>
      </c>
      <c r="P364" s="83">
        <v>123.3</v>
      </c>
      <c r="Q364" s="83">
        <v>112.95</v>
      </c>
      <c r="R364" s="83">
        <v>112.84</v>
      </c>
      <c r="S364" s="83">
        <v>95.7</v>
      </c>
      <c r="T364" s="83">
        <v>84.01</v>
      </c>
      <c r="U364" s="83">
        <v>89.4</v>
      </c>
      <c r="V364" s="83">
        <v>89.5</v>
      </c>
      <c r="W364" s="83">
        <v>94.93</v>
      </c>
      <c r="X364" s="83">
        <v>88.29</v>
      </c>
      <c r="Y364" s="83">
        <v>111.79</v>
      </c>
      <c r="Z364" s="83">
        <v>94.32</v>
      </c>
      <c r="AA364" s="83">
        <v>108.69</v>
      </c>
      <c r="AB364" s="83">
        <v>99.8</v>
      </c>
    </row>
    <row r="365" spans="1:28" x14ac:dyDescent="0.25">
      <c r="A365" s="84">
        <v>34334</v>
      </c>
      <c r="B365" s="83">
        <v>68.900000000000006</v>
      </c>
      <c r="C365" s="83">
        <v>98.84</v>
      </c>
      <c r="D365" s="83">
        <v>96.93</v>
      </c>
      <c r="E365" s="83">
        <v>84.82</v>
      </c>
      <c r="F365" s="83">
        <v>136.97</v>
      </c>
      <c r="G365" s="83">
        <v>92.03</v>
      </c>
      <c r="H365" s="83">
        <v>91.14</v>
      </c>
      <c r="I365" s="83">
        <v>93.1</v>
      </c>
      <c r="J365" s="83">
        <v>103.6</v>
      </c>
      <c r="K365" s="83">
        <v>105.51</v>
      </c>
      <c r="L365" s="83">
        <v>81.23</v>
      </c>
      <c r="M365" s="83">
        <v>114.64</v>
      </c>
      <c r="N365" s="83">
        <v>84.69</v>
      </c>
      <c r="O365" s="83">
        <v>89.28</v>
      </c>
      <c r="P365" s="83">
        <v>120.76</v>
      </c>
      <c r="Q365" s="83">
        <v>113.71</v>
      </c>
      <c r="R365" s="83">
        <v>115.25</v>
      </c>
      <c r="S365" s="83">
        <v>94.77</v>
      </c>
      <c r="T365" s="83">
        <v>85.28</v>
      </c>
      <c r="U365" s="83">
        <v>88.96</v>
      </c>
      <c r="V365" s="83">
        <v>89.61</v>
      </c>
      <c r="W365" s="83">
        <v>95.39</v>
      </c>
      <c r="X365" s="83">
        <v>86.68</v>
      </c>
      <c r="Y365" s="83">
        <v>110.05</v>
      </c>
      <c r="Z365" s="83">
        <v>96.56</v>
      </c>
      <c r="AA365" s="83">
        <v>109.61</v>
      </c>
      <c r="AB365" s="83">
        <v>100.12</v>
      </c>
    </row>
    <row r="366" spans="1:28" x14ac:dyDescent="0.25">
      <c r="A366" s="84">
        <v>34365</v>
      </c>
      <c r="B366" s="83">
        <v>71.45</v>
      </c>
      <c r="C366" s="83">
        <v>98.73</v>
      </c>
      <c r="D366" s="83">
        <v>96.66</v>
      </c>
      <c r="E366" s="83">
        <v>85.75</v>
      </c>
      <c r="F366" s="83">
        <v>138.19</v>
      </c>
      <c r="G366" s="83">
        <v>91.57</v>
      </c>
      <c r="H366" s="83">
        <v>90.16</v>
      </c>
      <c r="I366" s="83">
        <v>94.14</v>
      </c>
      <c r="J366" s="83">
        <v>103.09</v>
      </c>
      <c r="K366" s="83">
        <v>104.44</v>
      </c>
      <c r="L366" s="83">
        <v>79.790000000000006</v>
      </c>
      <c r="M366" s="83">
        <v>114.63</v>
      </c>
      <c r="N366" s="83">
        <v>86.36</v>
      </c>
      <c r="O366" s="83">
        <v>89.76</v>
      </c>
      <c r="P366" s="83">
        <v>119.13</v>
      </c>
      <c r="Q366" s="83">
        <v>115.47</v>
      </c>
      <c r="R366" s="83">
        <v>116.03</v>
      </c>
      <c r="S366" s="83">
        <v>94.07</v>
      </c>
      <c r="T366" s="83">
        <v>85.69</v>
      </c>
      <c r="U366" s="83">
        <v>87.87</v>
      </c>
      <c r="V366" s="83">
        <v>90.61</v>
      </c>
      <c r="W366" s="83">
        <v>95.74</v>
      </c>
      <c r="X366" s="83">
        <v>86.42</v>
      </c>
      <c r="Y366" s="83">
        <v>114.22</v>
      </c>
      <c r="Z366" s="83">
        <v>96.82</v>
      </c>
      <c r="AA366" s="83">
        <v>109.98</v>
      </c>
      <c r="AB366" s="83">
        <v>100.39</v>
      </c>
    </row>
    <row r="367" spans="1:28" x14ac:dyDescent="0.25">
      <c r="A367" s="84">
        <v>34393</v>
      </c>
      <c r="B367" s="83">
        <v>72.489999999999995</v>
      </c>
      <c r="C367" s="83">
        <v>98.38</v>
      </c>
      <c r="D367" s="83">
        <v>97.25</v>
      </c>
      <c r="E367" s="83">
        <v>82.87</v>
      </c>
      <c r="F367" s="83">
        <v>137.72</v>
      </c>
      <c r="G367" s="83">
        <v>90.85</v>
      </c>
      <c r="H367" s="83">
        <v>89.96</v>
      </c>
      <c r="I367" s="83">
        <v>95.21</v>
      </c>
      <c r="J367" s="83">
        <v>102.59</v>
      </c>
      <c r="K367" s="83">
        <v>104.52</v>
      </c>
      <c r="L367" s="83">
        <v>79.069999999999993</v>
      </c>
      <c r="M367" s="83">
        <v>114.39</v>
      </c>
      <c r="N367" s="83">
        <v>84.94</v>
      </c>
      <c r="O367" s="83">
        <v>89.94</v>
      </c>
      <c r="P367" s="83">
        <v>124</v>
      </c>
      <c r="Q367" s="83">
        <v>114.71</v>
      </c>
      <c r="R367" s="83">
        <v>115.4</v>
      </c>
      <c r="S367" s="83">
        <v>93.65</v>
      </c>
      <c r="T367" s="83">
        <v>85.68</v>
      </c>
      <c r="U367" s="83">
        <v>87.39</v>
      </c>
      <c r="V367" s="83">
        <v>90.56</v>
      </c>
      <c r="W367" s="83">
        <v>95.29</v>
      </c>
      <c r="X367" s="83">
        <v>86.74</v>
      </c>
      <c r="Y367" s="83">
        <v>115.51</v>
      </c>
      <c r="Z367" s="83">
        <v>97.15</v>
      </c>
      <c r="AA367" s="83">
        <v>108.24</v>
      </c>
      <c r="AB367" s="83">
        <v>99.82</v>
      </c>
    </row>
    <row r="368" spans="1:28" x14ac:dyDescent="0.25">
      <c r="A368" s="84">
        <v>34424</v>
      </c>
      <c r="B368" s="83">
        <v>71.45</v>
      </c>
      <c r="C368" s="83">
        <v>99.12</v>
      </c>
      <c r="D368" s="83">
        <v>97.81</v>
      </c>
      <c r="E368" s="83">
        <v>81.05</v>
      </c>
      <c r="F368" s="83">
        <v>136.07</v>
      </c>
      <c r="G368" s="83">
        <v>91.31</v>
      </c>
      <c r="H368" s="83">
        <v>91.23</v>
      </c>
      <c r="I368" s="83">
        <v>94.55</v>
      </c>
      <c r="J368" s="83">
        <v>103.34</v>
      </c>
      <c r="K368" s="83">
        <v>105.63</v>
      </c>
      <c r="L368" s="83">
        <v>80.760000000000005</v>
      </c>
      <c r="M368" s="83">
        <v>113.39</v>
      </c>
      <c r="N368" s="83">
        <v>84.59</v>
      </c>
      <c r="O368" s="83">
        <v>89.34</v>
      </c>
      <c r="P368" s="83">
        <v>125.03</v>
      </c>
      <c r="Q368" s="83">
        <v>114.75</v>
      </c>
      <c r="R368" s="83">
        <v>109.03</v>
      </c>
      <c r="S368" s="83">
        <v>94.82</v>
      </c>
      <c r="T368" s="83">
        <v>84.64</v>
      </c>
      <c r="U368" s="83">
        <v>88.09</v>
      </c>
      <c r="V368" s="83">
        <v>89.6</v>
      </c>
      <c r="W368" s="83">
        <v>94.13</v>
      </c>
      <c r="X368" s="83">
        <v>86.87</v>
      </c>
      <c r="Y368" s="83">
        <v>114.98</v>
      </c>
      <c r="Z368" s="83">
        <v>97.34</v>
      </c>
      <c r="AA368" s="83">
        <v>107.68</v>
      </c>
      <c r="AB368" s="83">
        <v>100.05</v>
      </c>
    </row>
    <row r="369" spans="1:28" x14ac:dyDescent="0.25">
      <c r="A369" s="84">
        <v>34454</v>
      </c>
      <c r="B369" s="83">
        <v>71.67</v>
      </c>
      <c r="C369" s="83">
        <v>98.46</v>
      </c>
      <c r="D369" s="83">
        <v>97.52</v>
      </c>
      <c r="E369" s="83">
        <v>79.790000000000006</v>
      </c>
      <c r="F369" s="83">
        <v>136.51</v>
      </c>
      <c r="G369" s="83">
        <v>91.03</v>
      </c>
      <c r="H369" s="83">
        <v>90.75</v>
      </c>
      <c r="I369" s="83">
        <v>95.12</v>
      </c>
      <c r="J369" s="83">
        <v>102.18</v>
      </c>
      <c r="K369" s="83">
        <v>104.87</v>
      </c>
      <c r="L369" s="83">
        <v>80.680000000000007</v>
      </c>
      <c r="M369" s="83">
        <v>114.2</v>
      </c>
      <c r="N369" s="83">
        <v>85.18</v>
      </c>
      <c r="O369" s="83">
        <v>91.83</v>
      </c>
      <c r="P369" s="83">
        <v>127.13</v>
      </c>
      <c r="Q369" s="83">
        <v>113.95</v>
      </c>
      <c r="R369" s="83">
        <v>107.83</v>
      </c>
      <c r="S369" s="83">
        <v>94.37</v>
      </c>
      <c r="T369" s="83">
        <v>83.83</v>
      </c>
      <c r="U369" s="83">
        <v>87.77</v>
      </c>
      <c r="V369" s="83">
        <v>90.09</v>
      </c>
      <c r="W369" s="83">
        <v>95.39</v>
      </c>
      <c r="X369" s="83">
        <v>87.38</v>
      </c>
      <c r="Y369" s="83">
        <v>115.79</v>
      </c>
      <c r="Z369" s="83">
        <v>96.63</v>
      </c>
      <c r="AA369" s="83">
        <v>107.71</v>
      </c>
      <c r="AB369" s="83">
        <v>100.02</v>
      </c>
    </row>
    <row r="370" spans="1:28" x14ac:dyDescent="0.25">
      <c r="A370" s="84">
        <v>34485</v>
      </c>
      <c r="B370" s="83">
        <v>72.05</v>
      </c>
      <c r="C370" s="83">
        <v>98.9</v>
      </c>
      <c r="D370" s="83">
        <v>98.14</v>
      </c>
      <c r="E370" s="83">
        <v>79.459999999999994</v>
      </c>
      <c r="F370" s="83">
        <v>134.83000000000001</v>
      </c>
      <c r="G370" s="83">
        <v>91.97</v>
      </c>
      <c r="H370" s="83">
        <v>92.19</v>
      </c>
      <c r="I370" s="83">
        <v>94.8</v>
      </c>
      <c r="J370" s="83">
        <v>102.98</v>
      </c>
      <c r="K370" s="83">
        <v>105.84</v>
      </c>
      <c r="L370" s="83">
        <v>80.77</v>
      </c>
      <c r="M370" s="83">
        <v>114.51</v>
      </c>
      <c r="N370" s="83">
        <v>85.81</v>
      </c>
      <c r="O370" s="83">
        <v>92.33</v>
      </c>
      <c r="P370" s="83">
        <v>125.72</v>
      </c>
      <c r="Q370" s="83">
        <v>113.61</v>
      </c>
      <c r="R370" s="83">
        <v>109.07</v>
      </c>
      <c r="S370" s="83">
        <v>94.95</v>
      </c>
      <c r="T370" s="83">
        <v>85.36</v>
      </c>
      <c r="U370" s="83">
        <v>88.24</v>
      </c>
      <c r="V370" s="83">
        <v>89.6</v>
      </c>
      <c r="W370" s="83">
        <v>96.31</v>
      </c>
      <c r="X370" s="83">
        <v>86.74</v>
      </c>
      <c r="Y370" s="83">
        <v>116.32</v>
      </c>
      <c r="Z370" s="83">
        <v>95.91</v>
      </c>
      <c r="AA370" s="83">
        <v>107.87</v>
      </c>
      <c r="AB370" s="83">
        <v>99.25</v>
      </c>
    </row>
    <row r="371" spans="1:28" x14ac:dyDescent="0.25">
      <c r="A371" s="84">
        <v>34515</v>
      </c>
      <c r="B371" s="83">
        <v>72.510000000000005</v>
      </c>
      <c r="C371" s="83">
        <v>99.24</v>
      </c>
      <c r="D371" s="83">
        <v>98.68</v>
      </c>
      <c r="E371" s="83">
        <v>79.11</v>
      </c>
      <c r="F371" s="83">
        <v>132.31</v>
      </c>
      <c r="G371" s="83">
        <v>92.48</v>
      </c>
      <c r="H371" s="83">
        <v>92.95</v>
      </c>
      <c r="I371" s="83">
        <v>94.49</v>
      </c>
      <c r="J371" s="83">
        <v>103.65</v>
      </c>
      <c r="K371" s="83">
        <v>106.55</v>
      </c>
      <c r="L371" s="83">
        <v>80.48</v>
      </c>
      <c r="M371" s="83">
        <v>114.3</v>
      </c>
      <c r="N371" s="83">
        <v>86.17</v>
      </c>
      <c r="O371" s="83">
        <v>91.18</v>
      </c>
      <c r="P371" s="83">
        <v>125.57</v>
      </c>
      <c r="Q371" s="83">
        <v>113.55</v>
      </c>
      <c r="R371" s="83">
        <v>107.44</v>
      </c>
      <c r="S371" s="83">
        <v>95.24</v>
      </c>
      <c r="T371" s="83">
        <v>85.98</v>
      </c>
      <c r="U371" s="83">
        <v>88.97</v>
      </c>
      <c r="V371" s="83">
        <v>89.65</v>
      </c>
      <c r="W371" s="83">
        <v>97.05</v>
      </c>
      <c r="X371" s="83">
        <v>87.05</v>
      </c>
      <c r="Y371" s="83">
        <v>113.44</v>
      </c>
      <c r="Z371" s="83">
        <v>97.41</v>
      </c>
      <c r="AA371" s="83">
        <v>108.02</v>
      </c>
      <c r="AB371" s="83">
        <v>99.01</v>
      </c>
    </row>
    <row r="372" spans="1:28" x14ac:dyDescent="0.25">
      <c r="A372" s="84">
        <v>34546</v>
      </c>
      <c r="B372" s="83">
        <v>71.31</v>
      </c>
      <c r="C372" s="83">
        <v>100.85</v>
      </c>
      <c r="D372" s="83">
        <v>99.97</v>
      </c>
      <c r="E372" s="83">
        <v>78.77</v>
      </c>
      <c r="F372" s="83">
        <v>131.69999999999999</v>
      </c>
      <c r="G372" s="83">
        <v>93.23</v>
      </c>
      <c r="H372" s="83">
        <v>94.71</v>
      </c>
      <c r="I372" s="83">
        <v>96.14</v>
      </c>
      <c r="J372" s="83">
        <v>104.22</v>
      </c>
      <c r="K372" s="83">
        <v>107.73</v>
      </c>
      <c r="L372" s="83">
        <v>80.27</v>
      </c>
      <c r="M372" s="83">
        <v>112.44</v>
      </c>
      <c r="N372" s="83">
        <v>86.88</v>
      </c>
      <c r="O372" s="83">
        <v>90.32</v>
      </c>
      <c r="P372" s="83">
        <v>128.51</v>
      </c>
      <c r="Q372" s="83">
        <v>112.32</v>
      </c>
      <c r="R372" s="83">
        <v>105.86</v>
      </c>
      <c r="S372" s="83">
        <v>96.35</v>
      </c>
      <c r="T372" s="83">
        <v>86.3</v>
      </c>
      <c r="U372" s="83">
        <v>89.74</v>
      </c>
      <c r="V372" s="83">
        <v>91.21</v>
      </c>
      <c r="W372" s="83">
        <v>96.4</v>
      </c>
      <c r="X372" s="83">
        <v>88.05</v>
      </c>
      <c r="Y372" s="83">
        <v>111.25</v>
      </c>
      <c r="Z372" s="83">
        <v>98.44</v>
      </c>
      <c r="AA372" s="83">
        <v>105.98</v>
      </c>
      <c r="AB372" s="83">
        <v>97.44</v>
      </c>
    </row>
    <row r="373" spans="1:28" x14ac:dyDescent="0.25">
      <c r="A373" s="84">
        <v>34577</v>
      </c>
      <c r="B373" s="83">
        <v>71.819999999999993</v>
      </c>
      <c r="C373" s="83">
        <v>101.44</v>
      </c>
      <c r="D373" s="83">
        <v>100.16</v>
      </c>
      <c r="E373" s="83">
        <v>78.84</v>
      </c>
      <c r="F373" s="83">
        <v>135.94999999999999</v>
      </c>
      <c r="G373" s="83">
        <v>92.96</v>
      </c>
      <c r="H373" s="83">
        <v>94.7</v>
      </c>
      <c r="I373" s="83">
        <v>97.11</v>
      </c>
      <c r="J373" s="83">
        <v>104.27</v>
      </c>
      <c r="K373" s="83">
        <v>108.1</v>
      </c>
      <c r="L373" s="83">
        <v>80.459999999999994</v>
      </c>
      <c r="M373" s="83">
        <v>113.4</v>
      </c>
      <c r="N373" s="83">
        <v>86.39</v>
      </c>
      <c r="O373" s="83">
        <v>88.99</v>
      </c>
      <c r="P373" s="83">
        <v>126.48</v>
      </c>
      <c r="Q373" s="83">
        <v>113.3</v>
      </c>
      <c r="R373" s="83">
        <v>106.65</v>
      </c>
      <c r="S373" s="83">
        <v>96.67</v>
      </c>
      <c r="T373" s="83">
        <v>86.5</v>
      </c>
      <c r="U373" s="83">
        <v>89.54</v>
      </c>
      <c r="V373" s="83">
        <v>91.95</v>
      </c>
      <c r="W373" s="83">
        <v>96.86</v>
      </c>
      <c r="X373" s="83">
        <v>88.12</v>
      </c>
      <c r="Y373" s="83">
        <v>111.23</v>
      </c>
      <c r="Z373" s="83">
        <v>99.02</v>
      </c>
      <c r="AA373" s="83">
        <v>105.89</v>
      </c>
      <c r="AB373" s="83">
        <v>97.49</v>
      </c>
    </row>
    <row r="374" spans="1:28" x14ac:dyDescent="0.25">
      <c r="A374" s="84">
        <v>34607</v>
      </c>
      <c r="B374" s="83">
        <v>71.36</v>
      </c>
      <c r="C374" s="83">
        <v>100.43</v>
      </c>
      <c r="D374" s="83">
        <v>99.75</v>
      </c>
      <c r="E374" s="83">
        <v>79.94</v>
      </c>
      <c r="F374" s="83">
        <v>136.16</v>
      </c>
      <c r="G374" s="83">
        <v>92.9</v>
      </c>
      <c r="H374" s="83">
        <v>94.54</v>
      </c>
      <c r="I374" s="83">
        <v>99.31</v>
      </c>
      <c r="J374" s="83">
        <v>104.57</v>
      </c>
      <c r="K374" s="83">
        <v>107.39</v>
      </c>
      <c r="L374" s="83">
        <v>81.94</v>
      </c>
      <c r="M374" s="83">
        <v>113.19</v>
      </c>
      <c r="N374" s="83">
        <v>86.58</v>
      </c>
      <c r="O374" s="83">
        <v>89.21</v>
      </c>
      <c r="P374" s="83">
        <v>127.26</v>
      </c>
      <c r="Q374" s="83">
        <v>112.26</v>
      </c>
      <c r="R374" s="83">
        <v>106.18</v>
      </c>
      <c r="S374" s="83">
        <v>97.42</v>
      </c>
      <c r="T374" s="83">
        <v>86.31</v>
      </c>
      <c r="U374" s="83">
        <v>89.52</v>
      </c>
      <c r="V374" s="83">
        <v>91.93</v>
      </c>
      <c r="W374" s="83">
        <v>97.03</v>
      </c>
      <c r="X374" s="83">
        <v>88.16</v>
      </c>
      <c r="Y374" s="83">
        <v>113.98</v>
      </c>
      <c r="Z374" s="83">
        <v>99.97</v>
      </c>
      <c r="AA374" s="83">
        <v>106.34</v>
      </c>
      <c r="AB374" s="83">
        <v>96.55</v>
      </c>
    </row>
    <row r="375" spans="1:28" x14ac:dyDescent="0.25">
      <c r="A375" s="84">
        <v>34638</v>
      </c>
      <c r="B375" s="83">
        <v>70.459999999999994</v>
      </c>
      <c r="C375" s="83">
        <v>100.51</v>
      </c>
      <c r="D375" s="83">
        <v>99.7</v>
      </c>
      <c r="E375" s="83">
        <v>79.72</v>
      </c>
      <c r="F375" s="83">
        <v>133.91</v>
      </c>
      <c r="G375" s="83">
        <v>93.63</v>
      </c>
      <c r="H375" s="83">
        <v>95.26</v>
      </c>
      <c r="I375" s="83">
        <v>103.62</v>
      </c>
      <c r="J375" s="83">
        <v>105.02</v>
      </c>
      <c r="K375" s="83">
        <v>107.53</v>
      </c>
      <c r="L375" s="83">
        <v>82.32</v>
      </c>
      <c r="M375" s="83">
        <v>113.12</v>
      </c>
      <c r="N375" s="83">
        <v>87.61</v>
      </c>
      <c r="O375" s="83">
        <v>89.12</v>
      </c>
      <c r="P375" s="83">
        <v>127.42</v>
      </c>
      <c r="Q375" s="83">
        <v>111.18</v>
      </c>
      <c r="R375" s="83">
        <v>105.76</v>
      </c>
      <c r="S375" s="83">
        <v>97.81</v>
      </c>
      <c r="T375" s="83">
        <v>86.9</v>
      </c>
      <c r="U375" s="83">
        <v>90.1</v>
      </c>
      <c r="V375" s="83">
        <v>92.09</v>
      </c>
      <c r="W375" s="83">
        <v>97.38</v>
      </c>
      <c r="X375" s="83">
        <v>88.4</v>
      </c>
      <c r="Y375" s="83">
        <v>116.26</v>
      </c>
      <c r="Z375" s="83">
        <v>100.24</v>
      </c>
      <c r="AA375" s="83">
        <v>107.32</v>
      </c>
      <c r="AB375" s="83">
        <v>95.75</v>
      </c>
    </row>
    <row r="376" spans="1:28" x14ac:dyDescent="0.25">
      <c r="A376" s="84">
        <v>34668</v>
      </c>
      <c r="B376" s="83">
        <v>72.39</v>
      </c>
      <c r="C376" s="83">
        <v>100.23</v>
      </c>
      <c r="D376" s="83">
        <v>99.61</v>
      </c>
      <c r="E376" s="83">
        <v>79.36</v>
      </c>
      <c r="F376" s="83">
        <v>132.53</v>
      </c>
      <c r="G376" s="83">
        <v>93.74</v>
      </c>
      <c r="H376" s="83">
        <v>94.59</v>
      </c>
      <c r="I376" s="83">
        <v>103.38</v>
      </c>
      <c r="J376" s="83">
        <v>104.5</v>
      </c>
      <c r="K376" s="83">
        <v>107.51</v>
      </c>
      <c r="L376" s="83">
        <v>82.16</v>
      </c>
      <c r="M376" s="83">
        <v>114.13</v>
      </c>
      <c r="N376" s="83">
        <v>87.1</v>
      </c>
      <c r="O376" s="83">
        <v>88.46</v>
      </c>
      <c r="P376" s="83">
        <v>128.01</v>
      </c>
      <c r="Q376" s="83">
        <v>111.91</v>
      </c>
      <c r="R376" s="83">
        <v>105.72</v>
      </c>
      <c r="S376" s="83">
        <v>97.19</v>
      </c>
      <c r="T376" s="83">
        <v>88.51</v>
      </c>
      <c r="U376" s="83">
        <v>89.5</v>
      </c>
      <c r="V376" s="83">
        <v>92.33</v>
      </c>
      <c r="W376" s="83">
        <v>98.48</v>
      </c>
      <c r="X376" s="83">
        <v>88.24</v>
      </c>
      <c r="Y376" s="83">
        <v>115.79</v>
      </c>
      <c r="Z376" s="83">
        <v>98.76</v>
      </c>
      <c r="AA376" s="83">
        <v>107.1</v>
      </c>
      <c r="AB376" s="83">
        <v>96.28</v>
      </c>
    </row>
    <row r="377" spans="1:28" x14ac:dyDescent="0.25">
      <c r="A377" s="84">
        <v>34699</v>
      </c>
      <c r="B377" s="83">
        <v>75.459999999999994</v>
      </c>
      <c r="C377" s="83">
        <v>100.12</v>
      </c>
      <c r="D377" s="83">
        <v>99.58</v>
      </c>
      <c r="E377" s="83">
        <v>78.59</v>
      </c>
      <c r="F377" s="83">
        <v>132.77000000000001</v>
      </c>
      <c r="G377" s="83">
        <v>93.37</v>
      </c>
      <c r="H377" s="83">
        <v>94</v>
      </c>
      <c r="I377" s="83">
        <v>102.46</v>
      </c>
      <c r="J377" s="83">
        <v>103.96</v>
      </c>
      <c r="K377" s="83">
        <v>107.68</v>
      </c>
      <c r="L377" s="83">
        <v>83.02</v>
      </c>
      <c r="M377" s="83">
        <v>116.36</v>
      </c>
      <c r="N377" s="83">
        <v>86.82</v>
      </c>
      <c r="O377" s="83">
        <v>87.56</v>
      </c>
      <c r="P377" s="83">
        <v>125.89</v>
      </c>
      <c r="Q377" s="83">
        <v>114.28</v>
      </c>
      <c r="R377" s="83">
        <v>92.8</v>
      </c>
      <c r="S377" s="83">
        <v>96.69</v>
      </c>
      <c r="T377" s="83">
        <v>91.38</v>
      </c>
      <c r="U377" s="83">
        <v>89.46</v>
      </c>
      <c r="V377" s="83">
        <v>92.22</v>
      </c>
      <c r="W377" s="83">
        <v>99.59</v>
      </c>
      <c r="X377" s="83">
        <v>87.76</v>
      </c>
      <c r="Y377" s="83">
        <v>115.05</v>
      </c>
      <c r="Z377" s="83">
        <v>97.94</v>
      </c>
      <c r="AA377" s="83">
        <v>107.31</v>
      </c>
      <c r="AB377" s="83">
        <v>99.05</v>
      </c>
    </row>
    <row r="378" spans="1:28" x14ac:dyDescent="0.25">
      <c r="A378" s="84">
        <v>34730</v>
      </c>
      <c r="B378" s="83">
        <v>74.28</v>
      </c>
      <c r="C378" s="83">
        <v>101.25</v>
      </c>
      <c r="D378" s="83">
        <v>100.41</v>
      </c>
      <c r="E378" s="83">
        <v>77.56</v>
      </c>
      <c r="F378" s="83">
        <v>135.25</v>
      </c>
      <c r="G378" s="83">
        <v>93.69</v>
      </c>
      <c r="H378" s="83">
        <v>95.4</v>
      </c>
      <c r="I378" s="83">
        <v>103.17</v>
      </c>
      <c r="J378" s="83">
        <v>104.63</v>
      </c>
      <c r="K378" s="83">
        <v>109.08</v>
      </c>
      <c r="L378" s="83">
        <v>82.56</v>
      </c>
      <c r="M378" s="83">
        <v>115.87</v>
      </c>
      <c r="N378" s="83">
        <v>87.5</v>
      </c>
      <c r="O378" s="83">
        <v>87.41</v>
      </c>
      <c r="P378" s="83">
        <v>125.58</v>
      </c>
      <c r="Q378" s="83">
        <v>114.97</v>
      </c>
      <c r="R378" s="83">
        <v>67.459999999999994</v>
      </c>
      <c r="S378" s="83">
        <v>97.4</v>
      </c>
      <c r="T378" s="83">
        <v>91.75</v>
      </c>
      <c r="U378" s="83">
        <v>90.67</v>
      </c>
      <c r="V378" s="83">
        <v>93.65</v>
      </c>
      <c r="W378" s="83">
        <v>99.9</v>
      </c>
      <c r="X378" s="83">
        <v>86.8</v>
      </c>
      <c r="Y378" s="83">
        <v>114.31</v>
      </c>
      <c r="Z378" s="83">
        <v>100.21</v>
      </c>
      <c r="AA378" s="83">
        <v>106.66</v>
      </c>
      <c r="AB378" s="83">
        <v>102</v>
      </c>
    </row>
    <row r="379" spans="1:28" x14ac:dyDescent="0.25">
      <c r="A379" s="84">
        <v>34758</v>
      </c>
      <c r="B379" s="83">
        <v>72.06</v>
      </c>
      <c r="C379" s="83">
        <v>101.67</v>
      </c>
      <c r="D379" s="83">
        <v>101.09</v>
      </c>
      <c r="E379" s="83">
        <v>78.11</v>
      </c>
      <c r="F379" s="83">
        <v>133.18</v>
      </c>
      <c r="G379" s="83">
        <v>94.38</v>
      </c>
      <c r="H379" s="83">
        <v>96.45</v>
      </c>
      <c r="I379" s="83">
        <v>103.94</v>
      </c>
      <c r="J379" s="83">
        <v>104.81</v>
      </c>
      <c r="K379" s="83">
        <v>110.4</v>
      </c>
      <c r="L379" s="83">
        <v>82</v>
      </c>
      <c r="M379" s="83">
        <v>115.83</v>
      </c>
      <c r="N379" s="83">
        <v>86.89</v>
      </c>
      <c r="O379" s="83">
        <v>86.12</v>
      </c>
      <c r="P379" s="83">
        <v>126.17</v>
      </c>
      <c r="Q379" s="83">
        <v>114.33</v>
      </c>
      <c r="R379" s="83">
        <v>69.42</v>
      </c>
      <c r="S379" s="83">
        <v>98.41</v>
      </c>
      <c r="T379" s="83">
        <v>91.14</v>
      </c>
      <c r="U379" s="83">
        <v>91.1</v>
      </c>
      <c r="V379" s="83">
        <v>94.28</v>
      </c>
      <c r="W379" s="83">
        <v>99.07</v>
      </c>
      <c r="X379" s="83">
        <v>87.26</v>
      </c>
      <c r="Y379" s="83">
        <v>114.28</v>
      </c>
      <c r="Z379" s="83">
        <v>100.93</v>
      </c>
      <c r="AA379" s="83">
        <v>105.42</v>
      </c>
      <c r="AB379" s="83">
        <v>101</v>
      </c>
    </row>
    <row r="380" spans="1:28" x14ac:dyDescent="0.25">
      <c r="A380" s="84">
        <v>34789</v>
      </c>
      <c r="B380" s="83">
        <v>68.989999999999995</v>
      </c>
      <c r="C380" s="83">
        <v>103.95</v>
      </c>
      <c r="D380" s="83">
        <v>103.06</v>
      </c>
      <c r="E380" s="83">
        <v>77.08</v>
      </c>
      <c r="F380" s="83">
        <v>129.69999999999999</v>
      </c>
      <c r="G380" s="83">
        <v>95.64</v>
      </c>
      <c r="H380" s="83">
        <v>98.05</v>
      </c>
      <c r="I380" s="83">
        <v>105.87</v>
      </c>
      <c r="J380" s="83">
        <v>106.33</v>
      </c>
      <c r="K380" s="83">
        <v>113.73</v>
      </c>
      <c r="L380" s="83">
        <v>83.83</v>
      </c>
      <c r="M380" s="83">
        <v>112.34</v>
      </c>
      <c r="N380" s="83">
        <v>85.9</v>
      </c>
      <c r="O380" s="83">
        <v>79.31</v>
      </c>
      <c r="P380" s="83">
        <v>134.25</v>
      </c>
      <c r="Q380" s="83">
        <v>112.78</v>
      </c>
      <c r="R380" s="83">
        <v>60.74</v>
      </c>
      <c r="S380" s="83">
        <v>101.21</v>
      </c>
      <c r="T380" s="83">
        <v>90.96</v>
      </c>
      <c r="U380" s="83">
        <v>92.65</v>
      </c>
      <c r="V380" s="83">
        <v>95.76</v>
      </c>
      <c r="W380" s="83">
        <v>97.4</v>
      </c>
      <c r="X380" s="83">
        <v>85.8</v>
      </c>
      <c r="Y380" s="83">
        <v>111.78</v>
      </c>
      <c r="Z380" s="83">
        <v>105.19</v>
      </c>
      <c r="AA380" s="83">
        <v>103.7</v>
      </c>
      <c r="AB380" s="83">
        <v>99.21</v>
      </c>
    </row>
    <row r="381" spans="1:28" x14ac:dyDescent="0.25">
      <c r="A381" s="84">
        <v>34819</v>
      </c>
      <c r="B381" s="83">
        <v>67.27</v>
      </c>
      <c r="C381" s="83">
        <v>103.94</v>
      </c>
      <c r="D381" s="83">
        <v>103.35</v>
      </c>
      <c r="E381" s="83">
        <v>77.86</v>
      </c>
      <c r="F381" s="83">
        <v>130.22</v>
      </c>
      <c r="G381" s="83">
        <v>97.47</v>
      </c>
      <c r="H381" s="83">
        <v>97.65</v>
      </c>
      <c r="I381" s="83">
        <v>106.41</v>
      </c>
      <c r="J381" s="83">
        <v>107.3</v>
      </c>
      <c r="K381" s="83">
        <v>113.43</v>
      </c>
      <c r="L381" s="83">
        <v>84.66</v>
      </c>
      <c r="M381" s="83">
        <v>110.12</v>
      </c>
      <c r="N381" s="83">
        <v>86.84</v>
      </c>
      <c r="O381" s="83">
        <v>76.7</v>
      </c>
      <c r="P381" s="83">
        <v>143.13</v>
      </c>
      <c r="Q381" s="83">
        <v>110.97</v>
      </c>
      <c r="R381" s="83">
        <v>70.5</v>
      </c>
      <c r="S381" s="83">
        <v>101.31</v>
      </c>
      <c r="T381" s="83">
        <v>91.72</v>
      </c>
      <c r="U381" s="83">
        <v>91.88</v>
      </c>
      <c r="V381" s="83">
        <v>95.39</v>
      </c>
      <c r="W381" s="83">
        <v>96.18</v>
      </c>
      <c r="X381" s="83">
        <v>87.39</v>
      </c>
      <c r="Y381" s="83">
        <v>108.87</v>
      </c>
      <c r="Z381" s="83">
        <v>106.03</v>
      </c>
      <c r="AA381" s="83">
        <v>102.29</v>
      </c>
      <c r="AB381" s="83">
        <v>94.77</v>
      </c>
    </row>
    <row r="382" spans="1:28" x14ac:dyDescent="0.25">
      <c r="A382" s="84">
        <v>34850</v>
      </c>
      <c r="B382" s="83">
        <v>67.13</v>
      </c>
      <c r="C382" s="83">
        <v>103.06</v>
      </c>
      <c r="D382" s="83">
        <v>102.29</v>
      </c>
      <c r="E382" s="83">
        <v>78.900000000000006</v>
      </c>
      <c r="F382" s="83">
        <v>130.27000000000001</v>
      </c>
      <c r="G382" s="83">
        <v>97.47</v>
      </c>
      <c r="H382" s="83">
        <v>96.7</v>
      </c>
      <c r="I382" s="83">
        <v>106.22</v>
      </c>
      <c r="J382" s="83">
        <v>104.97</v>
      </c>
      <c r="K382" s="83">
        <v>111.82</v>
      </c>
      <c r="L382" s="83">
        <v>84.41</v>
      </c>
      <c r="M382" s="83">
        <v>111.26</v>
      </c>
      <c r="N382" s="83">
        <v>86.93</v>
      </c>
      <c r="O382" s="83">
        <v>81.05</v>
      </c>
      <c r="P382" s="83">
        <v>141.68</v>
      </c>
      <c r="Q382" s="83">
        <v>112.65</v>
      </c>
      <c r="R382" s="83">
        <v>76.59</v>
      </c>
      <c r="S382" s="83">
        <v>100.04</v>
      </c>
      <c r="T382" s="83">
        <v>92.52</v>
      </c>
      <c r="U382" s="83">
        <v>91.32</v>
      </c>
      <c r="V382" s="83">
        <v>94.31</v>
      </c>
      <c r="W382" s="83">
        <v>97.29</v>
      </c>
      <c r="X382" s="83">
        <v>88.87</v>
      </c>
      <c r="Y382" s="83">
        <v>110.81</v>
      </c>
      <c r="Z382" s="83">
        <v>104.12</v>
      </c>
      <c r="AA382" s="83">
        <v>102.49</v>
      </c>
      <c r="AB382" s="83">
        <v>94.41</v>
      </c>
    </row>
    <row r="383" spans="1:28" x14ac:dyDescent="0.25">
      <c r="A383" s="84">
        <v>34880</v>
      </c>
      <c r="B383" s="83">
        <v>66.400000000000006</v>
      </c>
      <c r="C383" s="83">
        <v>103.19</v>
      </c>
      <c r="D383" s="83">
        <v>102.4</v>
      </c>
      <c r="E383" s="83">
        <v>77.739999999999995</v>
      </c>
      <c r="F383" s="83">
        <v>129.94999999999999</v>
      </c>
      <c r="G383" s="83">
        <v>97.36</v>
      </c>
      <c r="H383" s="83">
        <v>97.38</v>
      </c>
      <c r="I383" s="83">
        <v>106.38</v>
      </c>
      <c r="J383" s="83">
        <v>105.6</v>
      </c>
      <c r="K383" s="83">
        <v>111.74</v>
      </c>
      <c r="L383" s="83">
        <v>84.88</v>
      </c>
      <c r="M383" s="83">
        <v>111.7</v>
      </c>
      <c r="N383" s="83">
        <v>87.02</v>
      </c>
      <c r="O383" s="83">
        <v>81.59</v>
      </c>
      <c r="P383" s="83">
        <v>141.76</v>
      </c>
      <c r="Q383" s="83">
        <v>111.95</v>
      </c>
      <c r="R383" s="83">
        <v>75.56</v>
      </c>
      <c r="S383" s="83">
        <v>99.81</v>
      </c>
      <c r="T383" s="83">
        <v>92.77</v>
      </c>
      <c r="U383" s="83">
        <v>91.84</v>
      </c>
      <c r="V383" s="83">
        <v>93.74</v>
      </c>
      <c r="W383" s="83">
        <v>97.02</v>
      </c>
      <c r="X383" s="83">
        <v>89.41</v>
      </c>
      <c r="Y383" s="83">
        <v>110.46</v>
      </c>
      <c r="Z383" s="83">
        <v>104.4</v>
      </c>
      <c r="AA383" s="83">
        <v>102.21</v>
      </c>
      <c r="AB383" s="83">
        <v>94.61</v>
      </c>
    </row>
    <row r="384" spans="1:28" x14ac:dyDescent="0.25">
      <c r="A384" s="84">
        <v>34911</v>
      </c>
      <c r="B384" s="83">
        <v>67.73</v>
      </c>
      <c r="C384" s="83">
        <v>103.88</v>
      </c>
      <c r="D384" s="83">
        <v>102.93</v>
      </c>
      <c r="E384" s="83">
        <v>78.92</v>
      </c>
      <c r="F384" s="83">
        <v>127.79</v>
      </c>
      <c r="G384" s="83">
        <v>97.47</v>
      </c>
      <c r="H384" s="83">
        <v>98.86</v>
      </c>
      <c r="I384" s="83">
        <v>107.17</v>
      </c>
      <c r="J384" s="83">
        <v>106.5</v>
      </c>
      <c r="K384" s="83">
        <v>112.35</v>
      </c>
      <c r="L384" s="83">
        <v>83.17</v>
      </c>
      <c r="M384" s="83">
        <v>112.64</v>
      </c>
      <c r="N384" s="83">
        <v>87.8</v>
      </c>
      <c r="O384" s="83">
        <v>82.72</v>
      </c>
      <c r="P384" s="83">
        <v>136.4</v>
      </c>
      <c r="Q384" s="83">
        <v>114.02</v>
      </c>
      <c r="R384" s="83">
        <v>78.59</v>
      </c>
      <c r="S384" s="83">
        <v>99.95</v>
      </c>
      <c r="T384" s="83">
        <v>93.61</v>
      </c>
      <c r="U384" s="83">
        <v>92.29</v>
      </c>
      <c r="V384" s="83">
        <v>93.93</v>
      </c>
      <c r="W384" s="83">
        <v>97.51</v>
      </c>
      <c r="X384" s="83">
        <v>90.05</v>
      </c>
      <c r="Y384" s="83">
        <v>111.23</v>
      </c>
      <c r="Z384" s="83">
        <v>104.05</v>
      </c>
      <c r="AA384" s="83">
        <v>101.39</v>
      </c>
      <c r="AB384" s="83">
        <v>94.62</v>
      </c>
    </row>
    <row r="385" spans="1:28" x14ac:dyDescent="0.25">
      <c r="A385" s="84">
        <v>34942</v>
      </c>
      <c r="B385" s="83">
        <v>71.45</v>
      </c>
      <c r="C385" s="83">
        <v>103.38</v>
      </c>
      <c r="D385" s="83">
        <v>101.8</v>
      </c>
      <c r="E385" s="83">
        <v>79.67</v>
      </c>
      <c r="F385" s="83">
        <v>127.36</v>
      </c>
      <c r="G385" s="83">
        <v>96.66</v>
      </c>
      <c r="H385" s="83">
        <v>98</v>
      </c>
      <c r="I385" s="83">
        <v>108.12</v>
      </c>
      <c r="J385" s="83">
        <v>106.66</v>
      </c>
      <c r="K385" s="83">
        <v>110.47</v>
      </c>
      <c r="L385" s="83">
        <v>82.73</v>
      </c>
      <c r="M385" s="83">
        <v>116.88</v>
      </c>
      <c r="N385" s="83">
        <v>87.76</v>
      </c>
      <c r="O385" s="83">
        <v>85.56</v>
      </c>
      <c r="P385" s="83">
        <v>127.12</v>
      </c>
      <c r="Q385" s="83">
        <v>117.43</v>
      </c>
      <c r="R385" s="83">
        <v>79.39</v>
      </c>
      <c r="S385" s="83">
        <v>98.77</v>
      </c>
      <c r="T385" s="83">
        <v>92.89</v>
      </c>
      <c r="U385" s="83">
        <v>91.95</v>
      </c>
      <c r="V385" s="83">
        <v>94.22</v>
      </c>
      <c r="W385" s="83">
        <v>99.58</v>
      </c>
      <c r="X385" s="83">
        <v>89.8</v>
      </c>
      <c r="Y385" s="83">
        <v>113.21</v>
      </c>
      <c r="Z385" s="83">
        <v>103.58</v>
      </c>
      <c r="AA385" s="83">
        <v>102.79</v>
      </c>
      <c r="AB385" s="83">
        <v>97.44</v>
      </c>
    </row>
    <row r="386" spans="1:28" x14ac:dyDescent="0.25">
      <c r="A386" s="84">
        <v>34972</v>
      </c>
      <c r="B386" s="83">
        <v>73.94</v>
      </c>
      <c r="C386" s="83">
        <v>102.12</v>
      </c>
      <c r="D386" s="83">
        <v>101.17</v>
      </c>
      <c r="E386" s="83">
        <v>80.28</v>
      </c>
      <c r="F386" s="83">
        <v>129.36000000000001</v>
      </c>
      <c r="G386" s="83">
        <v>96.67</v>
      </c>
      <c r="H386" s="83">
        <v>97.66</v>
      </c>
      <c r="I386" s="83">
        <v>107.11</v>
      </c>
      <c r="J386" s="83">
        <v>106.45</v>
      </c>
      <c r="K386" s="83">
        <v>110.16</v>
      </c>
      <c r="L386" s="83">
        <v>84.1</v>
      </c>
      <c r="M386" s="83">
        <v>119.62</v>
      </c>
      <c r="N386" s="83">
        <v>87.69</v>
      </c>
      <c r="O386" s="83">
        <v>86.14</v>
      </c>
      <c r="P386" s="83">
        <v>120.61</v>
      </c>
      <c r="Q386" s="83">
        <v>119.98</v>
      </c>
      <c r="R386" s="83">
        <v>79.819999999999993</v>
      </c>
      <c r="S386" s="83">
        <v>99.34</v>
      </c>
      <c r="T386" s="83">
        <v>93.45</v>
      </c>
      <c r="U386" s="83">
        <v>92.11</v>
      </c>
      <c r="V386" s="83">
        <v>93.66</v>
      </c>
      <c r="W386" s="83">
        <v>99.62</v>
      </c>
      <c r="X386" s="83">
        <v>89.37</v>
      </c>
      <c r="Y386" s="83">
        <v>116.47</v>
      </c>
      <c r="Z386" s="83">
        <v>105.24</v>
      </c>
      <c r="AA386" s="83">
        <v>103.5</v>
      </c>
      <c r="AB386" s="83">
        <v>98.89</v>
      </c>
    </row>
    <row r="387" spans="1:28" x14ac:dyDescent="0.25">
      <c r="A387" s="84">
        <v>35003</v>
      </c>
      <c r="B387" s="83">
        <v>73.83</v>
      </c>
      <c r="C387" s="83">
        <v>102.84</v>
      </c>
      <c r="D387" s="83">
        <v>102.16</v>
      </c>
      <c r="E387" s="83">
        <v>80.11</v>
      </c>
      <c r="F387" s="83">
        <v>130.74</v>
      </c>
      <c r="G387" s="83">
        <v>97.48</v>
      </c>
      <c r="H387" s="83">
        <v>99.13</v>
      </c>
      <c r="I387" s="83">
        <v>107.41</v>
      </c>
      <c r="J387" s="83">
        <v>106.58</v>
      </c>
      <c r="K387" s="83">
        <v>111.53</v>
      </c>
      <c r="L387" s="83">
        <v>84.3</v>
      </c>
      <c r="M387" s="83">
        <v>119.33</v>
      </c>
      <c r="N387" s="83">
        <v>87.65</v>
      </c>
      <c r="O387" s="83">
        <v>85.11</v>
      </c>
      <c r="P387" s="83">
        <v>118.6</v>
      </c>
      <c r="Q387" s="83">
        <v>119.43</v>
      </c>
      <c r="R387" s="83">
        <v>75.87</v>
      </c>
      <c r="S387" s="83">
        <v>100.53</v>
      </c>
      <c r="T387" s="83">
        <v>93.37</v>
      </c>
      <c r="U387" s="83">
        <v>92.39</v>
      </c>
      <c r="V387" s="83">
        <v>94.05</v>
      </c>
      <c r="W387" s="83">
        <v>99.75</v>
      </c>
      <c r="X387" s="83">
        <v>89.94</v>
      </c>
      <c r="Y387" s="83">
        <v>119.65</v>
      </c>
      <c r="Z387" s="83">
        <v>107.06</v>
      </c>
      <c r="AA387" s="83">
        <v>102.71</v>
      </c>
      <c r="AB387" s="83">
        <v>98.88</v>
      </c>
    </row>
    <row r="388" spans="1:28" x14ac:dyDescent="0.25">
      <c r="A388" s="84">
        <v>35033</v>
      </c>
      <c r="B388" s="83">
        <v>73.040000000000006</v>
      </c>
      <c r="C388" s="83">
        <v>102.41</v>
      </c>
      <c r="D388" s="83">
        <v>102.18</v>
      </c>
      <c r="E388" s="83">
        <v>80.260000000000005</v>
      </c>
      <c r="F388" s="83">
        <v>130.34</v>
      </c>
      <c r="G388" s="83">
        <v>97.52</v>
      </c>
      <c r="H388" s="83">
        <v>99.74</v>
      </c>
      <c r="I388" s="83">
        <v>107.44</v>
      </c>
      <c r="J388" s="83">
        <v>107.81</v>
      </c>
      <c r="K388" s="83">
        <v>111.17</v>
      </c>
      <c r="L388" s="83">
        <v>83.93</v>
      </c>
      <c r="M388" s="83">
        <v>119.98</v>
      </c>
      <c r="N388" s="83">
        <v>87.5</v>
      </c>
      <c r="O388" s="83">
        <v>86.18</v>
      </c>
      <c r="P388" s="83">
        <v>117.2</v>
      </c>
      <c r="Q388" s="83">
        <v>119.47</v>
      </c>
      <c r="R388" s="83">
        <v>68.25</v>
      </c>
      <c r="S388" s="83">
        <v>100.31</v>
      </c>
      <c r="T388" s="83">
        <v>93.41</v>
      </c>
      <c r="U388" s="83">
        <v>91.71</v>
      </c>
      <c r="V388" s="83">
        <v>94.03</v>
      </c>
      <c r="W388" s="83">
        <v>101.24</v>
      </c>
      <c r="X388" s="83">
        <v>90.56</v>
      </c>
      <c r="Y388" s="83">
        <v>124.04</v>
      </c>
      <c r="Z388" s="83">
        <v>107.25</v>
      </c>
      <c r="AA388" s="83">
        <v>101.67</v>
      </c>
      <c r="AB388" s="83">
        <v>100.25</v>
      </c>
    </row>
    <row r="389" spans="1:28" x14ac:dyDescent="0.25">
      <c r="A389" s="84">
        <v>35064</v>
      </c>
      <c r="B389" s="83">
        <v>72.97</v>
      </c>
      <c r="C389" s="83">
        <v>101.74</v>
      </c>
      <c r="D389" s="83">
        <v>101.6</v>
      </c>
      <c r="E389" s="83">
        <v>79.239999999999995</v>
      </c>
      <c r="F389" s="83">
        <v>130.41</v>
      </c>
      <c r="G389" s="83">
        <v>96.76</v>
      </c>
      <c r="H389" s="83">
        <v>99.05</v>
      </c>
      <c r="I389" s="83">
        <v>106.04</v>
      </c>
      <c r="J389" s="83">
        <v>107.15</v>
      </c>
      <c r="K389" s="83">
        <v>110.6</v>
      </c>
      <c r="L389" s="83">
        <v>84.36</v>
      </c>
      <c r="M389" s="83">
        <v>120.29</v>
      </c>
      <c r="N389" s="83">
        <v>87.37</v>
      </c>
      <c r="O389" s="83">
        <v>87.24</v>
      </c>
      <c r="P389" s="83">
        <v>117.78</v>
      </c>
      <c r="Q389" s="83">
        <v>120.47</v>
      </c>
      <c r="R389" s="83">
        <v>70.709999999999994</v>
      </c>
      <c r="S389" s="83">
        <v>99.4</v>
      </c>
      <c r="T389" s="83">
        <v>93.53</v>
      </c>
      <c r="U389" s="83">
        <v>91.03</v>
      </c>
      <c r="V389" s="83">
        <v>93.27</v>
      </c>
      <c r="W389" s="83">
        <v>101.05</v>
      </c>
      <c r="X389" s="83">
        <v>91.19</v>
      </c>
      <c r="Y389" s="83">
        <v>124.24</v>
      </c>
      <c r="Z389" s="83">
        <v>106.33</v>
      </c>
      <c r="AA389" s="83">
        <v>101.64</v>
      </c>
      <c r="AB389" s="83">
        <v>100.53</v>
      </c>
    </row>
    <row r="390" spans="1:28" x14ac:dyDescent="0.25">
      <c r="A390" s="84">
        <v>35095</v>
      </c>
      <c r="B390" s="83">
        <v>73.63</v>
      </c>
      <c r="C390" s="83">
        <v>101.79</v>
      </c>
      <c r="D390" s="83">
        <v>101.81</v>
      </c>
      <c r="E390" s="83">
        <v>79.319999999999993</v>
      </c>
      <c r="F390" s="83">
        <v>131.19</v>
      </c>
      <c r="G390" s="83">
        <v>96.5</v>
      </c>
      <c r="H390" s="83">
        <v>98.92</v>
      </c>
      <c r="I390" s="83">
        <v>104.61</v>
      </c>
      <c r="J390" s="83">
        <v>106.96</v>
      </c>
      <c r="K390" s="83">
        <v>109.93</v>
      </c>
      <c r="L390" s="83">
        <v>83.88</v>
      </c>
      <c r="M390" s="83">
        <v>121.73</v>
      </c>
      <c r="N390" s="83">
        <v>87.91</v>
      </c>
      <c r="O390" s="83">
        <v>88.83</v>
      </c>
      <c r="P390" s="83">
        <v>113.46</v>
      </c>
      <c r="Q390" s="83">
        <v>120.5</v>
      </c>
      <c r="R390" s="83">
        <v>75.34</v>
      </c>
      <c r="S390" s="83">
        <v>99.01</v>
      </c>
      <c r="T390" s="83">
        <v>96.06</v>
      </c>
      <c r="U390" s="83">
        <v>90.74</v>
      </c>
      <c r="V390" s="83">
        <v>93.88</v>
      </c>
      <c r="W390" s="83">
        <v>101.92</v>
      </c>
      <c r="X390" s="83">
        <v>91.79</v>
      </c>
      <c r="Y390" s="83">
        <v>123.34</v>
      </c>
      <c r="Z390" s="83">
        <v>106.14</v>
      </c>
      <c r="AA390" s="83">
        <v>101.57</v>
      </c>
      <c r="AB390" s="83">
        <v>101.28</v>
      </c>
    </row>
    <row r="391" spans="1:28" x14ac:dyDescent="0.25">
      <c r="A391" s="84">
        <v>35124</v>
      </c>
      <c r="B391" s="83">
        <v>74.819999999999993</v>
      </c>
      <c r="C391" s="83">
        <v>101.39</v>
      </c>
      <c r="D391" s="83">
        <v>101.47</v>
      </c>
      <c r="E391" s="83">
        <v>78.62</v>
      </c>
      <c r="F391" s="83">
        <v>131.76</v>
      </c>
      <c r="G391" s="83">
        <v>96.62</v>
      </c>
      <c r="H391" s="83">
        <v>98.94</v>
      </c>
      <c r="I391" s="83">
        <v>102.49</v>
      </c>
      <c r="J391" s="83">
        <v>106.33</v>
      </c>
      <c r="K391" s="83">
        <v>110.23</v>
      </c>
      <c r="L391" s="83">
        <v>82.9</v>
      </c>
      <c r="M391" s="83">
        <v>122.52</v>
      </c>
      <c r="N391" s="83">
        <v>87.53</v>
      </c>
      <c r="O391" s="83">
        <v>89.76</v>
      </c>
      <c r="P391" s="83">
        <v>112.71</v>
      </c>
      <c r="Q391" s="83">
        <v>121.77</v>
      </c>
      <c r="R391" s="83">
        <v>76.31</v>
      </c>
      <c r="S391" s="83">
        <v>98.93</v>
      </c>
      <c r="T391" s="83">
        <v>97.49</v>
      </c>
      <c r="U391" s="83">
        <v>91.15</v>
      </c>
      <c r="V391" s="83">
        <v>93.81</v>
      </c>
      <c r="W391" s="83">
        <v>103.16</v>
      </c>
      <c r="X391" s="83">
        <v>91.6</v>
      </c>
      <c r="Y391" s="83">
        <v>120.43</v>
      </c>
      <c r="Z391" s="83">
        <v>104.67</v>
      </c>
      <c r="AA391" s="83">
        <v>102.25</v>
      </c>
      <c r="AB391" s="83">
        <v>101.33</v>
      </c>
    </row>
    <row r="392" spans="1:28" x14ac:dyDescent="0.25">
      <c r="A392" s="84">
        <v>35155</v>
      </c>
      <c r="B392" s="83">
        <v>76.38</v>
      </c>
      <c r="C392" s="83">
        <v>101.19</v>
      </c>
      <c r="D392" s="83">
        <v>100.75</v>
      </c>
      <c r="E392" s="83">
        <v>79.23</v>
      </c>
      <c r="F392" s="83">
        <v>131.08000000000001</v>
      </c>
      <c r="G392" s="83">
        <v>96.32</v>
      </c>
      <c r="H392" s="83">
        <v>98.41</v>
      </c>
      <c r="I392" s="83">
        <v>101.18</v>
      </c>
      <c r="J392" s="83">
        <v>106.65</v>
      </c>
      <c r="K392" s="83">
        <v>109.1</v>
      </c>
      <c r="L392" s="83">
        <v>85.31</v>
      </c>
      <c r="M392" s="83">
        <v>122.87</v>
      </c>
      <c r="N392" s="83">
        <v>86.97</v>
      </c>
      <c r="O392" s="83">
        <v>90.71</v>
      </c>
      <c r="P392" s="83">
        <v>112.3</v>
      </c>
      <c r="Q392" s="83">
        <v>122.16</v>
      </c>
      <c r="R392" s="83">
        <v>77.14</v>
      </c>
      <c r="S392" s="83">
        <v>99.14</v>
      </c>
      <c r="T392" s="83">
        <v>97.83</v>
      </c>
      <c r="U392" s="83">
        <v>90.86</v>
      </c>
      <c r="V392" s="83">
        <v>93.88</v>
      </c>
      <c r="W392" s="83">
        <v>102.62</v>
      </c>
      <c r="X392" s="83">
        <v>91.23</v>
      </c>
      <c r="Y392" s="83">
        <v>123.6</v>
      </c>
      <c r="Z392" s="83">
        <v>104.77</v>
      </c>
      <c r="AA392" s="83">
        <v>102.01</v>
      </c>
      <c r="AB392" s="83">
        <v>101.37</v>
      </c>
    </row>
    <row r="393" spans="1:28" x14ac:dyDescent="0.25">
      <c r="A393" s="84">
        <v>35185</v>
      </c>
      <c r="B393" s="83">
        <v>78.209999999999994</v>
      </c>
      <c r="C393" s="83">
        <v>100.41</v>
      </c>
      <c r="D393" s="83">
        <v>99.89</v>
      </c>
      <c r="E393" s="83">
        <v>79.540000000000006</v>
      </c>
      <c r="F393" s="83">
        <v>134.01</v>
      </c>
      <c r="G393" s="83">
        <v>95.52</v>
      </c>
      <c r="H393" s="83">
        <v>97.29</v>
      </c>
      <c r="I393" s="83">
        <v>99.07</v>
      </c>
      <c r="J393" s="83">
        <v>106.52</v>
      </c>
      <c r="K393" s="83">
        <v>107.62</v>
      </c>
      <c r="L393" s="83">
        <v>86.59</v>
      </c>
      <c r="M393" s="83">
        <v>124.47</v>
      </c>
      <c r="N393" s="83">
        <v>87.47</v>
      </c>
      <c r="O393" s="83">
        <v>91.73</v>
      </c>
      <c r="P393" s="83">
        <v>111.36</v>
      </c>
      <c r="Q393" s="83">
        <v>123.26</v>
      </c>
      <c r="R393" s="83">
        <v>80.42</v>
      </c>
      <c r="S393" s="83">
        <v>98.41</v>
      </c>
      <c r="T393" s="83">
        <v>97.8</v>
      </c>
      <c r="U393" s="83">
        <v>90.68</v>
      </c>
      <c r="V393" s="83">
        <v>94.35</v>
      </c>
      <c r="W393" s="83">
        <v>102.83</v>
      </c>
      <c r="X393" s="83">
        <v>91.57</v>
      </c>
      <c r="Y393" s="83">
        <v>125.18</v>
      </c>
      <c r="Z393" s="83">
        <v>103.54</v>
      </c>
      <c r="AA393" s="83">
        <v>102.33</v>
      </c>
      <c r="AB393" s="83">
        <v>101.28</v>
      </c>
    </row>
    <row r="394" spans="1:28" x14ac:dyDescent="0.25">
      <c r="A394" s="84">
        <v>35216</v>
      </c>
      <c r="B394" s="83">
        <v>79.5</v>
      </c>
      <c r="C394" s="83">
        <v>99.82</v>
      </c>
      <c r="D394" s="83">
        <v>98.76</v>
      </c>
      <c r="E394" s="83">
        <v>79.06</v>
      </c>
      <c r="F394" s="83">
        <v>132.81</v>
      </c>
      <c r="G394" s="83">
        <v>94.8</v>
      </c>
      <c r="H394" s="83">
        <v>96.35</v>
      </c>
      <c r="I394" s="83">
        <v>99.66</v>
      </c>
      <c r="J394" s="83">
        <v>105.91</v>
      </c>
      <c r="K394" s="83">
        <v>106.55</v>
      </c>
      <c r="L394" s="83">
        <v>87.44</v>
      </c>
      <c r="M394" s="83">
        <v>124.67</v>
      </c>
      <c r="N394" s="83">
        <v>87.72</v>
      </c>
      <c r="O394" s="83">
        <v>93.52</v>
      </c>
      <c r="P394" s="83">
        <v>112.71</v>
      </c>
      <c r="Q394" s="83">
        <v>123.77</v>
      </c>
      <c r="R394" s="83">
        <v>81.93</v>
      </c>
      <c r="S394" s="83">
        <v>97.2</v>
      </c>
      <c r="T394" s="83">
        <v>98.04</v>
      </c>
      <c r="U394" s="83">
        <v>90.35</v>
      </c>
      <c r="V394" s="83">
        <v>93.88</v>
      </c>
      <c r="W394" s="83">
        <v>103.33</v>
      </c>
      <c r="X394" s="83">
        <v>90.91</v>
      </c>
      <c r="Y394" s="83">
        <v>124.4</v>
      </c>
      <c r="Z394" s="83">
        <v>100.95</v>
      </c>
      <c r="AA394" s="83">
        <v>103.36</v>
      </c>
      <c r="AB394" s="83">
        <v>101.4</v>
      </c>
    </row>
    <row r="395" spans="1:28" x14ac:dyDescent="0.25">
      <c r="A395" s="84">
        <v>35246</v>
      </c>
      <c r="B395" s="83">
        <v>79.37</v>
      </c>
      <c r="C395" s="83">
        <v>100.04</v>
      </c>
      <c r="D395" s="83">
        <v>98.73</v>
      </c>
      <c r="E395" s="83">
        <v>79.319999999999993</v>
      </c>
      <c r="F395" s="83">
        <v>132.88</v>
      </c>
      <c r="G395" s="83">
        <v>94.76</v>
      </c>
      <c r="H395" s="83">
        <v>96.66</v>
      </c>
      <c r="I395" s="83">
        <v>101.08</v>
      </c>
      <c r="J395" s="83">
        <v>105.67</v>
      </c>
      <c r="K395" s="83">
        <v>106.88</v>
      </c>
      <c r="L395" s="83">
        <v>87.92</v>
      </c>
      <c r="M395" s="83">
        <v>125.95</v>
      </c>
      <c r="N395" s="83">
        <v>88.47</v>
      </c>
      <c r="O395" s="83">
        <v>94.46</v>
      </c>
      <c r="P395" s="83">
        <v>109.71</v>
      </c>
      <c r="Q395" s="83">
        <v>121.71</v>
      </c>
      <c r="R395" s="83">
        <v>81.99</v>
      </c>
      <c r="S395" s="83">
        <v>96.6</v>
      </c>
      <c r="T395" s="83">
        <v>97.34</v>
      </c>
      <c r="U395" s="83">
        <v>90.63</v>
      </c>
      <c r="V395" s="83">
        <v>93.81</v>
      </c>
      <c r="W395" s="83">
        <v>103.89</v>
      </c>
      <c r="X395" s="83">
        <v>89.84</v>
      </c>
      <c r="Y395" s="83">
        <v>125.69</v>
      </c>
      <c r="Z395" s="83">
        <v>100.63</v>
      </c>
      <c r="AA395" s="83">
        <v>105.18</v>
      </c>
      <c r="AB395" s="83">
        <v>101.79</v>
      </c>
    </row>
    <row r="396" spans="1:28" x14ac:dyDescent="0.25">
      <c r="A396" s="84">
        <v>35277</v>
      </c>
      <c r="B396" s="83">
        <v>78.97</v>
      </c>
      <c r="C396" s="83">
        <v>100.38</v>
      </c>
      <c r="D396" s="83">
        <v>99.68</v>
      </c>
      <c r="E396" s="83">
        <v>78.92</v>
      </c>
      <c r="F396" s="83">
        <v>131.16999999999999</v>
      </c>
      <c r="G396" s="83">
        <v>95.24</v>
      </c>
      <c r="H396" s="83">
        <v>97.79</v>
      </c>
      <c r="I396" s="83">
        <v>102.09</v>
      </c>
      <c r="J396" s="83">
        <v>106.07</v>
      </c>
      <c r="K396" s="83">
        <v>107.67</v>
      </c>
      <c r="L396" s="83">
        <v>86.87</v>
      </c>
      <c r="M396" s="83">
        <v>125.91</v>
      </c>
      <c r="N396" s="83">
        <v>89.38</v>
      </c>
      <c r="O396" s="83">
        <v>94.27</v>
      </c>
      <c r="P396" s="83">
        <v>108.93</v>
      </c>
      <c r="Q396" s="83">
        <v>119.88</v>
      </c>
      <c r="R396" s="83">
        <v>82.33</v>
      </c>
      <c r="S396" s="83">
        <v>97.2</v>
      </c>
      <c r="T396" s="83">
        <v>99.31</v>
      </c>
      <c r="U396" s="83">
        <v>91.35</v>
      </c>
      <c r="V396" s="83">
        <v>94.36</v>
      </c>
      <c r="W396" s="83">
        <v>103.25</v>
      </c>
      <c r="X396" s="83">
        <v>90.2</v>
      </c>
      <c r="Y396" s="83">
        <v>125</v>
      </c>
      <c r="Z396" s="83">
        <v>101.51</v>
      </c>
      <c r="AA396" s="83">
        <v>104.47</v>
      </c>
      <c r="AB396" s="83">
        <v>101.81</v>
      </c>
    </row>
    <row r="397" spans="1:28" x14ac:dyDescent="0.25">
      <c r="A397" s="84">
        <v>35308</v>
      </c>
      <c r="B397" s="83">
        <v>77.819999999999993</v>
      </c>
      <c r="C397" s="83">
        <v>100.56</v>
      </c>
      <c r="D397" s="83">
        <v>100.43</v>
      </c>
      <c r="E397" s="83">
        <v>78.42</v>
      </c>
      <c r="F397" s="83">
        <v>135.66999999999999</v>
      </c>
      <c r="G397" s="83">
        <v>95.81</v>
      </c>
      <c r="H397" s="83">
        <v>98.02</v>
      </c>
      <c r="I397" s="83">
        <v>103.37</v>
      </c>
      <c r="J397" s="83">
        <v>105.38</v>
      </c>
      <c r="K397" s="83">
        <v>108.22</v>
      </c>
      <c r="L397" s="83">
        <v>86.27</v>
      </c>
      <c r="M397" s="83">
        <v>124.96</v>
      </c>
      <c r="N397" s="83">
        <v>89.16</v>
      </c>
      <c r="O397" s="83">
        <v>94.02</v>
      </c>
      <c r="P397" s="83">
        <v>109.47</v>
      </c>
      <c r="Q397" s="83">
        <v>118.8</v>
      </c>
      <c r="R397" s="83">
        <v>84.32</v>
      </c>
      <c r="S397" s="83">
        <v>97.58</v>
      </c>
      <c r="T397" s="83">
        <v>99.08</v>
      </c>
      <c r="U397" s="83">
        <v>91.27</v>
      </c>
      <c r="V397" s="83">
        <v>95.16</v>
      </c>
      <c r="W397" s="83">
        <v>102.81</v>
      </c>
      <c r="X397" s="83">
        <v>90.55</v>
      </c>
      <c r="Y397" s="83">
        <v>123.79</v>
      </c>
      <c r="Z397" s="83">
        <v>103.54</v>
      </c>
      <c r="AA397" s="83">
        <v>103.76</v>
      </c>
      <c r="AB397" s="83">
        <v>101.01</v>
      </c>
    </row>
    <row r="398" spans="1:28" x14ac:dyDescent="0.25">
      <c r="A398" s="84">
        <v>35338</v>
      </c>
      <c r="B398" s="83">
        <v>79</v>
      </c>
      <c r="C398" s="83">
        <v>100.05</v>
      </c>
      <c r="D398" s="83">
        <v>99.34</v>
      </c>
      <c r="E398" s="83">
        <v>78.56</v>
      </c>
      <c r="F398" s="83">
        <v>135.44</v>
      </c>
      <c r="G398" s="83">
        <v>95.64</v>
      </c>
      <c r="H398" s="83">
        <v>97.11</v>
      </c>
      <c r="I398" s="83">
        <v>102.62</v>
      </c>
      <c r="J398" s="83">
        <v>105.01</v>
      </c>
      <c r="K398" s="83">
        <v>107.1</v>
      </c>
      <c r="L398" s="83">
        <v>87.94</v>
      </c>
      <c r="M398" s="83">
        <v>126.94</v>
      </c>
      <c r="N398" s="83">
        <v>89.27</v>
      </c>
      <c r="O398" s="83">
        <v>94.65</v>
      </c>
      <c r="P398" s="83">
        <v>107.95</v>
      </c>
      <c r="Q398" s="83">
        <v>118.81</v>
      </c>
      <c r="R398" s="83">
        <v>85.24</v>
      </c>
      <c r="S398" s="83">
        <v>97.63</v>
      </c>
      <c r="T398" s="83">
        <v>100.44</v>
      </c>
      <c r="U398" s="83">
        <v>91.35</v>
      </c>
      <c r="V398" s="83">
        <v>94.86</v>
      </c>
      <c r="W398" s="83">
        <v>103.54</v>
      </c>
      <c r="X398" s="83">
        <v>90.52</v>
      </c>
      <c r="Y398" s="83">
        <v>124.75</v>
      </c>
      <c r="Z398" s="83">
        <v>101.67</v>
      </c>
      <c r="AA398" s="83">
        <v>105.68</v>
      </c>
      <c r="AB398" s="83">
        <v>101.55</v>
      </c>
    </row>
    <row r="399" spans="1:28" x14ac:dyDescent="0.25">
      <c r="A399" s="84">
        <v>35369</v>
      </c>
      <c r="B399" s="83">
        <v>79.17</v>
      </c>
      <c r="C399" s="83">
        <v>99.94</v>
      </c>
      <c r="D399" s="83">
        <v>98.7</v>
      </c>
      <c r="E399" s="83">
        <v>79.760000000000005</v>
      </c>
      <c r="F399" s="83">
        <v>135.52000000000001</v>
      </c>
      <c r="G399" s="83">
        <v>95.12</v>
      </c>
      <c r="H399" s="83">
        <v>96.33</v>
      </c>
      <c r="I399" s="83">
        <v>102.56</v>
      </c>
      <c r="J399" s="83">
        <v>105.15</v>
      </c>
      <c r="K399" s="83">
        <v>106.04</v>
      </c>
      <c r="L399" s="83">
        <v>89.02</v>
      </c>
      <c r="M399" s="83">
        <v>128.54</v>
      </c>
      <c r="N399" s="83">
        <v>89.75</v>
      </c>
      <c r="O399" s="83">
        <v>95.09</v>
      </c>
      <c r="P399" s="83">
        <v>105.83</v>
      </c>
      <c r="Q399" s="83">
        <v>118.66</v>
      </c>
      <c r="R399" s="83">
        <v>84.14</v>
      </c>
      <c r="S399" s="83">
        <v>96.9</v>
      </c>
      <c r="T399" s="83">
        <v>101.78</v>
      </c>
      <c r="U399" s="83">
        <v>91.58</v>
      </c>
      <c r="V399" s="83">
        <v>95.13</v>
      </c>
      <c r="W399" s="83">
        <v>103.83</v>
      </c>
      <c r="X399" s="83">
        <v>89.94</v>
      </c>
      <c r="Y399" s="83">
        <v>126.02</v>
      </c>
      <c r="Z399" s="83">
        <v>100.1</v>
      </c>
      <c r="AA399" s="83">
        <v>108.08</v>
      </c>
      <c r="AB399" s="83">
        <v>102.22</v>
      </c>
    </row>
    <row r="400" spans="1:28" x14ac:dyDescent="0.25">
      <c r="A400" s="84">
        <v>35399</v>
      </c>
      <c r="B400" s="83">
        <v>79.069999999999993</v>
      </c>
      <c r="C400" s="83">
        <v>100.08</v>
      </c>
      <c r="D400" s="83">
        <v>98.71</v>
      </c>
      <c r="E400" s="83">
        <v>80.63</v>
      </c>
      <c r="F400" s="83">
        <v>134.80000000000001</v>
      </c>
      <c r="G400" s="83">
        <v>94.87</v>
      </c>
      <c r="H400" s="83">
        <v>96.61</v>
      </c>
      <c r="I400" s="83">
        <v>101.67</v>
      </c>
      <c r="J400" s="83">
        <v>104.9</v>
      </c>
      <c r="K400" s="83">
        <v>105.98</v>
      </c>
      <c r="L400" s="83">
        <v>88.52</v>
      </c>
      <c r="M400" s="83">
        <v>128.29</v>
      </c>
      <c r="N400" s="83">
        <v>91.37</v>
      </c>
      <c r="O400" s="83">
        <v>95.2</v>
      </c>
      <c r="P400" s="83">
        <v>104.84</v>
      </c>
      <c r="Q400" s="83">
        <v>117.69</v>
      </c>
      <c r="R400" s="83">
        <v>83.19</v>
      </c>
      <c r="S400" s="83">
        <v>96.69</v>
      </c>
      <c r="T400" s="83">
        <v>102.61</v>
      </c>
      <c r="U400" s="83">
        <v>92.17</v>
      </c>
      <c r="V400" s="83">
        <v>95.15</v>
      </c>
      <c r="W400" s="83">
        <v>104.26</v>
      </c>
      <c r="X400" s="83">
        <v>89.87</v>
      </c>
      <c r="Y400" s="83">
        <v>123.42</v>
      </c>
      <c r="Z400" s="83">
        <v>97.28</v>
      </c>
      <c r="AA400" s="83">
        <v>112.34</v>
      </c>
      <c r="AB400" s="83">
        <v>101.62</v>
      </c>
    </row>
    <row r="401" spans="1:28" x14ac:dyDescent="0.25">
      <c r="A401" s="84">
        <v>35430</v>
      </c>
      <c r="B401" s="83">
        <v>79.88</v>
      </c>
      <c r="C401" s="83">
        <v>99.54</v>
      </c>
      <c r="D401" s="83">
        <v>97.92</v>
      </c>
      <c r="E401" s="83">
        <v>79.38</v>
      </c>
      <c r="F401" s="83">
        <v>134.99</v>
      </c>
      <c r="G401" s="83">
        <v>94.1</v>
      </c>
      <c r="H401" s="83">
        <v>95.6</v>
      </c>
      <c r="I401" s="83">
        <v>101.46</v>
      </c>
      <c r="J401" s="83">
        <v>104.17</v>
      </c>
      <c r="K401" s="83">
        <v>105.26</v>
      </c>
      <c r="L401" s="83">
        <v>88.45</v>
      </c>
      <c r="M401" s="83">
        <v>129.94</v>
      </c>
      <c r="N401" s="83">
        <v>92</v>
      </c>
      <c r="O401" s="83">
        <v>96.02</v>
      </c>
      <c r="P401" s="83">
        <v>104.12</v>
      </c>
      <c r="Q401" s="83">
        <v>117.51</v>
      </c>
      <c r="R401" s="83">
        <v>86.48</v>
      </c>
      <c r="S401" s="83">
        <v>95.49</v>
      </c>
      <c r="T401" s="83">
        <v>102.43</v>
      </c>
      <c r="U401" s="83">
        <v>92.03</v>
      </c>
      <c r="V401" s="83">
        <v>94.66</v>
      </c>
      <c r="W401" s="83">
        <v>105.53</v>
      </c>
      <c r="X401" s="83">
        <v>89.23</v>
      </c>
      <c r="Y401" s="83">
        <v>121.31</v>
      </c>
      <c r="Z401" s="83">
        <v>94.75</v>
      </c>
      <c r="AA401" s="83">
        <v>114.41</v>
      </c>
      <c r="AB401" s="83">
        <v>102.36</v>
      </c>
    </row>
    <row r="402" spans="1:28" x14ac:dyDescent="0.25">
      <c r="A402" s="84">
        <v>35461</v>
      </c>
      <c r="B402" s="83">
        <v>79.02</v>
      </c>
      <c r="C402" s="83">
        <v>98.61</v>
      </c>
      <c r="D402" s="83">
        <v>97.51</v>
      </c>
      <c r="E402" s="83">
        <v>80.39</v>
      </c>
      <c r="F402" s="83">
        <v>136.27000000000001</v>
      </c>
      <c r="G402" s="83">
        <v>93.51</v>
      </c>
      <c r="H402" s="83">
        <v>94.43</v>
      </c>
      <c r="I402" s="83">
        <v>100.74</v>
      </c>
      <c r="J402" s="83">
        <v>103.2</v>
      </c>
      <c r="K402" s="83">
        <v>104.87</v>
      </c>
      <c r="L402" s="83">
        <v>87.85</v>
      </c>
      <c r="M402" s="83">
        <v>131.62</v>
      </c>
      <c r="N402" s="83">
        <v>91.38</v>
      </c>
      <c r="O402" s="83">
        <v>96.01</v>
      </c>
      <c r="P402" s="83">
        <v>101.21</v>
      </c>
      <c r="Q402" s="83">
        <v>118.49</v>
      </c>
      <c r="R402" s="83">
        <v>89.42</v>
      </c>
      <c r="S402" s="83">
        <v>94.33</v>
      </c>
      <c r="T402" s="83">
        <v>103.53</v>
      </c>
      <c r="U402" s="83">
        <v>94.99</v>
      </c>
      <c r="V402" s="83">
        <v>95.2</v>
      </c>
      <c r="W402" s="83">
        <v>106.83</v>
      </c>
      <c r="X402" s="83">
        <v>88.79</v>
      </c>
      <c r="Y402" s="83">
        <v>119.35</v>
      </c>
      <c r="Z402" s="83">
        <v>92.46</v>
      </c>
      <c r="AA402" s="83">
        <v>115.92</v>
      </c>
      <c r="AB402" s="83">
        <v>103.5</v>
      </c>
    </row>
    <row r="403" spans="1:28" x14ac:dyDescent="0.25">
      <c r="A403" s="84">
        <v>35489</v>
      </c>
      <c r="B403" s="83">
        <v>79.62</v>
      </c>
      <c r="C403" s="83">
        <v>98.36</v>
      </c>
      <c r="D403" s="83">
        <v>96.49</v>
      </c>
      <c r="E403" s="83">
        <v>80.58</v>
      </c>
      <c r="F403" s="83">
        <v>140.31</v>
      </c>
      <c r="G403" s="83">
        <v>92.53</v>
      </c>
      <c r="H403" s="83">
        <v>92.47</v>
      </c>
      <c r="I403" s="83">
        <v>99.97</v>
      </c>
      <c r="J403" s="83">
        <v>102.56</v>
      </c>
      <c r="K403" s="83">
        <v>104</v>
      </c>
      <c r="L403" s="83">
        <v>87.16</v>
      </c>
      <c r="M403" s="83">
        <v>135.44</v>
      </c>
      <c r="N403" s="83">
        <v>91.73</v>
      </c>
      <c r="O403" s="83">
        <v>94.14</v>
      </c>
      <c r="P403" s="83">
        <v>97.87</v>
      </c>
      <c r="Q403" s="83">
        <v>119.68</v>
      </c>
      <c r="R403" s="83">
        <v>91.6</v>
      </c>
      <c r="S403" s="83">
        <v>93.57</v>
      </c>
      <c r="T403" s="83">
        <v>103.81</v>
      </c>
      <c r="U403" s="83">
        <v>95.87</v>
      </c>
      <c r="V403" s="83">
        <v>94.67</v>
      </c>
      <c r="W403" s="83">
        <v>108.52</v>
      </c>
      <c r="X403" s="83">
        <v>87.41</v>
      </c>
      <c r="Y403" s="83">
        <v>117.15</v>
      </c>
      <c r="Z403" s="83">
        <v>91.36</v>
      </c>
      <c r="AA403" s="83">
        <v>117.3</v>
      </c>
      <c r="AB403" s="83">
        <v>105.68</v>
      </c>
    </row>
    <row r="404" spans="1:28" x14ac:dyDescent="0.25">
      <c r="A404" s="84">
        <v>35520</v>
      </c>
      <c r="B404" s="83">
        <v>82.11</v>
      </c>
      <c r="C404" s="83">
        <v>98.39</v>
      </c>
      <c r="D404" s="83">
        <v>95.85</v>
      </c>
      <c r="E404" s="83">
        <v>79.709999999999994</v>
      </c>
      <c r="F404" s="83">
        <v>138.59</v>
      </c>
      <c r="G404" s="83">
        <v>92.52</v>
      </c>
      <c r="H404" s="83">
        <v>91.91</v>
      </c>
      <c r="I404" s="83">
        <v>99.55</v>
      </c>
      <c r="J404" s="83">
        <v>102.59</v>
      </c>
      <c r="K404" s="83">
        <v>103.73</v>
      </c>
      <c r="L404" s="83">
        <v>88.72</v>
      </c>
      <c r="M404" s="83">
        <v>136.53</v>
      </c>
      <c r="N404" s="83">
        <v>91.34</v>
      </c>
      <c r="O404" s="83">
        <v>93.13</v>
      </c>
      <c r="P404" s="83">
        <v>98.85</v>
      </c>
      <c r="Q404" s="83">
        <v>118.52</v>
      </c>
      <c r="R404" s="83">
        <v>90.89</v>
      </c>
      <c r="S404" s="83">
        <v>93.96</v>
      </c>
      <c r="T404" s="83">
        <v>104.4</v>
      </c>
      <c r="U404" s="83">
        <v>94.73</v>
      </c>
      <c r="V404" s="83">
        <v>94.72</v>
      </c>
      <c r="W404" s="83">
        <v>106.93</v>
      </c>
      <c r="X404" s="83">
        <v>87.24</v>
      </c>
      <c r="Y404" s="83">
        <v>114.87</v>
      </c>
      <c r="Z404" s="83">
        <v>91.42</v>
      </c>
      <c r="AA404" s="83">
        <v>117.1</v>
      </c>
      <c r="AB404" s="83">
        <v>106.83</v>
      </c>
    </row>
    <row r="405" spans="1:28" x14ac:dyDescent="0.25">
      <c r="A405" s="84">
        <v>35550</v>
      </c>
      <c r="B405" s="83">
        <v>81.12</v>
      </c>
      <c r="C405" s="83">
        <v>98.06</v>
      </c>
      <c r="D405" s="83">
        <v>95.29</v>
      </c>
      <c r="E405" s="83">
        <v>78.319999999999993</v>
      </c>
      <c r="F405" s="83">
        <v>139.36000000000001</v>
      </c>
      <c r="G405" s="83">
        <v>92.43</v>
      </c>
      <c r="H405" s="83">
        <v>91.08</v>
      </c>
      <c r="I405" s="83">
        <v>99.11</v>
      </c>
      <c r="J405" s="83">
        <v>102.16</v>
      </c>
      <c r="K405" s="83">
        <v>102.9</v>
      </c>
      <c r="L405" s="83">
        <v>88.56</v>
      </c>
      <c r="M405" s="83">
        <v>137.94</v>
      </c>
      <c r="N405" s="83">
        <v>90.44</v>
      </c>
      <c r="O405" s="83">
        <v>93.61</v>
      </c>
      <c r="P405" s="83">
        <v>98.52</v>
      </c>
      <c r="Q405" s="83">
        <v>117.45</v>
      </c>
      <c r="R405" s="83">
        <v>92.54</v>
      </c>
      <c r="S405" s="83">
        <v>93.55</v>
      </c>
      <c r="T405" s="83">
        <v>104.01</v>
      </c>
      <c r="U405" s="83">
        <v>92.45</v>
      </c>
      <c r="V405" s="83">
        <v>94.53</v>
      </c>
      <c r="W405" s="83">
        <v>107.24</v>
      </c>
      <c r="X405" s="83">
        <v>87.23</v>
      </c>
      <c r="Y405" s="83">
        <v>115.35</v>
      </c>
      <c r="Z405" s="83">
        <v>91.87</v>
      </c>
      <c r="AA405" s="83">
        <v>119.73</v>
      </c>
      <c r="AB405" s="83">
        <v>107.2</v>
      </c>
    </row>
    <row r="406" spans="1:28" x14ac:dyDescent="0.25">
      <c r="A406" s="84">
        <v>35581</v>
      </c>
      <c r="B406" s="83">
        <v>79.34</v>
      </c>
      <c r="C406" s="83">
        <v>97.88</v>
      </c>
      <c r="D406" s="83">
        <v>95.16</v>
      </c>
      <c r="E406" s="83">
        <v>78.900000000000006</v>
      </c>
      <c r="F406" s="83">
        <v>136.19</v>
      </c>
      <c r="G406" s="83">
        <v>92.9</v>
      </c>
      <c r="H406" s="83">
        <v>90.65</v>
      </c>
      <c r="I406" s="83">
        <v>98.5</v>
      </c>
      <c r="J406" s="83">
        <v>101.85</v>
      </c>
      <c r="K406" s="83">
        <v>102.74</v>
      </c>
      <c r="L406" s="83">
        <v>87.82</v>
      </c>
      <c r="M406" s="83">
        <v>136.68</v>
      </c>
      <c r="N406" s="83">
        <v>87.75</v>
      </c>
      <c r="O406" s="83">
        <v>93.79</v>
      </c>
      <c r="P406" s="83">
        <v>104.24</v>
      </c>
      <c r="Q406" s="83">
        <v>115.51</v>
      </c>
      <c r="R406" s="83">
        <v>93.15</v>
      </c>
      <c r="S406" s="83">
        <v>93.48</v>
      </c>
      <c r="T406" s="83">
        <v>103</v>
      </c>
      <c r="U406" s="83">
        <v>90.66</v>
      </c>
      <c r="V406" s="83">
        <v>94.45</v>
      </c>
      <c r="W406" s="83">
        <v>106.1</v>
      </c>
      <c r="X406" s="83">
        <v>87.11</v>
      </c>
      <c r="Y406" s="83">
        <v>114.56</v>
      </c>
      <c r="Z406" s="83">
        <v>92.83</v>
      </c>
      <c r="AA406" s="83">
        <v>119.32</v>
      </c>
      <c r="AB406" s="83">
        <v>105.31</v>
      </c>
    </row>
    <row r="407" spans="1:28" x14ac:dyDescent="0.25">
      <c r="A407" s="84">
        <v>35611</v>
      </c>
      <c r="B407" s="83">
        <v>76.64</v>
      </c>
      <c r="C407" s="83">
        <v>97.31</v>
      </c>
      <c r="D407" s="83">
        <v>94.71</v>
      </c>
      <c r="E407" s="83">
        <v>78.58</v>
      </c>
      <c r="F407" s="83">
        <v>136.69</v>
      </c>
      <c r="G407" s="83">
        <v>92.2</v>
      </c>
      <c r="H407" s="83">
        <v>89.16</v>
      </c>
      <c r="I407" s="83">
        <v>98.33</v>
      </c>
      <c r="J407" s="83">
        <v>100.88</v>
      </c>
      <c r="K407" s="83">
        <v>101.89</v>
      </c>
      <c r="L407" s="83">
        <v>88.02</v>
      </c>
      <c r="M407" s="83">
        <v>136.04</v>
      </c>
      <c r="N407" s="83">
        <v>87.56</v>
      </c>
      <c r="O407" s="83">
        <v>93.75</v>
      </c>
      <c r="P407" s="83">
        <v>108.26</v>
      </c>
      <c r="Q407" s="83">
        <v>115.1</v>
      </c>
      <c r="R407" s="83">
        <v>93.12</v>
      </c>
      <c r="S407" s="83">
        <v>92.08</v>
      </c>
      <c r="T407" s="83">
        <v>102.68</v>
      </c>
      <c r="U407" s="83">
        <v>89.35</v>
      </c>
      <c r="V407" s="83">
        <v>93.5</v>
      </c>
      <c r="W407" s="83">
        <v>106.14</v>
      </c>
      <c r="X407" s="83">
        <v>86.5</v>
      </c>
      <c r="Y407" s="83">
        <v>114.05</v>
      </c>
      <c r="Z407" s="83">
        <v>92.48</v>
      </c>
      <c r="AA407" s="83">
        <v>120.95</v>
      </c>
      <c r="AB407" s="83">
        <v>104.84</v>
      </c>
    </row>
    <row r="408" spans="1:28" x14ac:dyDescent="0.25">
      <c r="A408" s="84">
        <v>35642</v>
      </c>
      <c r="B408" s="83">
        <v>76.05</v>
      </c>
      <c r="C408" s="83">
        <v>96.09</v>
      </c>
      <c r="D408" s="83">
        <v>94.03</v>
      </c>
      <c r="E408" s="83">
        <v>79.14</v>
      </c>
      <c r="F408" s="83">
        <v>137.16</v>
      </c>
      <c r="G408" s="83">
        <v>90.34</v>
      </c>
      <c r="H408" s="83">
        <v>87.03</v>
      </c>
      <c r="I408" s="83">
        <v>97.8</v>
      </c>
      <c r="J408" s="83">
        <v>99.12</v>
      </c>
      <c r="K408" s="83">
        <v>101.16</v>
      </c>
      <c r="L408" s="83">
        <v>86.06</v>
      </c>
      <c r="M408" s="83">
        <v>138.47999999999999</v>
      </c>
      <c r="N408" s="83">
        <v>87.79</v>
      </c>
      <c r="O408" s="83">
        <v>93.11</v>
      </c>
      <c r="P408" s="83">
        <v>107.77</v>
      </c>
      <c r="Q408" s="83">
        <v>116.15</v>
      </c>
      <c r="R408" s="83">
        <v>95.07</v>
      </c>
      <c r="S408" s="83">
        <v>90.71</v>
      </c>
      <c r="T408" s="83">
        <v>100.08</v>
      </c>
      <c r="U408" s="83">
        <v>87.92</v>
      </c>
      <c r="V408" s="83">
        <v>92.48</v>
      </c>
      <c r="W408" s="83">
        <v>105.58</v>
      </c>
      <c r="X408" s="83">
        <v>85.69</v>
      </c>
      <c r="Y408" s="83">
        <v>115.02</v>
      </c>
      <c r="Z408" s="83">
        <v>91.59</v>
      </c>
      <c r="AA408" s="83">
        <v>124.8</v>
      </c>
      <c r="AB408" s="83">
        <v>105.55</v>
      </c>
    </row>
    <row r="409" spans="1:28" x14ac:dyDescent="0.25">
      <c r="A409" s="84">
        <v>35673</v>
      </c>
      <c r="B409" s="83">
        <v>77.209999999999994</v>
      </c>
      <c r="C409" s="83">
        <v>95.83</v>
      </c>
      <c r="D409" s="83">
        <v>93.86</v>
      </c>
      <c r="E409" s="83">
        <v>78.760000000000005</v>
      </c>
      <c r="F409" s="83">
        <v>135.15</v>
      </c>
      <c r="G409" s="83">
        <v>90.45</v>
      </c>
      <c r="H409" s="83">
        <v>86.16</v>
      </c>
      <c r="I409" s="83">
        <v>96.57</v>
      </c>
      <c r="J409" s="83">
        <v>99.1</v>
      </c>
      <c r="K409" s="83">
        <v>100.63</v>
      </c>
      <c r="L409" s="83">
        <v>85.97</v>
      </c>
      <c r="M409" s="83">
        <v>141.18</v>
      </c>
      <c r="N409" s="83">
        <v>87.05</v>
      </c>
      <c r="O409" s="83">
        <v>92.46</v>
      </c>
      <c r="P409" s="83">
        <v>106.62</v>
      </c>
      <c r="Q409" s="83">
        <v>118.08</v>
      </c>
      <c r="R409" s="83">
        <v>97.35</v>
      </c>
      <c r="S409" s="83">
        <v>90.61</v>
      </c>
      <c r="T409" s="83">
        <v>98.55</v>
      </c>
      <c r="U409" s="83">
        <v>87.73</v>
      </c>
      <c r="V409" s="83">
        <v>92.38</v>
      </c>
      <c r="W409" s="83">
        <v>104.21</v>
      </c>
      <c r="X409" s="83">
        <v>85.68</v>
      </c>
      <c r="Y409" s="83">
        <v>115.25</v>
      </c>
      <c r="Z409" s="83">
        <v>91.94</v>
      </c>
      <c r="AA409" s="83">
        <v>122.86</v>
      </c>
      <c r="AB409" s="83">
        <v>107.3</v>
      </c>
    </row>
    <row r="410" spans="1:28" x14ac:dyDescent="0.25">
      <c r="A410" s="84">
        <v>35703</v>
      </c>
      <c r="B410" s="83">
        <v>75.209999999999994</v>
      </c>
      <c r="C410" s="83">
        <v>96.19</v>
      </c>
      <c r="D410" s="83">
        <v>93.99</v>
      </c>
      <c r="E410" s="83">
        <v>78.63</v>
      </c>
      <c r="F410" s="83">
        <v>136.30000000000001</v>
      </c>
      <c r="G410" s="83">
        <v>91.38</v>
      </c>
      <c r="H410" s="83">
        <v>87.85</v>
      </c>
      <c r="I410" s="83">
        <v>97.22</v>
      </c>
      <c r="J410" s="83">
        <v>100.31</v>
      </c>
      <c r="K410" s="83">
        <v>101.35</v>
      </c>
      <c r="L410" s="83">
        <v>87.39</v>
      </c>
      <c r="M410" s="83">
        <v>141.29</v>
      </c>
      <c r="N410" s="83">
        <v>88</v>
      </c>
      <c r="O410" s="83">
        <v>93.28</v>
      </c>
      <c r="P410" s="83">
        <v>104.04</v>
      </c>
      <c r="Q410" s="83">
        <v>116.58</v>
      </c>
      <c r="R410" s="83">
        <v>98.3</v>
      </c>
      <c r="S410" s="83">
        <v>92.28</v>
      </c>
      <c r="T410" s="83">
        <v>98.22</v>
      </c>
      <c r="U410" s="83">
        <v>90.05</v>
      </c>
      <c r="V410" s="83">
        <v>92.34</v>
      </c>
      <c r="W410" s="83">
        <v>102.88</v>
      </c>
      <c r="X410" s="83">
        <v>86.66</v>
      </c>
      <c r="Y410" s="83">
        <v>118.44</v>
      </c>
      <c r="Z410" s="83">
        <v>92.88</v>
      </c>
      <c r="AA410" s="83">
        <v>121.05</v>
      </c>
      <c r="AB410" s="83">
        <v>106.98</v>
      </c>
    </row>
    <row r="411" spans="1:28" x14ac:dyDescent="0.25">
      <c r="A411" s="84">
        <v>35734</v>
      </c>
      <c r="B411" s="83">
        <v>74.81</v>
      </c>
      <c r="C411" s="83">
        <v>96.92</v>
      </c>
      <c r="D411" s="83">
        <v>94.39</v>
      </c>
      <c r="E411" s="83">
        <v>78.430000000000007</v>
      </c>
      <c r="F411" s="83">
        <v>129.6</v>
      </c>
      <c r="G411" s="83">
        <v>91.64</v>
      </c>
      <c r="H411" s="83">
        <v>88.89</v>
      </c>
      <c r="I411" s="83">
        <v>97.87</v>
      </c>
      <c r="J411" s="83">
        <v>100.98</v>
      </c>
      <c r="K411" s="83">
        <v>101.78</v>
      </c>
      <c r="L411" s="83">
        <v>88.35</v>
      </c>
      <c r="M411" s="83">
        <v>142.58000000000001</v>
      </c>
      <c r="N411" s="83">
        <v>86.59</v>
      </c>
      <c r="O411" s="83">
        <v>93.59</v>
      </c>
      <c r="P411" s="83">
        <v>104.03</v>
      </c>
      <c r="Q411" s="83">
        <v>114.08</v>
      </c>
      <c r="R411" s="83">
        <v>97.86</v>
      </c>
      <c r="S411" s="83">
        <v>92.87</v>
      </c>
      <c r="T411" s="83">
        <v>98.22</v>
      </c>
      <c r="U411" s="83">
        <v>91.97</v>
      </c>
      <c r="V411" s="83">
        <v>92.24</v>
      </c>
      <c r="W411" s="83">
        <v>99.81</v>
      </c>
      <c r="X411" s="83">
        <v>86.88</v>
      </c>
      <c r="Y411" s="83">
        <v>118.88</v>
      </c>
      <c r="Z411" s="83">
        <v>92.95</v>
      </c>
      <c r="AA411" s="83">
        <v>121.99</v>
      </c>
      <c r="AB411" s="83">
        <v>107</v>
      </c>
    </row>
    <row r="412" spans="1:28" x14ac:dyDescent="0.25">
      <c r="A412" s="84">
        <v>35764</v>
      </c>
      <c r="B412" s="83">
        <v>73.02</v>
      </c>
      <c r="C412" s="83">
        <v>97.05</v>
      </c>
      <c r="D412" s="83">
        <v>94.86</v>
      </c>
      <c r="E412" s="83">
        <v>77.22</v>
      </c>
      <c r="F412" s="83">
        <v>122.36</v>
      </c>
      <c r="G412" s="83">
        <v>92.15</v>
      </c>
      <c r="H412" s="83">
        <v>90.56</v>
      </c>
      <c r="I412" s="83">
        <v>98</v>
      </c>
      <c r="J412" s="83">
        <v>101.75</v>
      </c>
      <c r="K412" s="83">
        <v>102.42</v>
      </c>
      <c r="L412" s="83">
        <v>89.43</v>
      </c>
      <c r="M412" s="83">
        <v>145.77000000000001</v>
      </c>
      <c r="N412" s="83">
        <v>88.12</v>
      </c>
      <c r="O412" s="83">
        <v>94.39</v>
      </c>
      <c r="P412" s="83">
        <v>100.79</v>
      </c>
      <c r="Q412" s="83">
        <v>104.07</v>
      </c>
      <c r="R412" s="83">
        <v>94.27</v>
      </c>
      <c r="S412" s="83">
        <v>93.37</v>
      </c>
      <c r="T412" s="83">
        <v>98.35</v>
      </c>
      <c r="U412" s="83">
        <v>91.55</v>
      </c>
      <c r="V412" s="83">
        <v>92.5</v>
      </c>
      <c r="W412" s="83">
        <v>100.03</v>
      </c>
      <c r="X412" s="83">
        <v>87.18</v>
      </c>
      <c r="Y412" s="83">
        <v>117.56</v>
      </c>
      <c r="Z412" s="83">
        <v>94.97</v>
      </c>
      <c r="AA412" s="83">
        <v>125.62</v>
      </c>
      <c r="AB412" s="83">
        <v>109.06</v>
      </c>
    </row>
    <row r="413" spans="1:28" x14ac:dyDescent="0.25">
      <c r="A413" s="84">
        <v>35795</v>
      </c>
      <c r="B413" s="83">
        <v>72.41</v>
      </c>
      <c r="C413" s="83">
        <v>97.2</v>
      </c>
      <c r="D413" s="83">
        <v>94.64</v>
      </c>
      <c r="E413" s="83">
        <v>77.180000000000007</v>
      </c>
      <c r="F413" s="83">
        <v>124.16</v>
      </c>
      <c r="G413" s="83">
        <v>91.98</v>
      </c>
      <c r="H413" s="83">
        <v>90.95</v>
      </c>
      <c r="I413" s="83">
        <v>97.92</v>
      </c>
      <c r="J413" s="83">
        <v>101.79</v>
      </c>
      <c r="K413" s="83">
        <v>102.87</v>
      </c>
      <c r="L413" s="83">
        <v>90.65</v>
      </c>
      <c r="M413" s="83">
        <v>152.94999999999999</v>
      </c>
      <c r="N413" s="83">
        <v>87.77</v>
      </c>
      <c r="O413" s="83">
        <v>94.37</v>
      </c>
      <c r="P413" s="83">
        <v>101.22</v>
      </c>
      <c r="Q413" s="83">
        <v>74.569999999999993</v>
      </c>
      <c r="R413" s="83">
        <v>98.54</v>
      </c>
      <c r="S413" s="83">
        <v>93.1</v>
      </c>
      <c r="T413" s="83">
        <v>96.88</v>
      </c>
      <c r="U413" s="83">
        <v>91.6</v>
      </c>
      <c r="V413" s="83">
        <v>92.65</v>
      </c>
      <c r="W413" s="83">
        <v>99.25</v>
      </c>
      <c r="X413" s="83">
        <v>87.33</v>
      </c>
      <c r="Y413" s="83">
        <v>117.02</v>
      </c>
      <c r="Z413" s="83">
        <v>95.28</v>
      </c>
      <c r="AA413" s="83">
        <v>127.1</v>
      </c>
      <c r="AB413" s="83">
        <v>112.21</v>
      </c>
    </row>
    <row r="414" spans="1:28" x14ac:dyDescent="0.25">
      <c r="A414" s="84">
        <v>35826</v>
      </c>
      <c r="B414" s="83">
        <v>73.05</v>
      </c>
      <c r="C414" s="83">
        <v>97.39</v>
      </c>
      <c r="D414" s="83">
        <v>94.59</v>
      </c>
      <c r="E414" s="83">
        <v>77.13</v>
      </c>
      <c r="F414" s="83">
        <v>121.06</v>
      </c>
      <c r="G414" s="83">
        <v>91.94</v>
      </c>
      <c r="H414" s="83">
        <v>90.47</v>
      </c>
      <c r="I414" s="83">
        <v>98</v>
      </c>
      <c r="J414" s="83">
        <v>101.33</v>
      </c>
      <c r="K414" s="83">
        <v>102.78</v>
      </c>
      <c r="L414" s="83">
        <v>89.62</v>
      </c>
      <c r="M414" s="83">
        <v>156.84</v>
      </c>
      <c r="N414" s="83">
        <v>84.44</v>
      </c>
      <c r="O414" s="83">
        <v>94.2</v>
      </c>
      <c r="P414" s="83">
        <v>103.15</v>
      </c>
      <c r="Q414" s="83">
        <v>68.36</v>
      </c>
      <c r="R414" s="83">
        <v>99.89</v>
      </c>
      <c r="S414" s="83">
        <v>92.76</v>
      </c>
      <c r="T414" s="83">
        <v>96.19</v>
      </c>
      <c r="U414" s="83">
        <v>91.07</v>
      </c>
      <c r="V414" s="83">
        <v>92.75</v>
      </c>
      <c r="W414" s="83">
        <v>94.8</v>
      </c>
      <c r="X414" s="83">
        <v>87.39</v>
      </c>
      <c r="Y414" s="83">
        <v>114.88</v>
      </c>
      <c r="Z414" s="83">
        <v>94.69</v>
      </c>
      <c r="AA414" s="83">
        <v>126.83</v>
      </c>
      <c r="AB414" s="83">
        <v>114.1</v>
      </c>
    </row>
    <row r="415" spans="1:28" x14ac:dyDescent="0.25">
      <c r="A415" s="84">
        <v>35854</v>
      </c>
      <c r="B415" s="83">
        <v>74.02</v>
      </c>
      <c r="C415" s="83">
        <v>97.12</v>
      </c>
      <c r="D415" s="83">
        <v>94.41</v>
      </c>
      <c r="E415" s="83">
        <v>77.12</v>
      </c>
      <c r="F415" s="83">
        <v>122.72</v>
      </c>
      <c r="G415" s="83">
        <v>91.98</v>
      </c>
      <c r="H415" s="83">
        <v>89.84</v>
      </c>
      <c r="I415" s="83">
        <v>97.33</v>
      </c>
      <c r="J415" s="83">
        <v>101.22</v>
      </c>
      <c r="K415" s="83">
        <v>102.39</v>
      </c>
      <c r="L415" s="83">
        <v>88.74</v>
      </c>
      <c r="M415" s="83">
        <v>154.22</v>
      </c>
      <c r="N415" s="83">
        <v>83.72</v>
      </c>
      <c r="O415" s="83">
        <v>93.82</v>
      </c>
      <c r="P415" s="83">
        <v>104.94</v>
      </c>
      <c r="Q415" s="83">
        <v>71.61</v>
      </c>
      <c r="R415" s="83">
        <v>97.85</v>
      </c>
      <c r="S415" s="83">
        <v>92.83</v>
      </c>
      <c r="T415" s="83">
        <v>95.02</v>
      </c>
      <c r="U415" s="83">
        <v>90.28</v>
      </c>
      <c r="V415" s="83">
        <v>92.41</v>
      </c>
      <c r="W415" s="83">
        <v>98.9</v>
      </c>
      <c r="X415" s="83">
        <v>86.9</v>
      </c>
      <c r="Y415" s="83">
        <v>113.09</v>
      </c>
      <c r="Z415" s="83">
        <v>94.95</v>
      </c>
      <c r="AA415" s="83">
        <v>126.63</v>
      </c>
      <c r="AB415" s="83">
        <v>113</v>
      </c>
    </row>
    <row r="416" spans="1:28" x14ac:dyDescent="0.25">
      <c r="A416" s="84">
        <v>35885</v>
      </c>
      <c r="B416" s="83">
        <v>73.569999999999993</v>
      </c>
      <c r="C416" s="83">
        <v>97.03</v>
      </c>
      <c r="D416" s="83">
        <v>93.8</v>
      </c>
      <c r="E416" s="83">
        <v>78.05</v>
      </c>
      <c r="F416" s="83">
        <v>125.14</v>
      </c>
      <c r="G416" s="83">
        <v>91.45</v>
      </c>
      <c r="H416" s="83">
        <v>89.12</v>
      </c>
      <c r="I416" s="83">
        <v>96.85</v>
      </c>
      <c r="J416" s="83">
        <v>100.9</v>
      </c>
      <c r="K416" s="83">
        <v>101.67</v>
      </c>
      <c r="L416" s="83">
        <v>85.33</v>
      </c>
      <c r="M416" s="83">
        <v>153.6</v>
      </c>
      <c r="N416" s="83">
        <v>83.48</v>
      </c>
      <c r="O416" s="83">
        <v>93.92</v>
      </c>
      <c r="P416" s="83">
        <v>101.64</v>
      </c>
      <c r="Q416" s="83">
        <v>78.36</v>
      </c>
      <c r="R416" s="83">
        <v>97.88</v>
      </c>
      <c r="S416" s="83">
        <v>93.12</v>
      </c>
      <c r="T416" s="83">
        <v>93.48</v>
      </c>
      <c r="U416" s="83">
        <v>90.23</v>
      </c>
      <c r="V416" s="83">
        <v>92.33</v>
      </c>
      <c r="W416" s="83">
        <v>100.22</v>
      </c>
      <c r="X416" s="83">
        <v>86.48</v>
      </c>
      <c r="Y416" s="83">
        <v>114.83</v>
      </c>
      <c r="Z416" s="83">
        <v>93.28</v>
      </c>
      <c r="AA416" s="83">
        <v>128.79</v>
      </c>
      <c r="AB416" s="83">
        <v>112.72</v>
      </c>
    </row>
    <row r="417" spans="1:28" x14ac:dyDescent="0.25">
      <c r="A417" s="84">
        <v>35915</v>
      </c>
      <c r="B417" s="83">
        <v>71.790000000000006</v>
      </c>
      <c r="C417" s="83">
        <v>97.27</v>
      </c>
      <c r="D417" s="83">
        <v>94.13</v>
      </c>
      <c r="E417" s="83">
        <v>77.06</v>
      </c>
      <c r="F417" s="83">
        <v>123.65</v>
      </c>
      <c r="G417" s="83">
        <v>91.4</v>
      </c>
      <c r="H417" s="83">
        <v>89.54</v>
      </c>
      <c r="I417" s="83">
        <v>97.14</v>
      </c>
      <c r="J417" s="83">
        <v>101.13</v>
      </c>
      <c r="K417" s="83">
        <v>101.9</v>
      </c>
      <c r="L417" s="83">
        <v>83.23</v>
      </c>
      <c r="M417" s="83">
        <v>154.37</v>
      </c>
      <c r="N417" s="83">
        <v>84.59</v>
      </c>
      <c r="O417" s="83">
        <v>93.72</v>
      </c>
      <c r="P417" s="83">
        <v>98.6</v>
      </c>
      <c r="Q417" s="83">
        <v>84.69</v>
      </c>
      <c r="R417" s="83">
        <v>99.46</v>
      </c>
      <c r="S417" s="83">
        <v>93.41</v>
      </c>
      <c r="T417" s="83">
        <v>91</v>
      </c>
      <c r="U417" s="83">
        <v>90.03</v>
      </c>
      <c r="V417" s="83">
        <v>92.81</v>
      </c>
      <c r="W417" s="83">
        <v>101.37</v>
      </c>
      <c r="X417" s="83">
        <v>86.5</v>
      </c>
      <c r="Y417" s="83">
        <v>116.62</v>
      </c>
      <c r="Z417" s="83">
        <v>91.63</v>
      </c>
      <c r="AA417" s="83">
        <v>129.66999999999999</v>
      </c>
      <c r="AB417" s="83">
        <v>112.79</v>
      </c>
    </row>
    <row r="418" spans="1:28" x14ac:dyDescent="0.25">
      <c r="A418" s="84">
        <v>35946</v>
      </c>
      <c r="B418" s="83">
        <v>69.69</v>
      </c>
      <c r="C418" s="83">
        <v>97.63</v>
      </c>
      <c r="D418" s="83">
        <v>95.39</v>
      </c>
      <c r="E418" s="83">
        <v>76.42</v>
      </c>
      <c r="F418" s="83">
        <v>122.02</v>
      </c>
      <c r="G418" s="83">
        <v>93.09</v>
      </c>
      <c r="H418" s="83">
        <v>91.6</v>
      </c>
      <c r="I418" s="83">
        <v>98.07</v>
      </c>
      <c r="J418" s="83">
        <v>101.97</v>
      </c>
      <c r="K418" s="83">
        <v>103.1</v>
      </c>
      <c r="L418" s="83">
        <v>84.78</v>
      </c>
      <c r="M418" s="83">
        <v>155.34</v>
      </c>
      <c r="N418" s="83">
        <v>86.49</v>
      </c>
      <c r="O418" s="83">
        <v>94.86</v>
      </c>
      <c r="P418" s="83">
        <v>96.79</v>
      </c>
      <c r="Q418" s="83">
        <v>83.91</v>
      </c>
      <c r="R418" s="83">
        <v>99.17</v>
      </c>
      <c r="S418" s="83">
        <v>94.18</v>
      </c>
      <c r="T418" s="83">
        <v>89.68</v>
      </c>
      <c r="U418" s="83">
        <v>90.02</v>
      </c>
      <c r="V418" s="83">
        <v>93.87</v>
      </c>
      <c r="W418" s="83">
        <v>99.18</v>
      </c>
      <c r="X418" s="83">
        <v>87.1</v>
      </c>
      <c r="Y418" s="83">
        <v>117.74</v>
      </c>
      <c r="Z418" s="83">
        <v>92.31</v>
      </c>
      <c r="AA418" s="83">
        <v>126.26</v>
      </c>
      <c r="AB418" s="83">
        <v>113.48</v>
      </c>
    </row>
    <row r="419" spans="1:28" x14ac:dyDescent="0.25">
      <c r="A419" s="84">
        <v>35976</v>
      </c>
      <c r="B419" s="83">
        <v>67.87</v>
      </c>
      <c r="C419" s="83">
        <v>97.43</v>
      </c>
      <c r="D419" s="83">
        <v>95.22</v>
      </c>
      <c r="E419" s="83">
        <v>75.73</v>
      </c>
      <c r="F419" s="83">
        <v>121.77</v>
      </c>
      <c r="G419" s="83">
        <v>93.12</v>
      </c>
      <c r="H419" s="83">
        <v>91.85</v>
      </c>
      <c r="I419" s="83">
        <v>98.44</v>
      </c>
      <c r="J419" s="83">
        <v>101.96</v>
      </c>
      <c r="K419" s="83">
        <v>103.26</v>
      </c>
      <c r="L419" s="83">
        <v>86.61</v>
      </c>
      <c r="M419" s="83">
        <v>157.59</v>
      </c>
      <c r="N419" s="83">
        <v>86.76</v>
      </c>
      <c r="O419" s="83">
        <v>94.96</v>
      </c>
      <c r="P419" s="83">
        <v>93.41</v>
      </c>
      <c r="Q419" s="83">
        <v>85.14</v>
      </c>
      <c r="R419" s="83">
        <v>96.81</v>
      </c>
      <c r="S419" s="83">
        <v>93.71</v>
      </c>
      <c r="T419" s="83">
        <v>87.54</v>
      </c>
      <c r="U419" s="83">
        <v>89.74</v>
      </c>
      <c r="V419" s="83">
        <v>93.93</v>
      </c>
      <c r="W419" s="83">
        <v>97.12</v>
      </c>
      <c r="X419" s="83">
        <v>87.13</v>
      </c>
      <c r="Y419" s="83">
        <v>115.15</v>
      </c>
      <c r="Z419" s="83">
        <v>92.14</v>
      </c>
      <c r="AA419" s="83">
        <v>128.41</v>
      </c>
      <c r="AB419" s="83">
        <v>115.73</v>
      </c>
    </row>
    <row r="420" spans="1:28" x14ac:dyDescent="0.25">
      <c r="A420" s="84">
        <v>36007</v>
      </c>
      <c r="B420" s="83">
        <v>69.41</v>
      </c>
      <c r="C420" s="83">
        <v>97.28</v>
      </c>
      <c r="D420" s="83">
        <v>95.42</v>
      </c>
      <c r="E420" s="83">
        <v>74.62</v>
      </c>
      <c r="F420" s="83">
        <v>121.55</v>
      </c>
      <c r="G420" s="83">
        <v>92.87</v>
      </c>
      <c r="H420" s="83">
        <v>91.87</v>
      </c>
      <c r="I420" s="83">
        <v>98.09</v>
      </c>
      <c r="J420" s="83">
        <v>101.48</v>
      </c>
      <c r="K420" s="83">
        <v>103.64</v>
      </c>
      <c r="L420" s="83">
        <v>86.29</v>
      </c>
      <c r="M420" s="83">
        <v>157.22999999999999</v>
      </c>
      <c r="N420" s="83">
        <v>86.47</v>
      </c>
      <c r="O420" s="83">
        <v>94.75</v>
      </c>
      <c r="P420" s="83">
        <v>92.1</v>
      </c>
      <c r="Q420" s="83">
        <v>92.18</v>
      </c>
      <c r="R420" s="83">
        <v>97.94</v>
      </c>
      <c r="S420" s="83">
        <v>93.83</v>
      </c>
      <c r="T420" s="83">
        <v>88.44</v>
      </c>
      <c r="U420" s="83">
        <v>89.55</v>
      </c>
      <c r="V420" s="83">
        <v>94.09</v>
      </c>
      <c r="W420" s="83">
        <v>96.3</v>
      </c>
      <c r="X420" s="83">
        <v>87.41</v>
      </c>
      <c r="Y420" s="83">
        <v>114.13</v>
      </c>
      <c r="Z420" s="83">
        <v>91.05</v>
      </c>
      <c r="AA420" s="83">
        <v>127.54</v>
      </c>
      <c r="AB420" s="83">
        <v>116.06</v>
      </c>
    </row>
    <row r="421" spans="1:28" x14ac:dyDescent="0.25">
      <c r="A421" s="84">
        <v>36038</v>
      </c>
      <c r="B421" s="83">
        <v>66.930000000000007</v>
      </c>
      <c r="C421" s="83">
        <v>97.64</v>
      </c>
      <c r="D421" s="83">
        <v>95.49</v>
      </c>
      <c r="E421" s="83">
        <v>72.5</v>
      </c>
      <c r="F421" s="83">
        <v>121.08</v>
      </c>
      <c r="G421" s="83">
        <v>93.83</v>
      </c>
      <c r="H421" s="83">
        <v>92.96</v>
      </c>
      <c r="I421" s="83">
        <v>99.17</v>
      </c>
      <c r="J421" s="83">
        <v>102.08</v>
      </c>
      <c r="K421" s="83">
        <v>104</v>
      </c>
      <c r="L421" s="83">
        <v>85.77</v>
      </c>
      <c r="M421" s="83">
        <v>158.55000000000001</v>
      </c>
      <c r="N421" s="83">
        <v>87.19</v>
      </c>
      <c r="O421" s="83">
        <v>95.29</v>
      </c>
      <c r="P421" s="83">
        <v>89.88</v>
      </c>
      <c r="Q421" s="83">
        <v>92.23</v>
      </c>
      <c r="R421" s="83">
        <v>94.13</v>
      </c>
      <c r="S421" s="83">
        <v>94.43</v>
      </c>
      <c r="T421" s="83">
        <v>87.34</v>
      </c>
      <c r="U421" s="83">
        <v>88.5</v>
      </c>
      <c r="V421" s="83">
        <v>94.34</v>
      </c>
      <c r="W421" s="83">
        <v>94.42</v>
      </c>
      <c r="X421" s="83">
        <v>88.01</v>
      </c>
      <c r="Y421" s="83">
        <v>111.69</v>
      </c>
      <c r="Z421" s="83">
        <v>92.59</v>
      </c>
      <c r="AA421" s="83">
        <v>127.34</v>
      </c>
      <c r="AB421" s="83">
        <v>118.57</v>
      </c>
    </row>
    <row r="422" spans="1:28" x14ac:dyDescent="0.25">
      <c r="A422" s="84">
        <v>36068</v>
      </c>
      <c r="B422" s="83">
        <v>64.989999999999995</v>
      </c>
      <c r="C422" s="83">
        <v>98.12</v>
      </c>
      <c r="D422" s="83">
        <v>96.1</v>
      </c>
      <c r="E422" s="83">
        <v>72.239999999999995</v>
      </c>
      <c r="F422" s="83">
        <v>118.28</v>
      </c>
      <c r="G422" s="83">
        <v>95.31</v>
      </c>
      <c r="H422" s="83">
        <v>94.6</v>
      </c>
      <c r="I422" s="83">
        <v>100.43</v>
      </c>
      <c r="J422" s="83">
        <v>102.91</v>
      </c>
      <c r="K422" s="83">
        <v>104.64</v>
      </c>
      <c r="L422" s="83">
        <v>86.1</v>
      </c>
      <c r="M422" s="83">
        <v>154.34</v>
      </c>
      <c r="N422" s="83">
        <v>88.59</v>
      </c>
      <c r="O422" s="83">
        <v>95.96</v>
      </c>
      <c r="P422" s="83">
        <v>96.25</v>
      </c>
      <c r="Q422" s="83">
        <v>85.49</v>
      </c>
      <c r="R422" s="83">
        <v>87.03</v>
      </c>
      <c r="S422" s="83">
        <v>96.1</v>
      </c>
      <c r="T422" s="83">
        <v>85.56</v>
      </c>
      <c r="U422" s="83">
        <v>87.63</v>
      </c>
      <c r="V422" s="83">
        <v>94.5</v>
      </c>
      <c r="W422" s="83">
        <v>93.4</v>
      </c>
      <c r="X422" s="83">
        <v>88.61</v>
      </c>
      <c r="Y422" s="83">
        <v>111.11</v>
      </c>
      <c r="Z422" s="83">
        <v>95.01</v>
      </c>
      <c r="AA422" s="83">
        <v>126.9</v>
      </c>
      <c r="AB422" s="83">
        <v>116.35</v>
      </c>
    </row>
    <row r="423" spans="1:28" x14ac:dyDescent="0.25">
      <c r="A423" s="84">
        <v>36099</v>
      </c>
      <c r="B423" s="83">
        <v>65.849999999999994</v>
      </c>
      <c r="C423" s="83">
        <v>98.55</v>
      </c>
      <c r="D423" s="83">
        <v>96.54</v>
      </c>
      <c r="E423" s="83">
        <v>70.56</v>
      </c>
      <c r="F423" s="83">
        <v>119.35</v>
      </c>
      <c r="G423" s="83">
        <v>96.44</v>
      </c>
      <c r="H423" s="83">
        <v>95.09</v>
      </c>
      <c r="I423" s="83">
        <v>101.04</v>
      </c>
      <c r="J423" s="83">
        <v>103.27</v>
      </c>
      <c r="K423" s="83">
        <v>104.75</v>
      </c>
      <c r="L423" s="83">
        <v>86.32</v>
      </c>
      <c r="M423" s="83">
        <v>145.21</v>
      </c>
      <c r="N423" s="83">
        <v>89</v>
      </c>
      <c r="O423" s="83">
        <v>96.32</v>
      </c>
      <c r="P423" s="83">
        <v>105.95</v>
      </c>
      <c r="Q423" s="83">
        <v>83.9</v>
      </c>
      <c r="R423" s="83">
        <v>87.55</v>
      </c>
      <c r="S423" s="83">
        <v>96.72</v>
      </c>
      <c r="T423" s="83">
        <v>84.42</v>
      </c>
      <c r="U423" s="83">
        <v>86.71</v>
      </c>
      <c r="V423" s="83">
        <v>95.04</v>
      </c>
      <c r="W423" s="83">
        <v>94.04</v>
      </c>
      <c r="X423" s="83">
        <v>88.83</v>
      </c>
      <c r="Y423" s="83">
        <v>108.7</v>
      </c>
      <c r="Z423" s="83">
        <v>96.53</v>
      </c>
      <c r="AA423" s="83">
        <v>123.7</v>
      </c>
      <c r="AB423" s="83">
        <v>112.44</v>
      </c>
    </row>
    <row r="424" spans="1:28" x14ac:dyDescent="0.25">
      <c r="A424" s="84">
        <v>36129</v>
      </c>
      <c r="B424" s="83">
        <v>67.94</v>
      </c>
      <c r="C424" s="83">
        <v>98.18</v>
      </c>
      <c r="D424" s="83">
        <v>95.99</v>
      </c>
      <c r="E424" s="83">
        <v>70.77</v>
      </c>
      <c r="F424" s="83">
        <v>122.83</v>
      </c>
      <c r="G424" s="83">
        <v>95.83</v>
      </c>
      <c r="H424" s="83">
        <v>93.41</v>
      </c>
      <c r="I424" s="83">
        <v>99.87</v>
      </c>
      <c r="J424" s="83">
        <v>102.48</v>
      </c>
      <c r="K424" s="83">
        <v>103.84</v>
      </c>
      <c r="L424" s="83">
        <v>87.72</v>
      </c>
      <c r="M424" s="83">
        <v>144.47999999999999</v>
      </c>
      <c r="N424" s="83">
        <v>87.44</v>
      </c>
      <c r="O424" s="83">
        <v>95.82</v>
      </c>
      <c r="P424" s="83">
        <v>106.41</v>
      </c>
      <c r="Q424" s="83">
        <v>87.23</v>
      </c>
      <c r="R424" s="83">
        <v>90.71</v>
      </c>
      <c r="S424" s="83">
        <v>95.96</v>
      </c>
      <c r="T424" s="83">
        <v>85.55</v>
      </c>
      <c r="U424" s="83">
        <v>88.2</v>
      </c>
      <c r="V424" s="83">
        <v>95.19</v>
      </c>
      <c r="W424" s="83">
        <v>94.41</v>
      </c>
      <c r="X424" s="83">
        <v>88.22</v>
      </c>
      <c r="Y424" s="83">
        <v>108.17</v>
      </c>
      <c r="Z424" s="83">
        <v>94.64</v>
      </c>
      <c r="AA424" s="83">
        <v>123.36</v>
      </c>
      <c r="AB424" s="83">
        <v>112.32</v>
      </c>
    </row>
    <row r="425" spans="1:28" x14ac:dyDescent="0.25">
      <c r="A425" s="84">
        <v>36160</v>
      </c>
      <c r="B425" s="83">
        <v>65.819999999999993</v>
      </c>
      <c r="C425" s="83">
        <v>98.22</v>
      </c>
      <c r="D425" s="83">
        <v>95.92</v>
      </c>
      <c r="E425" s="83">
        <v>70.22</v>
      </c>
      <c r="F425" s="83">
        <v>120.61</v>
      </c>
      <c r="G425" s="83">
        <v>95.86</v>
      </c>
      <c r="H425" s="83">
        <v>93.44</v>
      </c>
      <c r="I425" s="83">
        <v>100.08</v>
      </c>
      <c r="J425" s="83">
        <v>102.56</v>
      </c>
      <c r="K425" s="83">
        <v>103.94</v>
      </c>
      <c r="L425" s="83">
        <v>88.06</v>
      </c>
      <c r="M425" s="83">
        <v>142.11000000000001</v>
      </c>
      <c r="N425" s="83">
        <v>87.23</v>
      </c>
      <c r="O425" s="83">
        <v>95.69</v>
      </c>
      <c r="P425" s="83">
        <v>108.25</v>
      </c>
      <c r="Q425" s="83">
        <v>92.11</v>
      </c>
      <c r="R425" s="83">
        <v>93.56</v>
      </c>
      <c r="S425" s="83">
        <v>95.75</v>
      </c>
      <c r="T425" s="83">
        <v>83.61</v>
      </c>
      <c r="U425" s="83">
        <v>86.11</v>
      </c>
      <c r="V425" s="83">
        <v>95.46</v>
      </c>
      <c r="W425" s="83">
        <v>92.53</v>
      </c>
      <c r="X425" s="83">
        <v>88.34</v>
      </c>
      <c r="Y425" s="83">
        <v>106.43</v>
      </c>
      <c r="Z425" s="83">
        <v>95.64</v>
      </c>
      <c r="AA425" s="83">
        <v>123.54</v>
      </c>
      <c r="AB425" s="83">
        <v>111</v>
      </c>
    </row>
    <row r="426" spans="1:28" x14ac:dyDescent="0.25">
      <c r="A426" s="84">
        <v>36191</v>
      </c>
      <c r="B426" s="83">
        <v>66.67</v>
      </c>
      <c r="C426" s="83">
        <v>98.02</v>
      </c>
      <c r="D426" s="83">
        <v>95.98</v>
      </c>
      <c r="E426" s="83">
        <v>71.19</v>
      </c>
      <c r="F426" s="83">
        <v>119.03</v>
      </c>
      <c r="G426" s="83">
        <v>95.01</v>
      </c>
      <c r="H426" s="83">
        <v>92.28</v>
      </c>
      <c r="I426" s="83">
        <v>99.04</v>
      </c>
      <c r="J426" s="83">
        <v>101.82</v>
      </c>
      <c r="K426" s="83">
        <v>103.23</v>
      </c>
      <c r="L426" s="83">
        <v>88.07</v>
      </c>
      <c r="M426" s="83">
        <v>142.51</v>
      </c>
      <c r="N426" s="83">
        <v>86.07</v>
      </c>
      <c r="O426" s="83">
        <v>95.42</v>
      </c>
      <c r="P426" s="83">
        <v>111.47</v>
      </c>
      <c r="Q426" s="83">
        <v>94.36</v>
      </c>
      <c r="R426" s="83">
        <v>92.92</v>
      </c>
      <c r="S426" s="83">
        <v>95.38</v>
      </c>
      <c r="T426" s="83">
        <v>85.12</v>
      </c>
      <c r="U426" s="83">
        <v>88.19</v>
      </c>
      <c r="V426" s="83">
        <v>94.91</v>
      </c>
      <c r="W426" s="83">
        <v>90.46</v>
      </c>
      <c r="X426" s="83">
        <v>88.51</v>
      </c>
      <c r="Y426" s="83">
        <v>110.18</v>
      </c>
      <c r="Z426" s="83">
        <v>94.7</v>
      </c>
      <c r="AA426" s="83">
        <v>121.74</v>
      </c>
      <c r="AB426" s="83">
        <v>110.58</v>
      </c>
    </row>
    <row r="427" spans="1:28" x14ac:dyDescent="0.25">
      <c r="A427" s="84">
        <v>36219</v>
      </c>
      <c r="B427" s="83">
        <v>68.53</v>
      </c>
      <c r="C427" s="83">
        <v>97.35</v>
      </c>
      <c r="D427" s="83">
        <v>95.25</v>
      </c>
      <c r="E427" s="83">
        <v>72.569999999999993</v>
      </c>
      <c r="F427" s="83">
        <v>121.36</v>
      </c>
      <c r="G427" s="83">
        <v>94.81</v>
      </c>
      <c r="H427" s="83">
        <v>90.32</v>
      </c>
      <c r="I427" s="83">
        <v>98.07</v>
      </c>
      <c r="J427" s="83">
        <v>101.11</v>
      </c>
      <c r="K427" s="83">
        <v>102.11</v>
      </c>
      <c r="L427" s="83">
        <v>87.35</v>
      </c>
      <c r="M427" s="83">
        <v>144.04</v>
      </c>
      <c r="N427" s="83">
        <v>85.12</v>
      </c>
      <c r="O427" s="83">
        <v>94.66</v>
      </c>
      <c r="P427" s="83">
        <v>108.48</v>
      </c>
      <c r="Q427" s="83">
        <v>95.13</v>
      </c>
      <c r="R427" s="83">
        <v>96.23</v>
      </c>
      <c r="S427" s="83">
        <v>94.79</v>
      </c>
      <c r="T427" s="83">
        <v>86.78</v>
      </c>
      <c r="U427" s="83">
        <v>87.18</v>
      </c>
      <c r="V427" s="83">
        <v>94.38</v>
      </c>
      <c r="W427" s="83">
        <v>90.84</v>
      </c>
      <c r="X427" s="83">
        <v>87.88</v>
      </c>
      <c r="Y427" s="83">
        <v>111.02</v>
      </c>
      <c r="Z427" s="83">
        <v>94.4</v>
      </c>
      <c r="AA427" s="83">
        <v>122.9</v>
      </c>
      <c r="AB427" s="83">
        <v>111.44</v>
      </c>
    </row>
    <row r="428" spans="1:28" x14ac:dyDescent="0.25">
      <c r="A428" s="84">
        <v>36250</v>
      </c>
      <c r="B428" s="83">
        <v>68.61</v>
      </c>
      <c r="C428" s="83">
        <v>96.84</v>
      </c>
      <c r="D428" s="83">
        <v>94.43</v>
      </c>
      <c r="E428" s="83">
        <v>72.040000000000006</v>
      </c>
      <c r="F428" s="83">
        <v>118.45</v>
      </c>
      <c r="G428" s="83">
        <v>94.35</v>
      </c>
      <c r="H428" s="83">
        <v>88.78</v>
      </c>
      <c r="I428" s="83">
        <v>97.47</v>
      </c>
      <c r="J428" s="83">
        <v>100.53</v>
      </c>
      <c r="K428" s="83">
        <v>101.03</v>
      </c>
      <c r="L428" s="83">
        <v>88.58</v>
      </c>
      <c r="M428" s="83">
        <v>145.75</v>
      </c>
      <c r="N428" s="83">
        <v>83.99</v>
      </c>
      <c r="O428" s="83">
        <v>94</v>
      </c>
      <c r="P428" s="83">
        <v>107.22</v>
      </c>
      <c r="Q428" s="83">
        <v>93.37</v>
      </c>
      <c r="R428" s="83">
        <v>100.12</v>
      </c>
      <c r="S428" s="83">
        <v>94.75</v>
      </c>
      <c r="T428" s="83">
        <v>86.25</v>
      </c>
      <c r="U428" s="83">
        <v>88.48</v>
      </c>
      <c r="V428" s="83">
        <v>94.16</v>
      </c>
      <c r="W428" s="83">
        <v>90.44</v>
      </c>
      <c r="X428" s="83">
        <v>87.63</v>
      </c>
      <c r="Y428" s="83">
        <v>109.75</v>
      </c>
      <c r="Z428" s="83">
        <v>93.69</v>
      </c>
      <c r="AA428" s="83">
        <v>125.59</v>
      </c>
      <c r="AB428" s="83">
        <v>112.96</v>
      </c>
    </row>
    <row r="429" spans="1:28" x14ac:dyDescent="0.25">
      <c r="A429" s="84">
        <v>36280</v>
      </c>
      <c r="B429" s="83">
        <v>69.7</v>
      </c>
      <c r="C429" s="83">
        <v>96.14</v>
      </c>
      <c r="D429" s="83">
        <v>93.97</v>
      </c>
      <c r="E429" s="83">
        <v>73.3</v>
      </c>
      <c r="F429" s="83">
        <v>119.59</v>
      </c>
      <c r="G429" s="83">
        <v>93.72</v>
      </c>
      <c r="H429" s="83">
        <v>87.43</v>
      </c>
      <c r="I429" s="83">
        <v>97.1</v>
      </c>
      <c r="J429" s="83">
        <v>99.86</v>
      </c>
      <c r="K429" s="83">
        <v>100.5</v>
      </c>
      <c r="L429" s="83">
        <v>87.9</v>
      </c>
      <c r="M429" s="83">
        <v>144.75</v>
      </c>
      <c r="N429" s="83">
        <v>83.31</v>
      </c>
      <c r="O429" s="83">
        <v>93.38</v>
      </c>
      <c r="P429" s="83">
        <v>107.19</v>
      </c>
      <c r="Q429" s="83">
        <v>94.88</v>
      </c>
      <c r="R429" s="83">
        <v>103.64</v>
      </c>
      <c r="S429" s="83">
        <v>93.94</v>
      </c>
      <c r="T429" s="83">
        <v>87.41</v>
      </c>
      <c r="U429" s="83">
        <v>89.87</v>
      </c>
      <c r="V429" s="83">
        <v>94.14</v>
      </c>
      <c r="W429" s="83">
        <v>91.16</v>
      </c>
      <c r="X429" s="83">
        <v>87.28</v>
      </c>
      <c r="Y429" s="83">
        <v>109.11</v>
      </c>
      <c r="Z429" s="83">
        <v>92.54</v>
      </c>
      <c r="AA429" s="83">
        <v>125.87</v>
      </c>
      <c r="AB429" s="83">
        <v>112.55</v>
      </c>
    </row>
    <row r="430" spans="1:28" x14ac:dyDescent="0.25">
      <c r="A430" s="84">
        <v>36311</v>
      </c>
      <c r="B430" s="83">
        <v>72.33</v>
      </c>
      <c r="C430" s="83">
        <v>96.23</v>
      </c>
      <c r="D430" s="83">
        <v>93.89</v>
      </c>
      <c r="E430" s="83">
        <v>74.95</v>
      </c>
      <c r="F430" s="83">
        <v>121.04</v>
      </c>
      <c r="G430" s="83">
        <v>93.72</v>
      </c>
      <c r="H430" s="83">
        <v>86.96</v>
      </c>
      <c r="I430" s="83">
        <v>97.14</v>
      </c>
      <c r="J430" s="83">
        <v>99.58</v>
      </c>
      <c r="K430" s="83">
        <v>100.19</v>
      </c>
      <c r="L430" s="83">
        <v>87.72</v>
      </c>
      <c r="M430" s="83">
        <v>144.83000000000001</v>
      </c>
      <c r="N430" s="83">
        <v>83.22</v>
      </c>
      <c r="O430" s="83">
        <v>93.31</v>
      </c>
      <c r="P430" s="83">
        <v>104.99</v>
      </c>
      <c r="Q430" s="83">
        <v>95.98</v>
      </c>
      <c r="R430" s="83">
        <v>104.86</v>
      </c>
      <c r="S430" s="83">
        <v>93.69</v>
      </c>
      <c r="T430" s="83">
        <v>88.48</v>
      </c>
      <c r="U430" s="83">
        <v>90.47</v>
      </c>
      <c r="V430" s="83">
        <v>94.08</v>
      </c>
      <c r="W430" s="83">
        <v>91.77</v>
      </c>
      <c r="X430" s="83">
        <v>87.07</v>
      </c>
      <c r="Y430" s="83">
        <v>108.2</v>
      </c>
      <c r="Z430" s="83">
        <v>92.02</v>
      </c>
      <c r="AA430" s="83">
        <v>127.2</v>
      </c>
      <c r="AB430" s="83">
        <v>112.22</v>
      </c>
    </row>
    <row r="431" spans="1:28" x14ac:dyDescent="0.25">
      <c r="A431" s="84">
        <v>36341</v>
      </c>
      <c r="B431" s="83">
        <v>72.349999999999994</v>
      </c>
      <c r="C431" s="83">
        <v>95.51</v>
      </c>
      <c r="D431" s="83">
        <v>93.13</v>
      </c>
      <c r="E431" s="83">
        <v>74.83</v>
      </c>
      <c r="F431" s="83">
        <v>122.46</v>
      </c>
      <c r="G431" s="83">
        <v>93.2</v>
      </c>
      <c r="H431" s="83">
        <v>85.3</v>
      </c>
      <c r="I431" s="83">
        <v>96.14</v>
      </c>
      <c r="J431" s="83">
        <v>98.87</v>
      </c>
      <c r="K431" s="83">
        <v>99.46</v>
      </c>
      <c r="L431" s="83">
        <v>87.4</v>
      </c>
      <c r="M431" s="83">
        <v>144.69999999999999</v>
      </c>
      <c r="N431" s="83">
        <v>82.47</v>
      </c>
      <c r="O431" s="83">
        <v>92.66</v>
      </c>
      <c r="P431" s="83">
        <v>106.28</v>
      </c>
      <c r="Q431" s="83">
        <v>98.01</v>
      </c>
      <c r="R431" s="83">
        <v>104.21</v>
      </c>
      <c r="S431" s="83">
        <v>92.49</v>
      </c>
      <c r="T431" s="83">
        <v>85.86</v>
      </c>
      <c r="U431" s="83">
        <v>90.41</v>
      </c>
      <c r="V431" s="83">
        <v>93.87</v>
      </c>
      <c r="W431" s="83">
        <v>91.98</v>
      </c>
      <c r="X431" s="83">
        <v>86.66</v>
      </c>
      <c r="Y431" s="83">
        <v>109.19</v>
      </c>
      <c r="Z431" s="83">
        <v>91.8</v>
      </c>
      <c r="AA431" s="83">
        <v>127.33</v>
      </c>
      <c r="AB431" s="83">
        <v>112.91</v>
      </c>
    </row>
    <row r="432" spans="1:28" x14ac:dyDescent="0.25">
      <c r="A432" s="84">
        <v>36372</v>
      </c>
      <c r="B432" s="83">
        <v>72.739999999999995</v>
      </c>
      <c r="C432" s="83">
        <v>95.3</v>
      </c>
      <c r="D432" s="83">
        <v>93.27</v>
      </c>
      <c r="E432" s="83">
        <v>73.87</v>
      </c>
      <c r="F432" s="83">
        <v>122.3</v>
      </c>
      <c r="G432" s="83">
        <v>92.84</v>
      </c>
      <c r="H432" s="83">
        <v>85.6</v>
      </c>
      <c r="I432" s="83">
        <v>95.88</v>
      </c>
      <c r="J432" s="83">
        <v>98.48</v>
      </c>
      <c r="K432" s="83">
        <v>99.99</v>
      </c>
      <c r="L432" s="83">
        <v>85.47</v>
      </c>
      <c r="M432" s="83">
        <v>142.57</v>
      </c>
      <c r="N432" s="83">
        <v>82.36</v>
      </c>
      <c r="O432" s="83">
        <v>92.88</v>
      </c>
      <c r="P432" s="83">
        <v>107.1</v>
      </c>
      <c r="Q432" s="83">
        <v>95.94</v>
      </c>
      <c r="R432" s="83">
        <v>106.29</v>
      </c>
      <c r="S432" s="83">
        <v>92.38</v>
      </c>
      <c r="T432" s="83">
        <v>84.89</v>
      </c>
      <c r="U432" s="83">
        <v>90.01</v>
      </c>
      <c r="V432" s="83">
        <v>93.75</v>
      </c>
      <c r="W432" s="83">
        <v>92.93</v>
      </c>
      <c r="X432" s="83">
        <v>87.05</v>
      </c>
      <c r="Y432" s="83">
        <v>109.79</v>
      </c>
      <c r="Z432" s="83">
        <v>91.23</v>
      </c>
      <c r="AA432" s="83">
        <v>124.89</v>
      </c>
      <c r="AB432" s="83">
        <v>113.26</v>
      </c>
    </row>
    <row r="433" spans="1:28" x14ac:dyDescent="0.25">
      <c r="A433" s="84">
        <v>36403</v>
      </c>
      <c r="B433" s="83">
        <v>70.010000000000005</v>
      </c>
      <c r="C433" s="83">
        <v>95.48</v>
      </c>
      <c r="D433" s="83">
        <v>93.22</v>
      </c>
      <c r="E433" s="83">
        <v>73.14</v>
      </c>
      <c r="F433" s="83">
        <v>122.4</v>
      </c>
      <c r="G433" s="83">
        <v>93.49</v>
      </c>
      <c r="H433" s="83">
        <v>86.09</v>
      </c>
      <c r="I433" s="83">
        <v>96.12</v>
      </c>
      <c r="J433" s="83">
        <v>98.8</v>
      </c>
      <c r="K433" s="83">
        <v>99.96</v>
      </c>
      <c r="L433" s="83">
        <v>85.06</v>
      </c>
      <c r="M433" s="83">
        <v>138.24</v>
      </c>
      <c r="N433" s="83">
        <v>83.11</v>
      </c>
      <c r="O433" s="83">
        <v>93.09</v>
      </c>
      <c r="P433" s="83">
        <v>112.16</v>
      </c>
      <c r="Q433" s="83">
        <v>93.9</v>
      </c>
      <c r="R433" s="83">
        <v>105.96</v>
      </c>
      <c r="S433" s="83">
        <v>93.04</v>
      </c>
      <c r="T433" s="83">
        <v>83.86</v>
      </c>
      <c r="U433" s="83">
        <v>88.81</v>
      </c>
      <c r="V433" s="83">
        <v>93.55</v>
      </c>
      <c r="W433" s="83">
        <v>91.95</v>
      </c>
      <c r="X433" s="83">
        <v>87.47</v>
      </c>
      <c r="Y433" s="83">
        <v>109.9</v>
      </c>
      <c r="Z433" s="83">
        <v>92.03</v>
      </c>
      <c r="AA433" s="83">
        <v>125.12</v>
      </c>
      <c r="AB433" s="83">
        <v>111.37</v>
      </c>
    </row>
    <row r="434" spans="1:28" x14ac:dyDescent="0.25">
      <c r="A434" s="84">
        <v>36433</v>
      </c>
      <c r="B434" s="83">
        <v>69.73</v>
      </c>
      <c r="C434" s="83">
        <v>94.99</v>
      </c>
      <c r="D434" s="83">
        <v>92.64</v>
      </c>
      <c r="E434" s="83">
        <v>73.61</v>
      </c>
      <c r="F434" s="83">
        <v>121.01</v>
      </c>
      <c r="G434" s="83">
        <v>93.05</v>
      </c>
      <c r="H434" s="83">
        <v>84.21</v>
      </c>
      <c r="I434" s="83">
        <v>95.38</v>
      </c>
      <c r="J434" s="83">
        <v>98.12</v>
      </c>
      <c r="K434" s="83">
        <v>98.57</v>
      </c>
      <c r="L434" s="83">
        <v>85.85</v>
      </c>
      <c r="M434" s="83">
        <v>137.11000000000001</v>
      </c>
      <c r="N434" s="83">
        <v>82.12</v>
      </c>
      <c r="O434" s="83">
        <v>92.48</v>
      </c>
      <c r="P434" s="83">
        <v>118.88</v>
      </c>
      <c r="Q434" s="83">
        <v>92.28</v>
      </c>
      <c r="R434" s="83">
        <v>106.82</v>
      </c>
      <c r="S434" s="83">
        <v>92.52</v>
      </c>
      <c r="T434" s="83">
        <v>82.26</v>
      </c>
      <c r="U434" s="83">
        <v>88.9</v>
      </c>
      <c r="V434" s="83">
        <v>92.99</v>
      </c>
      <c r="W434" s="83">
        <v>89.47</v>
      </c>
      <c r="X434" s="83">
        <v>87.05</v>
      </c>
      <c r="Y434" s="83">
        <v>110.99</v>
      </c>
      <c r="Z434" s="83">
        <v>91.23</v>
      </c>
      <c r="AA434" s="83">
        <v>126.98</v>
      </c>
      <c r="AB434" s="83">
        <v>110.3</v>
      </c>
    </row>
    <row r="435" spans="1:28" x14ac:dyDescent="0.25">
      <c r="A435" s="84">
        <v>36464</v>
      </c>
      <c r="B435" s="83">
        <v>69.56</v>
      </c>
      <c r="C435" s="83">
        <v>95.69</v>
      </c>
      <c r="D435" s="83">
        <v>93</v>
      </c>
      <c r="E435" s="83">
        <v>73.47</v>
      </c>
      <c r="F435" s="83">
        <v>120.82</v>
      </c>
      <c r="G435" s="83">
        <v>93.51</v>
      </c>
      <c r="H435" s="83">
        <v>84.98</v>
      </c>
      <c r="I435" s="83">
        <v>95.96</v>
      </c>
      <c r="J435" s="83">
        <v>98.46</v>
      </c>
      <c r="K435" s="83">
        <v>98.76</v>
      </c>
      <c r="L435" s="83">
        <v>85.67</v>
      </c>
      <c r="M435" s="83">
        <v>136.02000000000001</v>
      </c>
      <c r="N435" s="83">
        <v>82.67</v>
      </c>
      <c r="O435" s="83">
        <v>93.13</v>
      </c>
      <c r="P435" s="83">
        <v>119.28</v>
      </c>
      <c r="Q435" s="83">
        <v>91.77</v>
      </c>
      <c r="R435" s="83">
        <v>104.55</v>
      </c>
      <c r="S435" s="83">
        <v>92.92</v>
      </c>
      <c r="T435" s="83">
        <v>80.319999999999993</v>
      </c>
      <c r="U435" s="83">
        <v>88.98</v>
      </c>
      <c r="V435" s="83">
        <v>93.36</v>
      </c>
      <c r="W435" s="83">
        <v>89.72</v>
      </c>
      <c r="X435" s="83">
        <v>87.15</v>
      </c>
      <c r="Y435" s="83">
        <v>110.32</v>
      </c>
      <c r="Z435" s="83">
        <v>92</v>
      </c>
      <c r="AA435" s="83">
        <v>127.64</v>
      </c>
      <c r="AB435" s="83">
        <v>109.77</v>
      </c>
    </row>
    <row r="436" spans="1:28" x14ac:dyDescent="0.25">
      <c r="A436" s="84">
        <v>36494</v>
      </c>
      <c r="B436" s="83">
        <v>68.78</v>
      </c>
      <c r="C436" s="83">
        <v>94.99</v>
      </c>
      <c r="D436" s="83">
        <v>92.31</v>
      </c>
      <c r="E436" s="83">
        <v>74.010000000000005</v>
      </c>
      <c r="F436" s="83">
        <v>120.96</v>
      </c>
      <c r="G436" s="83">
        <v>92.6</v>
      </c>
      <c r="H436" s="83">
        <v>82.95</v>
      </c>
      <c r="I436" s="83">
        <v>94.78</v>
      </c>
      <c r="J436" s="83">
        <v>97.43</v>
      </c>
      <c r="K436" s="83">
        <v>97.77</v>
      </c>
      <c r="L436" s="83">
        <v>85.15</v>
      </c>
      <c r="M436" s="83">
        <v>135.82</v>
      </c>
      <c r="N436" s="83">
        <v>81.34</v>
      </c>
      <c r="O436" s="83">
        <v>92.32</v>
      </c>
      <c r="P436" s="83">
        <v>120.95</v>
      </c>
      <c r="Q436" s="83">
        <v>94.38</v>
      </c>
      <c r="R436" s="83">
        <v>107.36</v>
      </c>
      <c r="S436" s="83">
        <v>91.86</v>
      </c>
      <c r="T436" s="83">
        <v>80.790000000000006</v>
      </c>
      <c r="U436" s="83">
        <v>89.34</v>
      </c>
      <c r="V436" s="83">
        <v>93.32</v>
      </c>
      <c r="W436" s="83">
        <v>90.52</v>
      </c>
      <c r="X436" s="83">
        <v>86.59</v>
      </c>
      <c r="Y436" s="83">
        <v>109.83</v>
      </c>
      <c r="Z436" s="83">
        <v>90.17</v>
      </c>
      <c r="AA436" s="83">
        <v>127.8</v>
      </c>
      <c r="AB436" s="83">
        <v>110.13</v>
      </c>
    </row>
    <row r="437" spans="1:28" x14ac:dyDescent="0.25">
      <c r="A437" s="84">
        <v>36525</v>
      </c>
      <c r="B437" s="83">
        <v>69.19</v>
      </c>
      <c r="C437" s="83">
        <v>94.94</v>
      </c>
      <c r="D437" s="83">
        <v>91.75</v>
      </c>
      <c r="E437" s="83">
        <v>73.69</v>
      </c>
      <c r="F437" s="83">
        <v>120.31</v>
      </c>
      <c r="G437" s="83">
        <v>91.71</v>
      </c>
      <c r="H437" s="83">
        <v>81.45</v>
      </c>
      <c r="I437" s="83">
        <v>94.08</v>
      </c>
      <c r="J437" s="83">
        <v>96.91</v>
      </c>
      <c r="K437" s="83">
        <v>97</v>
      </c>
      <c r="L437" s="83">
        <v>84.58</v>
      </c>
      <c r="M437" s="83">
        <v>135.12</v>
      </c>
      <c r="N437" s="83">
        <v>81.12</v>
      </c>
      <c r="O437" s="83">
        <v>91.47</v>
      </c>
      <c r="P437" s="83">
        <v>123.35</v>
      </c>
      <c r="Q437" s="83">
        <v>97.37</v>
      </c>
      <c r="R437" s="83">
        <v>108.44</v>
      </c>
      <c r="S437" s="83">
        <v>90.49</v>
      </c>
      <c r="T437" s="83">
        <v>80.14</v>
      </c>
      <c r="U437" s="83">
        <v>89.47</v>
      </c>
      <c r="V437" s="83">
        <v>92.87</v>
      </c>
      <c r="W437" s="83">
        <v>90.15</v>
      </c>
      <c r="X437" s="83">
        <v>86.28</v>
      </c>
      <c r="Y437" s="83">
        <v>109.4</v>
      </c>
      <c r="Z437" s="83">
        <v>89.7</v>
      </c>
      <c r="AA437" s="83">
        <v>128.76</v>
      </c>
      <c r="AB437" s="83">
        <v>110.13</v>
      </c>
    </row>
    <row r="438" spans="1:28" x14ac:dyDescent="0.25">
      <c r="A438" s="84">
        <v>36556</v>
      </c>
      <c r="B438" s="83">
        <v>71.41</v>
      </c>
      <c r="C438" s="83">
        <v>94.71</v>
      </c>
      <c r="D438" s="83">
        <v>91.93</v>
      </c>
      <c r="E438" s="83">
        <v>74.69</v>
      </c>
      <c r="F438" s="83">
        <v>123.52</v>
      </c>
      <c r="G438" s="83">
        <v>91.63</v>
      </c>
      <c r="H438" s="83">
        <v>81.650000000000006</v>
      </c>
      <c r="I438" s="83">
        <v>94.45</v>
      </c>
      <c r="J438" s="83">
        <v>96.87</v>
      </c>
      <c r="K438" s="83">
        <v>97.34</v>
      </c>
      <c r="L438" s="83">
        <v>83.26</v>
      </c>
      <c r="M438" s="83">
        <v>133.91999999999999</v>
      </c>
      <c r="N438" s="83">
        <v>80.87</v>
      </c>
      <c r="O438" s="83">
        <v>91.63</v>
      </c>
      <c r="P438" s="83">
        <v>119.56</v>
      </c>
      <c r="Q438" s="83">
        <v>98.68</v>
      </c>
      <c r="R438" s="83">
        <v>108.75</v>
      </c>
      <c r="S438" s="83">
        <v>90.33</v>
      </c>
      <c r="T438" s="83">
        <v>80.75</v>
      </c>
      <c r="U438" s="83">
        <v>89.88</v>
      </c>
      <c r="V438" s="83">
        <v>92.6</v>
      </c>
      <c r="W438" s="83">
        <v>90.74</v>
      </c>
      <c r="X438" s="83">
        <v>86.55</v>
      </c>
      <c r="Y438" s="83">
        <v>108.41</v>
      </c>
      <c r="Z438" s="83">
        <v>89.35</v>
      </c>
      <c r="AA438" s="83">
        <v>129.35</v>
      </c>
      <c r="AB438" s="83">
        <v>110.16</v>
      </c>
    </row>
    <row r="439" spans="1:28" x14ac:dyDescent="0.25">
      <c r="A439" s="84">
        <v>36585</v>
      </c>
      <c r="B439" s="83">
        <v>69.56</v>
      </c>
      <c r="C439" s="83">
        <v>94.71</v>
      </c>
      <c r="D439" s="83">
        <v>91.6</v>
      </c>
      <c r="E439" s="83">
        <v>75.05</v>
      </c>
      <c r="F439" s="83">
        <v>127.93</v>
      </c>
      <c r="G439" s="83">
        <v>91.4</v>
      </c>
      <c r="H439" s="83">
        <v>80.47</v>
      </c>
      <c r="I439" s="83">
        <v>94.38</v>
      </c>
      <c r="J439" s="83">
        <v>96.2</v>
      </c>
      <c r="K439" s="83">
        <v>96.37</v>
      </c>
      <c r="L439" s="83">
        <v>81.99</v>
      </c>
      <c r="M439" s="83">
        <v>135.54</v>
      </c>
      <c r="N439" s="83">
        <v>80.540000000000006</v>
      </c>
      <c r="O439" s="83">
        <v>91.28</v>
      </c>
      <c r="P439" s="83">
        <v>115.01</v>
      </c>
      <c r="Q439" s="83">
        <v>100.66</v>
      </c>
      <c r="R439" s="83">
        <v>110.57</v>
      </c>
      <c r="S439" s="83">
        <v>90.04</v>
      </c>
      <c r="T439" s="83">
        <v>79.02</v>
      </c>
      <c r="U439" s="83">
        <v>89.58</v>
      </c>
      <c r="V439" s="83">
        <v>91.95</v>
      </c>
      <c r="W439" s="83">
        <v>91.03</v>
      </c>
      <c r="X439" s="83">
        <v>86.18</v>
      </c>
      <c r="Y439" s="83">
        <v>108.99</v>
      </c>
      <c r="Z439" s="83">
        <v>89.05</v>
      </c>
      <c r="AA439" s="83">
        <v>129.22</v>
      </c>
      <c r="AB439" s="83">
        <v>112.1</v>
      </c>
    </row>
    <row r="440" spans="1:28" x14ac:dyDescent="0.25">
      <c r="A440" s="84">
        <v>36616</v>
      </c>
      <c r="B440" s="83">
        <v>67.08</v>
      </c>
      <c r="C440" s="83">
        <v>94.43</v>
      </c>
      <c r="D440" s="83">
        <v>91.11</v>
      </c>
      <c r="E440" s="83">
        <v>74.63</v>
      </c>
      <c r="F440" s="83">
        <v>124.86</v>
      </c>
      <c r="G440" s="83">
        <v>91.06</v>
      </c>
      <c r="H440" s="83">
        <v>79.099999999999994</v>
      </c>
      <c r="I440" s="83">
        <v>93.78</v>
      </c>
      <c r="J440" s="83">
        <v>95.75</v>
      </c>
      <c r="K440" s="83">
        <v>95.21</v>
      </c>
      <c r="L440" s="83">
        <v>83.06</v>
      </c>
      <c r="M440" s="83">
        <v>135.04</v>
      </c>
      <c r="N440" s="83">
        <v>80</v>
      </c>
      <c r="O440" s="83">
        <v>90.65</v>
      </c>
      <c r="P440" s="83">
        <v>118.8</v>
      </c>
      <c r="Q440" s="83">
        <v>101.81</v>
      </c>
      <c r="R440" s="83">
        <v>112.08</v>
      </c>
      <c r="S440" s="83">
        <v>89.82</v>
      </c>
      <c r="T440" s="83">
        <v>79.569999999999993</v>
      </c>
      <c r="U440" s="83">
        <v>88.45</v>
      </c>
      <c r="V440" s="83">
        <v>91.49</v>
      </c>
      <c r="W440" s="83">
        <v>89.55</v>
      </c>
      <c r="X440" s="83">
        <v>85.87</v>
      </c>
      <c r="Y440" s="83">
        <v>109.98</v>
      </c>
      <c r="Z440" s="83">
        <v>88.2</v>
      </c>
      <c r="AA440" s="83">
        <v>128.63</v>
      </c>
      <c r="AB440" s="83">
        <v>112.64</v>
      </c>
    </row>
    <row r="441" spans="1:28" x14ac:dyDescent="0.25">
      <c r="A441" s="84">
        <v>36646</v>
      </c>
      <c r="B441" s="83">
        <v>65.569999999999993</v>
      </c>
      <c r="C441" s="83">
        <v>93.83</v>
      </c>
      <c r="D441" s="83">
        <v>90.58</v>
      </c>
      <c r="E441" s="83">
        <v>74.06</v>
      </c>
      <c r="F441" s="83">
        <v>126.79</v>
      </c>
      <c r="G441" s="83">
        <v>90.34</v>
      </c>
      <c r="H441" s="83">
        <v>77.55</v>
      </c>
      <c r="I441" s="83">
        <v>93.18</v>
      </c>
      <c r="J441" s="83">
        <v>94.93</v>
      </c>
      <c r="K441" s="83">
        <v>94.24</v>
      </c>
      <c r="L441" s="83">
        <v>82.52</v>
      </c>
      <c r="M441" s="83">
        <v>134.91</v>
      </c>
      <c r="N441" s="83">
        <v>79.42</v>
      </c>
      <c r="O441" s="83">
        <v>90</v>
      </c>
      <c r="P441" s="83">
        <v>120.34</v>
      </c>
      <c r="Q441" s="83">
        <v>101.9</v>
      </c>
      <c r="R441" s="83">
        <v>111.63</v>
      </c>
      <c r="S441" s="83">
        <v>89.1</v>
      </c>
      <c r="T441" s="83">
        <v>81.13</v>
      </c>
      <c r="U441" s="83">
        <v>87.3</v>
      </c>
      <c r="V441" s="83">
        <v>92.04</v>
      </c>
      <c r="W441" s="83">
        <v>89.93</v>
      </c>
      <c r="X441" s="83">
        <v>85.67</v>
      </c>
      <c r="Y441" s="83">
        <v>110.53</v>
      </c>
      <c r="Z441" s="83">
        <v>89.22</v>
      </c>
      <c r="AA441" s="83">
        <v>130.78</v>
      </c>
      <c r="AB441" s="83">
        <v>113.14</v>
      </c>
    </row>
    <row r="442" spans="1:28" x14ac:dyDescent="0.25">
      <c r="A442" s="84">
        <v>36677</v>
      </c>
      <c r="B442" s="83">
        <v>65.3</v>
      </c>
      <c r="C442" s="83">
        <v>93.38</v>
      </c>
      <c r="D442" s="83">
        <v>90.13</v>
      </c>
      <c r="E442" s="83">
        <v>73.41</v>
      </c>
      <c r="F442" s="83">
        <v>128.91999999999999</v>
      </c>
      <c r="G442" s="83">
        <v>89.92</v>
      </c>
      <c r="H442" s="83">
        <v>76.05</v>
      </c>
      <c r="I442" s="83">
        <v>92.56</v>
      </c>
      <c r="J442" s="83">
        <v>94.24</v>
      </c>
      <c r="K442" s="83">
        <v>93.13</v>
      </c>
      <c r="L442" s="83">
        <v>81.8</v>
      </c>
      <c r="M442" s="83">
        <v>137.46</v>
      </c>
      <c r="N442" s="83">
        <v>79.02</v>
      </c>
      <c r="O442" s="83">
        <v>89.53</v>
      </c>
      <c r="P442" s="83">
        <v>119.33</v>
      </c>
      <c r="Q442" s="83">
        <v>102.34</v>
      </c>
      <c r="R442" s="83">
        <v>111.31</v>
      </c>
      <c r="S442" s="83">
        <v>88.46</v>
      </c>
      <c r="T442" s="83">
        <v>78.540000000000006</v>
      </c>
      <c r="U442" s="83">
        <v>86.15</v>
      </c>
      <c r="V442" s="83">
        <v>92.12</v>
      </c>
      <c r="W442" s="83">
        <v>90.32</v>
      </c>
      <c r="X442" s="83">
        <v>85.27</v>
      </c>
      <c r="Y442" s="83">
        <v>110.38</v>
      </c>
      <c r="Z442" s="83">
        <v>89.29</v>
      </c>
      <c r="AA442" s="83">
        <v>128.62</v>
      </c>
      <c r="AB442" s="83">
        <v>116.02</v>
      </c>
    </row>
    <row r="443" spans="1:28" x14ac:dyDescent="0.25">
      <c r="A443" s="84">
        <v>36707</v>
      </c>
      <c r="B443" s="83">
        <v>66.98</v>
      </c>
      <c r="C443" s="83">
        <v>94.49</v>
      </c>
      <c r="D443" s="83">
        <v>91.36</v>
      </c>
      <c r="E443" s="83">
        <v>74.16</v>
      </c>
      <c r="F443" s="83">
        <v>126.23</v>
      </c>
      <c r="G443" s="83">
        <v>91.07</v>
      </c>
      <c r="H443" s="83">
        <v>78.89</v>
      </c>
      <c r="I443" s="83">
        <v>93.86</v>
      </c>
      <c r="J443" s="83">
        <v>95.46</v>
      </c>
      <c r="K443" s="83">
        <v>94.71</v>
      </c>
      <c r="L443" s="83">
        <v>82.14</v>
      </c>
      <c r="M443" s="83">
        <v>134.41999999999999</v>
      </c>
      <c r="N443" s="83">
        <v>81.400000000000006</v>
      </c>
      <c r="O443" s="83">
        <v>90.63</v>
      </c>
      <c r="P443" s="83">
        <v>119.56</v>
      </c>
      <c r="Q443" s="83">
        <v>101.33</v>
      </c>
      <c r="R443" s="83">
        <v>107.16</v>
      </c>
      <c r="S443" s="83">
        <v>89.55</v>
      </c>
      <c r="T443" s="83">
        <v>77.239999999999995</v>
      </c>
      <c r="U443" s="83">
        <v>87.16</v>
      </c>
      <c r="V443" s="83">
        <v>93</v>
      </c>
      <c r="W443" s="83">
        <v>88.91</v>
      </c>
      <c r="X443" s="83">
        <v>86.1</v>
      </c>
      <c r="Y443" s="83">
        <v>110.67</v>
      </c>
      <c r="Z443" s="83">
        <v>90.4</v>
      </c>
      <c r="AA443" s="83">
        <v>124.49</v>
      </c>
      <c r="AB443" s="83">
        <v>114.74</v>
      </c>
    </row>
    <row r="444" spans="1:28" x14ac:dyDescent="0.25">
      <c r="A444" s="84">
        <v>36738</v>
      </c>
      <c r="B444" s="83">
        <v>67.89</v>
      </c>
      <c r="C444" s="83">
        <v>94.21</v>
      </c>
      <c r="D444" s="83">
        <v>91.3</v>
      </c>
      <c r="E444" s="83">
        <v>74.260000000000005</v>
      </c>
      <c r="F444" s="83">
        <v>125.71</v>
      </c>
      <c r="G444" s="83">
        <v>90.62</v>
      </c>
      <c r="H444" s="83">
        <v>78.58</v>
      </c>
      <c r="I444" s="83">
        <v>93.42</v>
      </c>
      <c r="J444" s="83">
        <v>94.92</v>
      </c>
      <c r="K444" s="83">
        <v>94.91</v>
      </c>
      <c r="L444" s="83">
        <v>80.41</v>
      </c>
      <c r="M444" s="83">
        <v>134.9</v>
      </c>
      <c r="N444" s="83">
        <v>81.23</v>
      </c>
      <c r="O444" s="83">
        <v>90.48</v>
      </c>
      <c r="P444" s="83">
        <v>117.33</v>
      </c>
      <c r="Q444" s="83">
        <v>102.64</v>
      </c>
      <c r="R444" s="83">
        <v>112.12</v>
      </c>
      <c r="S444" s="83">
        <v>89.09</v>
      </c>
      <c r="T444" s="83">
        <v>76.22</v>
      </c>
      <c r="U444" s="83">
        <v>87.59</v>
      </c>
      <c r="V444" s="83">
        <v>93</v>
      </c>
      <c r="W444" s="83">
        <v>89.26</v>
      </c>
      <c r="X444" s="83">
        <v>86.42</v>
      </c>
      <c r="Y444" s="83">
        <v>108.61</v>
      </c>
      <c r="Z444" s="83">
        <v>90.79</v>
      </c>
      <c r="AA444" s="83">
        <v>124.62</v>
      </c>
      <c r="AB444" s="83">
        <v>114.83</v>
      </c>
    </row>
    <row r="445" spans="1:28" x14ac:dyDescent="0.25">
      <c r="A445" s="84">
        <v>36769</v>
      </c>
      <c r="B445" s="83">
        <v>68.540000000000006</v>
      </c>
      <c r="C445" s="83">
        <v>93.65</v>
      </c>
      <c r="D445" s="83">
        <v>90.31</v>
      </c>
      <c r="E445" s="83">
        <v>74.12</v>
      </c>
      <c r="F445" s="83">
        <v>126.35</v>
      </c>
      <c r="G445" s="83">
        <v>89.53</v>
      </c>
      <c r="H445" s="83">
        <v>76.41</v>
      </c>
      <c r="I445" s="83">
        <v>92.67</v>
      </c>
      <c r="J445" s="83">
        <v>94.04</v>
      </c>
      <c r="K445" s="83">
        <v>93.34</v>
      </c>
      <c r="L445" s="83">
        <v>79.67</v>
      </c>
      <c r="M445" s="83">
        <v>135.51</v>
      </c>
      <c r="N445" s="83">
        <v>80.02</v>
      </c>
      <c r="O445" s="83">
        <v>89.6</v>
      </c>
      <c r="P445" s="83">
        <v>118.52</v>
      </c>
      <c r="Q445" s="83">
        <v>103.95</v>
      </c>
      <c r="R445" s="83">
        <v>115.04</v>
      </c>
      <c r="S445" s="83">
        <v>88.28</v>
      </c>
      <c r="T445" s="83">
        <v>74.58</v>
      </c>
      <c r="U445" s="83">
        <v>87.42</v>
      </c>
      <c r="V445" s="83">
        <v>92.41</v>
      </c>
      <c r="W445" s="83">
        <v>91.49</v>
      </c>
      <c r="X445" s="83">
        <v>86.1</v>
      </c>
      <c r="Y445" s="83">
        <v>107.43</v>
      </c>
      <c r="Z445" s="83">
        <v>89.38</v>
      </c>
      <c r="AA445" s="83">
        <v>126.09</v>
      </c>
      <c r="AB445" s="83">
        <v>115.65</v>
      </c>
    </row>
    <row r="446" spans="1:28" x14ac:dyDescent="0.25">
      <c r="A446" s="84">
        <v>36799</v>
      </c>
      <c r="B446" s="83">
        <v>66.19</v>
      </c>
      <c r="C446" s="83">
        <v>92.98</v>
      </c>
      <c r="D446" s="83">
        <v>89.88</v>
      </c>
      <c r="E446" s="83">
        <v>74.27</v>
      </c>
      <c r="F446" s="83">
        <v>128.03</v>
      </c>
      <c r="G446" s="83">
        <v>89.1</v>
      </c>
      <c r="H446" s="83">
        <v>74.64</v>
      </c>
      <c r="I446" s="83">
        <v>92.22</v>
      </c>
      <c r="J446" s="83">
        <v>93.33</v>
      </c>
      <c r="K446" s="83">
        <v>92.09</v>
      </c>
      <c r="L446" s="83">
        <v>80.06</v>
      </c>
      <c r="M446" s="83">
        <v>136.53</v>
      </c>
      <c r="N446" s="83">
        <v>78.89</v>
      </c>
      <c r="O446" s="83">
        <v>88.59</v>
      </c>
      <c r="P446" s="83">
        <v>120.76</v>
      </c>
      <c r="Q446" s="83">
        <v>105.51</v>
      </c>
      <c r="R446" s="83">
        <v>114.85</v>
      </c>
      <c r="S446" s="83">
        <v>88</v>
      </c>
      <c r="T446" s="83">
        <v>71.44</v>
      </c>
      <c r="U446" s="83">
        <v>87.85</v>
      </c>
      <c r="V446" s="83">
        <v>91.59</v>
      </c>
      <c r="W446" s="83">
        <v>90.86</v>
      </c>
      <c r="X446" s="83">
        <v>85.5</v>
      </c>
      <c r="Y446" s="83">
        <v>106.32</v>
      </c>
      <c r="Z446" s="83">
        <v>89.72</v>
      </c>
      <c r="AA446" s="83">
        <v>124.84</v>
      </c>
      <c r="AB446" s="83">
        <v>117.04</v>
      </c>
    </row>
    <row r="447" spans="1:28" x14ac:dyDescent="0.25">
      <c r="A447" s="84">
        <v>36830</v>
      </c>
      <c r="B447" s="83">
        <v>63.7</v>
      </c>
      <c r="C447" s="83">
        <v>92.97</v>
      </c>
      <c r="D447" s="83">
        <v>89.12</v>
      </c>
      <c r="E447" s="83">
        <v>73.25</v>
      </c>
      <c r="F447" s="83">
        <v>126.69</v>
      </c>
      <c r="G447" s="83">
        <v>89.09</v>
      </c>
      <c r="H447" s="83">
        <v>73.53</v>
      </c>
      <c r="I447" s="83">
        <v>91.77</v>
      </c>
      <c r="J447" s="83">
        <v>92.62</v>
      </c>
      <c r="K447" s="83">
        <v>91.3</v>
      </c>
      <c r="L447" s="83">
        <v>80.39</v>
      </c>
      <c r="M447" s="83">
        <v>138.04</v>
      </c>
      <c r="N447" s="83">
        <v>78.44</v>
      </c>
      <c r="O447" s="83">
        <v>88.44</v>
      </c>
      <c r="P447" s="83">
        <v>119.91</v>
      </c>
      <c r="Q447" s="83">
        <v>105.27</v>
      </c>
      <c r="R447" s="83">
        <v>113.67</v>
      </c>
      <c r="S447" s="83">
        <v>87.59</v>
      </c>
      <c r="T447" s="83">
        <v>70.239999999999995</v>
      </c>
      <c r="U447" s="83">
        <v>87.69</v>
      </c>
      <c r="V447" s="83">
        <v>91.59</v>
      </c>
      <c r="W447" s="83">
        <v>91.22</v>
      </c>
      <c r="X447" s="83">
        <v>85.33</v>
      </c>
      <c r="Y447" s="83">
        <v>104.43</v>
      </c>
      <c r="Z447" s="83">
        <v>90.13</v>
      </c>
      <c r="AA447" s="83">
        <v>128.16999999999999</v>
      </c>
      <c r="AB447" s="83">
        <v>118.98</v>
      </c>
    </row>
    <row r="448" spans="1:28" x14ac:dyDescent="0.25">
      <c r="A448" s="84">
        <v>36860</v>
      </c>
      <c r="B448" s="83">
        <v>63.07</v>
      </c>
      <c r="C448" s="83">
        <v>93.28</v>
      </c>
      <c r="D448" s="83">
        <v>89.58</v>
      </c>
      <c r="E448" s="83">
        <v>72.05</v>
      </c>
      <c r="F448" s="83">
        <v>125.99</v>
      </c>
      <c r="G448" s="83">
        <v>89.25</v>
      </c>
      <c r="H448" s="83">
        <v>74.290000000000006</v>
      </c>
      <c r="I448" s="83">
        <v>92.07</v>
      </c>
      <c r="J448" s="83">
        <v>92.97</v>
      </c>
      <c r="K448" s="83">
        <v>91.61</v>
      </c>
      <c r="L448" s="83">
        <v>80.790000000000006</v>
      </c>
      <c r="M448" s="83">
        <v>138.87</v>
      </c>
      <c r="N448" s="83">
        <v>79.16</v>
      </c>
      <c r="O448" s="83">
        <v>88.81</v>
      </c>
      <c r="P448" s="83">
        <v>119.46</v>
      </c>
      <c r="Q448" s="83">
        <v>102.36</v>
      </c>
      <c r="R448" s="83">
        <v>115.14</v>
      </c>
      <c r="S448" s="83">
        <v>87.82</v>
      </c>
      <c r="T448" s="83">
        <v>70.64</v>
      </c>
      <c r="U448" s="83">
        <v>88.64</v>
      </c>
      <c r="V448" s="83">
        <v>92.35</v>
      </c>
      <c r="W448" s="83">
        <v>92.04</v>
      </c>
      <c r="X448" s="83">
        <v>85.61</v>
      </c>
      <c r="Y448" s="83">
        <v>103.43</v>
      </c>
      <c r="Z448" s="83">
        <v>90.19</v>
      </c>
      <c r="AA448" s="83">
        <v>126.09</v>
      </c>
      <c r="AB448" s="83">
        <v>119.66</v>
      </c>
    </row>
    <row r="449" spans="1:28" x14ac:dyDescent="0.25">
      <c r="A449" s="84">
        <v>36891</v>
      </c>
      <c r="B449" s="83">
        <v>65.44</v>
      </c>
      <c r="C449" s="83">
        <v>93.96</v>
      </c>
      <c r="D449" s="83">
        <v>90.31</v>
      </c>
      <c r="E449" s="83">
        <v>72.75</v>
      </c>
      <c r="F449" s="83">
        <v>121.92</v>
      </c>
      <c r="G449" s="83">
        <v>90.15</v>
      </c>
      <c r="H449" s="83">
        <v>77.31</v>
      </c>
      <c r="I449" s="83">
        <v>93.32</v>
      </c>
      <c r="J449" s="83">
        <v>94.03</v>
      </c>
      <c r="K449" s="83">
        <v>93.9</v>
      </c>
      <c r="L449" s="83">
        <v>81.91</v>
      </c>
      <c r="M449" s="83">
        <v>137.94999999999999</v>
      </c>
      <c r="N449" s="83">
        <v>80.989999999999995</v>
      </c>
      <c r="O449" s="83">
        <v>89.92</v>
      </c>
      <c r="P449" s="83">
        <v>115.04</v>
      </c>
      <c r="Q449" s="83">
        <v>97.61</v>
      </c>
      <c r="R449" s="83">
        <v>116.65</v>
      </c>
      <c r="S449" s="83">
        <v>88.72</v>
      </c>
      <c r="T449" s="83">
        <v>74.63</v>
      </c>
      <c r="U449" s="83">
        <v>88.24</v>
      </c>
      <c r="V449" s="83">
        <v>93.18</v>
      </c>
      <c r="W449" s="83">
        <v>92.71</v>
      </c>
      <c r="X449" s="83">
        <v>86.6</v>
      </c>
      <c r="Y449" s="83">
        <v>104.5</v>
      </c>
      <c r="Z449" s="83">
        <v>91.88</v>
      </c>
      <c r="AA449" s="83">
        <v>125.48</v>
      </c>
      <c r="AB449" s="83">
        <v>118.18</v>
      </c>
    </row>
    <row r="450" spans="1:28" x14ac:dyDescent="0.25">
      <c r="A450" s="84">
        <v>36922</v>
      </c>
      <c r="B450" s="83">
        <v>66.64</v>
      </c>
      <c r="C450" s="83">
        <v>95.25</v>
      </c>
      <c r="D450" s="83">
        <v>91.54</v>
      </c>
      <c r="E450" s="83">
        <v>73.16</v>
      </c>
      <c r="F450" s="83">
        <v>124.47</v>
      </c>
      <c r="G450" s="83">
        <v>91.78</v>
      </c>
      <c r="H450" s="83">
        <v>80.319999999999993</v>
      </c>
      <c r="I450" s="83">
        <v>95.1</v>
      </c>
      <c r="J450" s="83">
        <v>95.08</v>
      </c>
      <c r="K450" s="83">
        <v>95.45</v>
      </c>
      <c r="L450" s="83">
        <v>81.83</v>
      </c>
      <c r="M450" s="83">
        <v>137.35</v>
      </c>
      <c r="N450" s="83">
        <v>82.63</v>
      </c>
      <c r="O450" s="83">
        <v>91.79</v>
      </c>
      <c r="P450" s="83">
        <v>109.2</v>
      </c>
      <c r="Q450" s="83">
        <v>94.03</v>
      </c>
      <c r="R450" s="83">
        <v>112.8</v>
      </c>
      <c r="S450" s="83">
        <v>91.35</v>
      </c>
      <c r="T450" s="83">
        <v>76.650000000000006</v>
      </c>
      <c r="U450" s="83">
        <v>89.91</v>
      </c>
      <c r="V450" s="83">
        <v>94.38</v>
      </c>
      <c r="W450" s="83">
        <v>93.04</v>
      </c>
      <c r="X450" s="83">
        <v>87.68</v>
      </c>
      <c r="Y450" s="83">
        <v>103.39</v>
      </c>
      <c r="Z450" s="83">
        <v>92.75</v>
      </c>
      <c r="AA450" s="83">
        <v>122.79</v>
      </c>
      <c r="AB450" s="83">
        <v>118.88</v>
      </c>
    </row>
    <row r="451" spans="1:28" x14ac:dyDescent="0.25">
      <c r="A451" s="84">
        <v>36950</v>
      </c>
      <c r="B451" s="83">
        <v>64.8</v>
      </c>
      <c r="C451" s="83">
        <v>94.79</v>
      </c>
      <c r="D451" s="83">
        <v>91.3</v>
      </c>
      <c r="E451" s="83">
        <v>72.48</v>
      </c>
      <c r="F451" s="83">
        <v>123.65</v>
      </c>
      <c r="G451" s="83">
        <v>92.02</v>
      </c>
      <c r="H451" s="83">
        <v>79.64</v>
      </c>
      <c r="I451" s="83">
        <v>94.99</v>
      </c>
      <c r="J451" s="83">
        <v>94.64</v>
      </c>
      <c r="K451" s="83">
        <v>95.19</v>
      </c>
      <c r="L451" s="83">
        <v>81.14</v>
      </c>
      <c r="M451" s="83">
        <v>136.5</v>
      </c>
      <c r="N451" s="83">
        <v>82.61</v>
      </c>
      <c r="O451" s="83">
        <v>91.45</v>
      </c>
      <c r="P451" s="83">
        <v>109.78</v>
      </c>
      <c r="Q451" s="83">
        <v>96.46</v>
      </c>
      <c r="R451" s="83">
        <v>113.29</v>
      </c>
      <c r="S451" s="83">
        <v>91.4</v>
      </c>
      <c r="T451" s="83">
        <v>75.760000000000005</v>
      </c>
      <c r="U451" s="83">
        <v>90.33</v>
      </c>
      <c r="V451" s="83">
        <v>93.99</v>
      </c>
      <c r="W451" s="83">
        <v>92.8</v>
      </c>
      <c r="X451" s="83">
        <v>87.45</v>
      </c>
      <c r="Y451" s="83">
        <v>102.16</v>
      </c>
      <c r="Z451" s="83">
        <v>91.55</v>
      </c>
      <c r="AA451" s="83">
        <v>122.09</v>
      </c>
      <c r="AB451" s="83">
        <v>119.97</v>
      </c>
    </row>
    <row r="452" spans="1:28" x14ac:dyDescent="0.25">
      <c r="A452" s="84">
        <v>36981</v>
      </c>
      <c r="B452" s="83">
        <v>62.2</v>
      </c>
      <c r="C452" s="83">
        <v>94.83</v>
      </c>
      <c r="D452" s="83">
        <v>91.17</v>
      </c>
      <c r="E452" s="83">
        <v>71.16</v>
      </c>
      <c r="F452" s="83">
        <v>124.41</v>
      </c>
      <c r="G452" s="83">
        <v>92.17</v>
      </c>
      <c r="H452" s="83">
        <v>79.81</v>
      </c>
      <c r="I452" s="83">
        <v>95.42</v>
      </c>
      <c r="J452" s="83">
        <v>94.78</v>
      </c>
      <c r="K452" s="83">
        <v>94.87</v>
      </c>
      <c r="L452" s="83">
        <v>82.63</v>
      </c>
      <c r="M452" s="83">
        <v>138.83000000000001</v>
      </c>
      <c r="N452" s="83">
        <v>82.86</v>
      </c>
      <c r="O452" s="83">
        <v>91.26</v>
      </c>
      <c r="P452" s="83">
        <v>105.58</v>
      </c>
      <c r="Q452" s="83">
        <v>95.9</v>
      </c>
      <c r="R452" s="83">
        <v>115.69</v>
      </c>
      <c r="S452" s="83">
        <v>91.98</v>
      </c>
      <c r="T452" s="83">
        <v>74.84</v>
      </c>
      <c r="U452" s="83">
        <v>90.98</v>
      </c>
      <c r="V452" s="83">
        <v>94.11</v>
      </c>
      <c r="W452" s="83">
        <v>92.91</v>
      </c>
      <c r="X452" s="83">
        <v>87.56</v>
      </c>
      <c r="Y452" s="83">
        <v>100.74</v>
      </c>
      <c r="Z452" s="83">
        <v>91.32</v>
      </c>
      <c r="AA452" s="83">
        <v>123.12</v>
      </c>
      <c r="AB452" s="83">
        <v>121.98</v>
      </c>
    </row>
    <row r="453" spans="1:28" x14ac:dyDescent="0.25">
      <c r="A453" s="84">
        <v>37011</v>
      </c>
      <c r="B453" s="83">
        <v>62.49</v>
      </c>
      <c r="C453" s="83">
        <v>94.61</v>
      </c>
      <c r="D453" s="83">
        <v>91.16</v>
      </c>
      <c r="E453" s="83">
        <v>71.53</v>
      </c>
      <c r="F453" s="83">
        <v>125.22</v>
      </c>
      <c r="G453" s="83">
        <v>91.67</v>
      </c>
      <c r="H453" s="83">
        <v>79.099999999999994</v>
      </c>
      <c r="I453" s="83">
        <v>94.92</v>
      </c>
      <c r="J453" s="83">
        <v>94.38</v>
      </c>
      <c r="K453" s="83">
        <v>94.41</v>
      </c>
      <c r="L453" s="83">
        <v>82.83</v>
      </c>
      <c r="M453" s="83">
        <v>140.94999999999999</v>
      </c>
      <c r="N453" s="83">
        <v>82.59</v>
      </c>
      <c r="O453" s="83">
        <v>90.84</v>
      </c>
      <c r="P453" s="83">
        <v>104.19</v>
      </c>
      <c r="Q453" s="83">
        <v>94.23</v>
      </c>
      <c r="R453" s="83">
        <v>119.55</v>
      </c>
      <c r="S453" s="83">
        <v>91.63</v>
      </c>
      <c r="T453" s="83">
        <v>73.47</v>
      </c>
      <c r="U453" s="83">
        <v>90.97</v>
      </c>
      <c r="V453" s="83">
        <v>93.97</v>
      </c>
      <c r="W453" s="83">
        <v>91.74</v>
      </c>
      <c r="X453" s="83">
        <v>87.33</v>
      </c>
      <c r="Y453" s="83">
        <v>100.8</v>
      </c>
      <c r="Z453" s="83">
        <v>91.09</v>
      </c>
      <c r="AA453" s="83">
        <v>124.06</v>
      </c>
      <c r="AB453" s="83">
        <v>122.62</v>
      </c>
    </row>
    <row r="454" spans="1:28" x14ac:dyDescent="0.25">
      <c r="A454" s="84">
        <v>37042</v>
      </c>
      <c r="B454" s="83">
        <v>64.8</v>
      </c>
      <c r="C454" s="83">
        <v>94.06</v>
      </c>
      <c r="D454" s="83">
        <v>90.75</v>
      </c>
      <c r="E454" s="83">
        <v>72.62</v>
      </c>
      <c r="F454" s="83">
        <v>123.24</v>
      </c>
      <c r="G454" s="83">
        <v>91.02</v>
      </c>
      <c r="H454" s="83">
        <v>77.66</v>
      </c>
      <c r="I454" s="83">
        <v>94.33</v>
      </c>
      <c r="J454" s="83">
        <v>93.91</v>
      </c>
      <c r="K454" s="83">
        <v>93.53</v>
      </c>
      <c r="L454" s="83">
        <v>82.28</v>
      </c>
      <c r="M454" s="83">
        <v>140.30000000000001</v>
      </c>
      <c r="N454" s="83">
        <v>81.73</v>
      </c>
      <c r="O454" s="83">
        <v>90.04</v>
      </c>
      <c r="P454" s="83">
        <v>105.83</v>
      </c>
      <c r="Q454" s="83">
        <v>95.93</v>
      </c>
      <c r="R454" s="83">
        <v>121.88</v>
      </c>
      <c r="S454" s="83">
        <v>90.77</v>
      </c>
      <c r="T454" s="83">
        <v>75.67</v>
      </c>
      <c r="U454" s="83">
        <v>91.61</v>
      </c>
      <c r="V454" s="83">
        <v>93.99</v>
      </c>
      <c r="W454" s="83">
        <v>90.92</v>
      </c>
      <c r="X454" s="83">
        <v>86.81</v>
      </c>
      <c r="Y454" s="83">
        <v>100.71</v>
      </c>
      <c r="Z454" s="83">
        <v>90.15</v>
      </c>
      <c r="AA454" s="83">
        <v>125.11</v>
      </c>
      <c r="AB454" s="83">
        <v>122.2</v>
      </c>
    </row>
    <row r="455" spans="1:28" x14ac:dyDescent="0.25">
      <c r="A455" s="84">
        <v>37072</v>
      </c>
      <c r="B455" s="83">
        <v>65.22</v>
      </c>
      <c r="C455" s="83">
        <v>93.77</v>
      </c>
      <c r="D455" s="83">
        <v>90.44</v>
      </c>
      <c r="E455" s="83">
        <v>73.569999999999993</v>
      </c>
      <c r="F455" s="83">
        <v>120.15</v>
      </c>
      <c r="G455" s="83">
        <v>90.62</v>
      </c>
      <c r="H455" s="83">
        <v>76.650000000000006</v>
      </c>
      <c r="I455" s="83">
        <v>93.87</v>
      </c>
      <c r="J455" s="83">
        <v>93.34</v>
      </c>
      <c r="K455" s="83">
        <v>92.94</v>
      </c>
      <c r="L455" s="83">
        <v>81.73</v>
      </c>
      <c r="M455" s="83">
        <v>141.74</v>
      </c>
      <c r="N455" s="83">
        <v>81.3</v>
      </c>
      <c r="O455" s="83">
        <v>89.71</v>
      </c>
      <c r="P455" s="83">
        <v>106</v>
      </c>
      <c r="Q455" s="83">
        <v>97.2</v>
      </c>
      <c r="R455" s="83">
        <v>122.99</v>
      </c>
      <c r="S455" s="83">
        <v>89.84</v>
      </c>
      <c r="T455" s="83">
        <v>75.069999999999993</v>
      </c>
      <c r="U455" s="83">
        <v>91.94</v>
      </c>
      <c r="V455" s="83">
        <v>93.85</v>
      </c>
      <c r="W455" s="83">
        <v>91.05</v>
      </c>
      <c r="X455" s="83">
        <v>86.71</v>
      </c>
      <c r="Y455" s="83">
        <v>98.13</v>
      </c>
      <c r="Z455" s="83">
        <v>90.32</v>
      </c>
      <c r="AA455" s="83">
        <v>125.11</v>
      </c>
      <c r="AB455" s="83">
        <v>123.09</v>
      </c>
    </row>
    <row r="456" spans="1:28" x14ac:dyDescent="0.25">
      <c r="A456" s="84">
        <v>37103</v>
      </c>
      <c r="B456" s="83">
        <v>64.52</v>
      </c>
      <c r="C456" s="83">
        <v>94.06</v>
      </c>
      <c r="D456" s="83">
        <v>90.73</v>
      </c>
      <c r="E456" s="83">
        <v>73.47</v>
      </c>
      <c r="F456" s="83">
        <v>118.88</v>
      </c>
      <c r="G456" s="83">
        <v>91.11</v>
      </c>
      <c r="H456" s="83">
        <v>77.36</v>
      </c>
      <c r="I456" s="83">
        <v>93.7</v>
      </c>
      <c r="J456" s="83">
        <v>93.51</v>
      </c>
      <c r="K456" s="83">
        <v>93.59</v>
      </c>
      <c r="L456" s="83">
        <v>80.61</v>
      </c>
      <c r="M456" s="83">
        <v>142.61000000000001</v>
      </c>
      <c r="N456" s="83">
        <v>81.680000000000007</v>
      </c>
      <c r="O456" s="83">
        <v>90.19</v>
      </c>
      <c r="P456" s="83">
        <v>103.87</v>
      </c>
      <c r="Q456" s="83">
        <v>97.5</v>
      </c>
      <c r="R456" s="83">
        <v>122.22</v>
      </c>
      <c r="S456" s="83">
        <v>90.27</v>
      </c>
      <c r="T456" s="83">
        <v>74.680000000000007</v>
      </c>
      <c r="U456" s="83">
        <v>91.02</v>
      </c>
      <c r="V456" s="83">
        <v>94.14</v>
      </c>
      <c r="W456" s="83">
        <v>91.85</v>
      </c>
      <c r="X456" s="83">
        <v>87.21</v>
      </c>
      <c r="Y456" s="83">
        <v>97.75</v>
      </c>
      <c r="Z456" s="83">
        <v>91.31</v>
      </c>
      <c r="AA456" s="83">
        <v>125.25</v>
      </c>
      <c r="AB456" s="83">
        <v>123.44</v>
      </c>
    </row>
    <row r="457" spans="1:28" x14ac:dyDescent="0.25">
      <c r="A457" s="84">
        <v>37134</v>
      </c>
      <c r="B457" s="83">
        <v>64.900000000000006</v>
      </c>
      <c r="C457" s="83">
        <v>94.55</v>
      </c>
      <c r="D457" s="83">
        <v>91.57</v>
      </c>
      <c r="E457" s="83">
        <v>72.45</v>
      </c>
      <c r="F457" s="83">
        <v>117.75</v>
      </c>
      <c r="G457" s="83">
        <v>92.04</v>
      </c>
      <c r="H457" s="83">
        <v>79.38</v>
      </c>
      <c r="I457" s="83">
        <v>95.1</v>
      </c>
      <c r="J457" s="83">
        <v>94.48</v>
      </c>
      <c r="K457" s="83">
        <v>94.47</v>
      </c>
      <c r="L457" s="83">
        <v>81.260000000000005</v>
      </c>
      <c r="M457" s="83">
        <v>138.49</v>
      </c>
      <c r="N457" s="83">
        <v>83.43</v>
      </c>
      <c r="O457" s="83">
        <v>91.09</v>
      </c>
      <c r="P457" s="83">
        <v>105.16</v>
      </c>
      <c r="Q457" s="83">
        <v>97.41</v>
      </c>
      <c r="R457" s="83">
        <v>122.48</v>
      </c>
      <c r="S457" s="83">
        <v>91.65</v>
      </c>
      <c r="T457" s="83">
        <v>77.02</v>
      </c>
      <c r="U457" s="83">
        <v>90.92</v>
      </c>
      <c r="V457" s="83">
        <v>94.42</v>
      </c>
      <c r="W457" s="83">
        <v>93.15</v>
      </c>
      <c r="X457" s="83">
        <v>88.06</v>
      </c>
      <c r="Y457" s="83">
        <v>98.73</v>
      </c>
      <c r="Z457" s="83">
        <v>91.84</v>
      </c>
      <c r="AA457" s="83">
        <v>123.72</v>
      </c>
      <c r="AB457" s="83">
        <v>121.01</v>
      </c>
    </row>
    <row r="458" spans="1:28" x14ac:dyDescent="0.25">
      <c r="A458" s="84">
        <v>37164</v>
      </c>
      <c r="B458" s="83">
        <v>62.21</v>
      </c>
      <c r="C458" s="83">
        <v>94.73</v>
      </c>
      <c r="D458" s="83">
        <v>91.72</v>
      </c>
      <c r="E458" s="83">
        <v>71</v>
      </c>
      <c r="F458" s="83">
        <v>117.3</v>
      </c>
      <c r="G458" s="83">
        <v>92.56</v>
      </c>
      <c r="H458" s="83">
        <v>79.73</v>
      </c>
      <c r="I458" s="83">
        <v>95.95</v>
      </c>
      <c r="J458" s="83">
        <v>94.61</v>
      </c>
      <c r="K458" s="83">
        <v>94.39</v>
      </c>
      <c r="L458" s="83">
        <v>82.82</v>
      </c>
      <c r="M458" s="83">
        <v>137.5</v>
      </c>
      <c r="N458" s="83">
        <v>83.81</v>
      </c>
      <c r="O458" s="83">
        <v>91.04</v>
      </c>
      <c r="P458" s="83">
        <v>106.83</v>
      </c>
      <c r="Q458" s="83">
        <v>95.52</v>
      </c>
      <c r="R458" s="83">
        <v>119.29</v>
      </c>
      <c r="S458" s="83">
        <v>92.7</v>
      </c>
      <c r="T458" s="83">
        <v>75.09</v>
      </c>
      <c r="U458" s="83">
        <v>92.36</v>
      </c>
      <c r="V458" s="83">
        <v>94.3</v>
      </c>
      <c r="W458" s="83">
        <v>92.87</v>
      </c>
      <c r="X458" s="83">
        <v>87.97</v>
      </c>
      <c r="Y458" s="83">
        <v>95.65</v>
      </c>
      <c r="Z458" s="83">
        <v>93.34</v>
      </c>
      <c r="AA458" s="83">
        <v>124.98</v>
      </c>
      <c r="AB458" s="83">
        <v>121.43</v>
      </c>
    </row>
    <row r="459" spans="1:28" x14ac:dyDescent="0.25">
      <c r="A459" s="84">
        <v>37195</v>
      </c>
      <c r="B459" s="83">
        <v>62.87</v>
      </c>
      <c r="C459" s="83">
        <v>94.98</v>
      </c>
      <c r="D459" s="83">
        <v>91.64</v>
      </c>
      <c r="E459" s="83">
        <v>70.69</v>
      </c>
      <c r="F459" s="83">
        <v>120.44</v>
      </c>
      <c r="G459" s="83">
        <v>92.68</v>
      </c>
      <c r="H459" s="83">
        <v>79.88</v>
      </c>
      <c r="I459" s="83">
        <v>95.77</v>
      </c>
      <c r="J459" s="83">
        <v>94.73</v>
      </c>
      <c r="K459" s="83">
        <v>94.28</v>
      </c>
      <c r="L459" s="83">
        <v>83.11</v>
      </c>
      <c r="M459" s="83">
        <v>138.52000000000001</v>
      </c>
      <c r="N459" s="83">
        <v>84.17</v>
      </c>
      <c r="O459" s="83">
        <v>91.23</v>
      </c>
      <c r="P459" s="83">
        <v>105.03</v>
      </c>
      <c r="Q459" s="83">
        <v>95.77</v>
      </c>
      <c r="R459" s="83">
        <v>121.19</v>
      </c>
      <c r="S459" s="83">
        <v>92.7</v>
      </c>
      <c r="T459" s="83">
        <v>74.97</v>
      </c>
      <c r="U459" s="83">
        <v>92.31</v>
      </c>
      <c r="V459" s="83">
        <v>94.72</v>
      </c>
      <c r="W459" s="83">
        <v>90.07</v>
      </c>
      <c r="X459" s="83">
        <v>87.88</v>
      </c>
      <c r="Y459" s="83">
        <v>96.36</v>
      </c>
      <c r="Z459" s="83">
        <v>94</v>
      </c>
      <c r="AA459" s="83">
        <v>124.36</v>
      </c>
      <c r="AB459" s="83">
        <v>121.73</v>
      </c>
    </row>
    <row r="460" spans="1:28" x14ac:dyDescent="0.25">
      <c r="A460" s="84">
        <v>37225</v>
      </c>
      <c r="B460" s="83">
        <v>65.28</v>
      </c>
      <c r="C460" s="83">
        <v>94.62</v>
      </c>
      <c r="D460" s="83">
        <v>91.46</v>
      </c>
      <c r="E460" s="83">
        <v>69.260000000000005</v>
      </c>
      <c r="F460" s="83">
        <v>120.22</v>
      </c>
      <c r="G460" s="83">
        <v>91.82</v>
      </c>
      <c r="H460" s="83">
        <v>78.84</v>
      </c>
      <c r="I460" s="83">
        <v>94.77</v>
      </c>
      <c r="J460" s="83">
        <v>94.08</v>
      </c>
      <c r="K460" s="83">
        <v>93.54</v>
      </c>
      <c r="L460" s="83">
        <v>82.88</v>
      </c>
      <c r="M460" s="83">
        <v>139.80000000000001</v>
      </c>
      <c r="N460" s="83">
        <v>83.58</v>
      </c>
      <c r="O460" s="83">
        <v>91.06</v>
      </c>
      <c r="P460" s="83">
        <v>104.24</v>
      </c>
      <c r="Q460" s="83">
        <v>97.66</v>
      </c>
      <c r="R460" s="83">
        <v>123.99</v>
      </c>
      <c r="S460" s="83">
        <v>92.18</v>
      </c>
      <c r="T460" s="83">
        <v>75.48</v>
      </c>
      <c r="U460" s="83">
        <v>92.59</v>
      </c>
      <c r="V460" s="83">
        <v>95.21</v>
      </c>
      <c r="W460" s="83">
        <v>89.64</v>
      </c>
      <c r="X460" s="83">
        <v>87.58</v>
      </c>
      <c r="Y460" s="83">
        <v>97.58</v>
      </c>
      <c r="Z460" s="83">
        <v>94.53</v>
      </c>
      <c r="AA460" s="83">
        <v>124.61</v>
      </c>
      <c r="AB460" s="83">
        <v>122.77</v>
      </c>
    </row>
    <row r="461" spans="1:28" x14ac:dyDescent="0.25">
      <c r="A461" s="84">
        <v>37256</v>
      </c>
      <c r="B461" s="83">
        <v>65.650000000000006</v>
      </c>
      <c r="C461" s="83">
        <v>94.63</v>
      </c>
      <c r="D461" s="83">
        <v>91.3</v>
      </c>
      <c r="E461" s="83">
        <v>70.42</v>
      </c>
      <c r="F461" s="83">
        <v>118.9</v>
      </c>
      <c r="G461" s="83">
        <v>92.19</v>
      </c>
      <c r="H461" s="83">
        <v>79.98</v>
      </c>
      <c r="I461" s="83">
        <v>94.98</v>
      </c>
      <c r="J461" s="83">
        <v>94.29</v>
      </c>
      <c r="K461" s="83">
        <v>94.89</v>
      </c>
      <c r="L461" s="83">
        <v>83.76</v>
      </c>
      <c r="M461" s="83">
        <v>137.52000000000001</v>
      </c>
      <c r="N461" s="83">
        <v>84.34</v>
      </c>
      <c r="O461" s="83">
        <v>91.22</v>
      </c>
      <c r="P461" s="83">
        <v>100.4</v>
      </c>
      <c r="Q461" s="83">
        <v>98.58</v>
      </c>
      <c r="R461" s="83">
        <v>125.47</v>
      </c>
      <c r="S461" s="83">
        <v>92.17</v>
      </c>
      <c r="T461" s="83">
        <v>75.989999999999995</v>
      </c>
      <c r="U461" s="83">
        <v>92.21</v>
      </c>
      <c r="V461" s="83">
        <v>95.29</v>
      </c>
      <c r="W461" s="83">
        <v>90.09</v>
      </c>
      <c r="X461" s="83">
        <v>87.9</v>
      </c>
      <c r="Y461" s="83">
        <v>97.67</v>
      </c>
      <c r="Z461" s="83">
        <v>94.11</v>
      </c>
      <c r="AA461" s="83">
        <v>124.98</v>
      </c>
      <c r="AB461" s="83">
        <v>122.51</v>
      </c>
    </row>
    <row r="462" spans="1:28" x14ac:dyDescent="0.25">
      <c r="A462" s="84">
        <v>37287</v>
      </c>
      <c r="B462" s="83">
        <v>66.88</v>
      </c>
      <c r="C462" s="83">
        <v>94.85</v>
      </c>
      <c r="D462" s="83">
        <v>91.62</v>
      </c>
      <c r="E462" s="83">
        <v>69.680000000000007</v>
      </c>
      <c r="F462" s="83">
        <v>120.02</v>
      </c>
      <c r="G462" s="83">
        <v>92.11</v>
      </c>
      <c r="H462" s="83">
        <v>79.91</v>
      </c>
      <c r="I462" s="83">
        <v>95.03</v>
      </c>
      <c r="J462" s="83">
        <v>94.54</v>
      </c>
      <c r="K462" s="83">
        <v>94.59</v>
      </c>
      <c r="L462" s="83">
        <v>83.41</v>
      </c>
      <c r="M462" s="83">
        <v>139.30000000000001</v>
      </c>
      <c r="N462" s="83">
        <v>83.96</v>
      </c>
      <c r="O462" s="83">
        <v>91.41</v>
      </c>
      <c r="P462" s="83">
        <v>96.42</v>
      </c>
      <c r="Q462" s="83">
        <v>98.42</v>
      </c>
      <c r="R462" s="83">
        <v>126.95</v>
      </c>
      <c r="S462" s="83">
        <v>92.72</v>
      </c>
      <c r="T462" s="83">
        <v>78.239999999999995</v>
      </c>
      <c r="U462" s="83">
        <v>92.79</v>
      </c>
      <c r="V462" s="83">
        <v>95.28</v>
      </c>
      <c r="W462" s="83">
        <v>91.01</v>
      </c>
      <c r="X462" s="83">
        <v>87.55</v>
      </c>
      <c r="Y462" s="83">
        <v>99.47</v>
      </c>
      <c r="Z462" s="83">
        <v>94.14</v>
      </c>
      <c r="AA462" s="83">
        <v>124.97</v>
      </c>
      <c r="AB462" s="83">
        <v>124.27</v>
      </c>
    </row>
    <row r="463" spans="1:28" x14ac:dyDescent="0.25">
      <c r="A463" s="84">
        <v>37315</v>
      </c>
      <c r="B463" s="83">
        <v>66.89</v>
      </c>
      <c r="C463" s="83">
        <v>94.31</v>
      </c>
      <c r="D463" s="83">
        <v>91.24</v>
      </c>
      <c r="E463" s="83">
        <v>70.239999999999995</v>
      </c>
      <c r="F463" s="83">
        <v>121.91</v>
      </c>
      <c r="G463" s="83">
        <v>92.3</v>
      </c>
      <c r="H463" s="83">
        <v>79.11</v>
      </c>
      <c r="I463" s="83">
        <v>94.55</v>
      </c>
      <c r="J463" s="83">
        <v>94.11</v>
      </c>
      <c r="K463" s="83">
        <v>94.35</v>
      </c>
      <c r="L463" s="83">
        <v>82.07</v>
      </c>
      <c r="M463" s="83">
        <v>139.94999999999999</v>
      </c>
      <c r="N463" s="83">
        <v>83.75</v>
      </c>
      <c r="O463" s="83">
        <v>91.25</v>
      </c>
      <c r="P463" s="83">
        <v>95.3</v>
      </c>
      <c r="Q463" s="83">
        <v>99</v>
      </c>
      <c r="R463" s="83">
        <v>127.65</v>
      </c>
      <c r="S463" s="83">
        <v>92.58</v>
      </c>
      <c r="T463" s="83">
        <v>77.849999999999994</v>
      </c>
      <c r="U463" s="83">
        <v>93.94</v>
      </c>
      <c r="V463" s="83">
        <v>94.75</v>
      </c>
      <c r="W463" s="83">
        <v>92.04</v>
      </c>
      <c r="X463" s="83">
        <v>87.23</v>
      </c>
      <c r="Y463" s="83">
        <v>99.52</v>
      </c>
      <c r="Z463" s="83">
        <v>93.4</v>
      </c>
      <c r="AA463" s="83">
        <v>125.36</v>
      </c>
      <c r="AB463" s="83">
        <v>125.05</v>
      </c>
    </row>
    <row r="464" spans="1:28" x14ac:dyDescent="0.25">
      <c r="A464" s="84">
        <v>37346</v>
      </c>
      <c r="B464" s="83">
        <v>67.78</v>
      </c>
      <c r="C464" s="83">
        <v>94.19</v>
      </c>
      <c r="D464" s="83">
        <v>91.1</v>
      </c>
      <c r="E464" s="83">
        <v>70.59</v>
      </c>
      <c r="F464" s="83">
        <v>118.68</v>
      </c>
      <c r="G464" s="83">
        <v>92.27</v>
      </c>
      <c r="H464" s="83">
        <v>79.34</v>
      </c>
      <c r="I464" s="83">
        <v>94.49</v>
      </c>
      <c r="J464" s="83">
        <v>94.18</v>
      </c>
      <c r="K464" s="83">
        <v>94.19</v>
      </c>
      <c r="L464" s="83">
        <v>83.86</v>
      </c>
      <c r="M464" s="83">
        <v>139.21</v>
      </c>
      <c r="N464" s="83">
        <v>84.3</v>
      </c>
      <c r="O464" s="83">
        <v>91.11</v>
      </c>
      <c r="P464" s="83">
        <v>96.76</v>
      </c>
      <c r="Q464" s="83">
        <v>98.27</v>
      </c>
      <c r="R464" s="83">
        <v>127.78</v>
      </c>
      <c r="S464" s="83">
        <v>93.05</v>
      </c>
      <c r="T464" s="83">
        <v>79.45</v>
      </c>
      <c r="U464" s="83">
        <v>94.44</v>
      </c>
      <c r="V464" s="83">
        <v>94.7</v>
      </c>
      <c r="W464" s="83">
        <v>91.22</v>
      </c>
      <c r="X464" s="83">
        <v>87.64</v>
      </c>
      <c r="Y464" s="83">
        <v>101.28</v>
      </c>
      <c r="Z464" s="83">
        <v>93.6</v>
      </c>
      <c r="AA464" s="83">
        <v>124.4</v>
      </c>
      <c r="AB464" s="83">
        <v>124.35</v>
      </c>
    </row>
    <row r="465" spans="1:28" x14ac:dyDescent="0.25">
      <c r="A465" s="84">
        <v>37376</v>
      </c>
      <c r="B465" s="83">
        <v>68.58</v>
      </c>
      <c r="C465" s="83">
        <v>94.48</v>
      </c>
      <c r="D465" s="83">
        <v>90.94</v>
      </c>
      <c r="E465" s="83">
        <v>70.8</v>
      </c>
      <c r="F465" s="83">
        <v>119.25</v>
      </c>
      <c r="G465" s="83">
        <v>92.34</v>
      </c>
      <c r="H465" s="83">
        <v>79.680000000000007</v>
      </c>
      <c r="I465" s="83">
        <v>94.77</v>
      </c>
      <c r="J465" s="83">
        <v>94.34</v>
      </c>
      <c r="K465" s="83">
        <v>93.85</v>
      </c>
      <c r="L465" s="83">
        <v>84.33</v>
      </c>
      <c r="M465" s="83">
        <v>137.44999999999999</v>
      </c>
      <c r="N465" s="83">
        <v>84.95</v>
      </c>
      <c r="O465" s="83">
        <v>91.15</v>
      </c>
      <c r="P465" s="83">
        <v>96.25</v>
      </c>
      <c r="Q465" s="83">
        <v>98.58</v>
      </c>
      <c r="R465" s="83">
        <v>126.22</v>
      </c>
      <c r="S465" s="83">
        <v>93.39</v>
      </c>
      <c r="T465" s="83">
        <v>80.680000000000007</v>
      </c>
      <c r="U465" s="83">
        <v>95.6</v>
      </c>
      <c r="V465" s="83">
        <v>95.01</v>
      </c>
      <c r="W465" s="83">
        <v>90.47</v>
      </c>
      <c r="X465" s="83">
        <v>88.66</v>
      </c>
      <c r="Y465" s="83">
        <v>100.55</v>
      </c>
      <c r="Z465" s="83">
        <v>94.34</v>
      </c>
      <c r="AA465" s="83">
        <v>125.05</v>
      </c>
      <c r="AB465" s="83">
        <v>123.92</v>
      </c>
    </row>
    <row r="466" spans="1:28" x14ac:dyDescent="0.25">
      <c r="A466" s="84">
        <v>37407</v>
      </c>
      <c r="B466" s="83">
        <v>68.88</v>
      </c>
      <c r="C466" s="83">
        <v>94.99</v>
      </c>
      <c r="D466" s="83">
        <v>91.47</v>
      </c>
      <c r="E466" s="83">
        <v>71.959999999999994</v>
      </c>
      <c r="F466" s="83">
        <v>117.32</v>
      </c>
      <c r="G466" s="83">
        <v>92.7</v>
      </c>
      <c r="H466" s="83">
        <v>81.11</v>
      </c>
      <c r="I466" s="83">
        <v>95.49</v>
      </c>
      <c r="J466" s="83">
        <v>94.84</v>
      </c>
      <c r="K466" s="83">
        <v>94.49</v>
      </c>
      <c r="L466" s="83">
        <v>84.44</v>
      </c>
      <c r="M466" s="83">
        <v>133.38999999999999</v>
      </c>
      <c r="N466" s="83">
        <v>86.48</v>
      </c>
      <c r="O466" s="83">
        <v>91.74</v>
      </c>
      <c r="P466" s="83">
        <v>98.07</v>
      </c>
      <c r="Q466" s="83">
        <v>101.41</v>
      </c>
      <c r="R466" s="83">
        <v>120.75</v>
      </c>
      <c r="S466" s="83">
        <v>93.91</v>
      </c>
      <c r="T466" s="83">
        <v>82.23</v>
      </c>
      <c r="U466" s="83">
        <v>97.64</v>
      </c>
      <c r="V466" s="83">
        <v>95.73</v>
      </c>
      <c r="W466" s="83">
        <v>90.1</v>
      </c>
      <c r="X466" s="83">
        <v>89.19</v>
      </c>
      <c r="Y466" s="83">
        <v>100.32</v>
      </c>
      <c r="Z466" s="83">
        <v>95.51</v>
      </c>
      <c r="AA466" s="83">
        <v>123.18</v>
      </c>
      <c r="AB466" s="83">
        <v>121.5</v>
      </c>
    </row>
    <row r="467" spans="1:28" x14ac:dyDescent="0.25">
      <c r="A467" s="84">
        <v>37437</v>
      </c>
      <c r="B467" s="83">
        <v>69.739999999999995</v>
      </c>
      <c r="C467" s="83">
        <v>95.55</v>
      </c>
      <c r="D467" s="83">
        <v>91.92</v>
      </c>
      <c r="E467" s="83">
        <v>72.52</v>
      </c>
      <c r="F467" s="83">
        <v>116.95</v>
      </c>
      <c r="G467" s="83">
        <v>93.3</v>
      </c>
      <c r="H467" s="83">
        <v>82.96</v>
      </c>
      <c r="I467" s="83">
        <v>95.88</v>
      </c>
      <c r="J467" s="83">
        <v>95.63</v>
      </c>
      <c r="K467" s="83">
        <v>95.48</v>
      </c>
      <c r="L467" s="83">
        <v>84.81</v>
      </c>
      <c r="M467" s="83">
        <v>130.4</v>
      </c>
      <c r="N467" s="83">
        <v>88.05</v>
      </c>
      <c r="O467" s="83">
        <v>92.56</v>
      </c>
      <c r="P467" s="83">
        <v>98.55</v>
      </c>
      <c r="Q467" s="83">
        <v>102.65</v>
      </c>
      <c r="R467" s="83">
        <v>117.18</v>
      </c>
      <c r="S467" s="83">
        <v>94.51</v>
      </c>
      <c r="T467" s="83">
        <v>85.17</v>
      </c>
      <c r="U467" s="83">
        <v>99.79</v>
      </c>
      <c r="V467" s="83">
        <v>96.43</v>
      </c>
      <c r="W467" s="83">
        <v>89.12</v>
      </c>
      <c r="X467" s="83">
        <v>89.7</v>
      </c>
      <c r="Y467" s="83">
        <v>102.25</v>
      </c>
      <c r="Z467" s="83">
        <v>95.31</v>
      </c>
      <c r="AA467" s="83">
        <v>121.29</v>
      </c>
      <c r="AB467" s="83">
        <v>119.34</v>
      </c>
    </row>
    <row r="468" spans="1:28" x14ac:dyDescent="0.25">
      <c r="A468" s="84">
        <v>37468</v>
      </c>
      <c r="B468" s="83">
        <v>66.52</v>
      </c>
      <c r="C468" s="83">
        <v>95.72</v>
      </c>
      <c r="D468" s="83">
        <v>92.66</v>
      </c>
      <c r="E468" s="83">
        <v>71.72</v>
      </c>
      <c r="F468" s="83">
        <v>116.21</v>
      </c>
      <c r="G468" s="83">
        <v>93.72</v>
      </c>
      <c r="H468" s="83">
        <v>84.03</v>
      </c>
      <c r="I468" s="83">
        <v>96.46</v>
      </c>
      <c r="J468" s="83">
        <v>96.1</v>
      </c>
      <c r="K468" s="83">
        <v>96.25</v>
      </c>
      <c r="L468" s="83">
        <v>83.62</v>
      </c>
      <c r="M468" s="83">
        <v>127.24</v>
      </c>
      <c r="N468" s="83">
        <v>88.38</v>
      </c>
      <c r="O468" s="83">
        <v>93.22</v>
      </c>
      <c r="P468" s="83">
        <v>100.8</v>
      </c>
      <c r="Q468" s="83">
        <v>103.15</v>
      </c>
      <c r="R468" s="83">
        <v>116.44</v>
      </c>
      <c r="S468" s="83">
        <v>94.97</v>
      </c>
      <c r="T468" s="83">
        <v>82.73</v>
      </c>
      <c r="U468" s="83">
        <v>100.44</v>
      </c>
      <c r="V468" s="83">
        <v>96.94</v>
      </c>
      <c r="W468" s="83">
        <v>88.59</v>
      </c>
      <c r="X468" s="83">
        <v>89.26</v>
      </c>
      <c r="Y468" s="83">
        <v>100.81</v>
      </c>
      <c r="Z468" s="83">
        <v>96.11</v>
      </c>
      <c r="AA468" s="83">
        <v>123.11</v>
      </c>
      <c r="AB468" s="83">
        <v>117.02</v>
      </c>
    </row>
    <row r="469" spans="1:28" x14ac:dyDescent="0.25">
      <c r="A469" s="84">
        <v>37499</v>
      </c>
      <c r="B469" s="83">
        <v>65.739999999999995</v>
      </c>
      <c r="C469" s="83">
        <v>95.72</v>
      </c>
      <c r="D469" s="83">
        <v>92.27</v>
      </c>
      <c r="E469" s="83">
        <v>70.900000000000006</v>
      </c>
      <c r="F469" s="83">
        <v>114.77</v>
      </c>
      <c r="G469" s="83">
        <v>93.6</v>
      </c>
      <c r="H469" s="83">
        <v>83.38</v>
      </c>
      <c r="I469" s="83">
        <v>96.11</v>
      </c>
      <c r="J469" s="83">
        <v>95.99</v>
      </c>
      <c r="K469" s="83">
        <v>95.67</v>
      </c>
      <c r="L469" s="83">
        <v>83.53</v>
      </c>
      <c r="M469" s="83">
        <v>127.76</v>
      </c>
      <c r="N469" s="83">
        <v>88.36</v>
      </c>
      <c r="O469" s="83">
        <v>93.06</v>
      </c>
      <c r="P469" s="83">
        <v>100.99</v>
      </c>
      <c r="Q469" s="83">
        <v>103.11</v>
      </c>
      <c r="R469" s="83">
        <v>116.29</v>
      </c>
      <c r="S469" s="83">
        <v>94.89</v>
      </c>
      <c r="T469" s="83">
        <v>80.75</v>
      </c>
      <c r="U469" s="83">
        <v>99.38</v>
      </c>
      <c r="V469" s="83">
        <v>96.76</v>
      </c>
      <c r="W469" s="83">
        <v>89</v>
      </c>
      <c r="X469" s="83">
        <v>89.28</v>
      </c>
      <c r="Y469" s="83">
        <v>100.74</v>
      </c>
      <c r="Z469" s="83">
        <v>95.61</v>
      </c>
      <c r="AA469" s="83">
        <v>123.39</v>
      </c>
      <c r="AB469" s="83">
        <v>118.5</v>
      </c>
    </row>
    <row r="470" spans="1:28" x14ac:dyDescent="0.25">
      <c r="A470" s="84">
        <v>37529</v>
      </c>
      <c r="B470" s="83">
        <v>66.45</v>
      </c>
      <c r="C470" s="83">
        <v>95.59</v>
      </c>
      <c r="D470" s="83">
        <v>92.31</v>
      </c>
      <c r="E470" s="83">
        <v>70.62</v>
      </c>
      <c r="F470" s="83">
        <v>113.11</v>
      </c>
      <c r="G470" s="83">
        <v>93.71</v>
      </c>
      <c r="H470" s="83">
        <v>83.56</v>
      </c>
      <c r="I470" s="83">
        <v>96.13</v>
      </c>
      <c r="J470" s="83">
        <v>96.01</v>
      </c>
      <c r="K470" s="83">
        <v>95.54</v>
      </c>
      <c r="L470" s="83">
        <v>85.02</v>
      </c>
      <c r="M470" s="83">
        <v>127.6</v>
      </c>
      <c r="N470" s="83">
        <v>88.65</v>
      </c>
      <c r="O470" s="83">
        <v>93.08</v>
      </c>
      <c r="P470" s="83">
        <v>99.46</v>
      </c>
      <c r="Q470" s="83">
        <v>102.98</v>
      </c>
      <c r="R470" s="83">
        <v>114.18</v>
      </c>
      <c r="S470" s="83">
        <v>95.8</v>
      </c>
      <c r="T470" s="83">
        <v>81.89</v>
      </c>
      <c r="U470" s="83">
        <v>100.51</v>
      </c>
      <c r="V470" s="83">
        <v>96.45</v>
      </c>
      <c r="W470" s="83">
        <v>88.56</v>
      </c>
      <c r="X470" s="83">
        <v>89.47</v>
      </c>
      <c r="Y470" s="83">
        <v>102.19</v>
      </c>
      <c r="Z470" s="83">
        <v>95.57</v>
      </c>
      <c r="AA470" s="83">
        <v>124.81</v>
      </c>
      <c r="AB470" s="83">
        <v>119.19</v>
      </c>
    </row>
    <row r="471" spans="1:28" x14ac:dyDescent="0.25">
      <c r="A471" s="84">
        <v>37560</v>
      </c>
      <c r="B471" s="83">
        <v>67.22</v>
      </c>
      <c r="C471" s="83">
        <v>95.94</v>
      </c>
      <c r="D471" s="83">
        <v>92.2</v>
      </c>
      <c r="E471" s="83">
        <v>70.66</v>
      </c>
      <c r="F471" s="83">
        <v>113.6</v>
      </c>
      <c r="G471" s="83">
        <v>93.76</v>
      </c>
      <c r="H471" s="83">
        <v>83.96</v>
      </c>
      <c r="I471" s="83">
        <v>96.44</v>
      </c>
      <c r="J471" s="83">
        <v>96.14</v>
      </c>
      <c r="K471" s="83">
        <v>95.43</v>
      </c>
      <c r="L471" s="83">
        <v>85.59</v>
      </c>
      <c r="M471" s="83">
        <v>128.66</v>
      </c>
      <c r="N471" s="83">
        <v>89.14</v>
      </c>
      <c r="O471" s="83">
        <v>93.32</v>
      </c>
      <c r="P471" s="83">
        <v>96.86</v>
      </c>
      <c r="Q471" s="83">
        <v>100.97</v>
      </c>
      <c r="R471" s="83">
        <v>114.46</v>
      </c>
      <c r="S471" s="83">
        <v>95.64</v>
      </c>
      <c r="T471" s="83">
        <v>84.26</v>
      </c>
      <c r="U471" s="83">
        <v>101.04</v>
      </c>
      <c r="V471" s="83">
        <v>96.83</v>
      </c>
      <c r="W471" s="83">
        <v>88.21</v>
      </c>
      <c r="X471" s="83">
        <v>90.35</v>
      </c>
      <c r="Y471" s="83">
        <v>103.18</v>
      </c>
      <c r="Z471" s="83">
        <v>96.13</v>
      </c>
      <c r="AA471" s="83">
        <v>125.14</v>
      </c>
      <c r="AB471" s="83">
        <v>119.94</v>
      </c>
    </row>
    <row r="472" spans="1:28" x14ac:dyDescent="0.25">
      <c r="A472" s="84">
        <v>37590</v>
      </c>
      <c r="B472" s="83">
        <v>67.790000000000006</v>
      </c>
      <c r="C472" s="83">
        <v>96.09</v>
      </c>
      <c r="D472" s="83">
        <v>92.5</v>
      </c>
      <c r="E472" s="83">
        <v>70.88</v>
      </c>
      <c r="F472" s="83">
        <v>112.84</v>
      </c>
      <c r="G472" s="83">
        <v>94.08</v>
      </c>
      <c r="H472" s="83">
        <v>84.72</v>
      </c>
      <c r="I472" s="83">
        <v>96.52</v>
      </c>
      <c r="J472" s="83">
        <v>96.51</v>
      </c>
      <c r="K472" s="83">
        <v>95.47</v>
      </c>
      <c r="L472" s="83">
        <v>85.8</v>
      </c>
      <c r="M472" s="83">
        <v>126.66</v>
      </c>
      <c r="N472" s="83">
        <v>89.94</v>
      </c>
      <c r="O472" s="83">
        <v>94.04</v>
      </c>
      <c r="P472" s="83">
        <v>97.76</v>
      </c>
      <c r="Q472" s="83">
        <v>102.22</v>
      </c>
      <c r="R472" s="83">
        <v>113.74</v>
      </c>
      <c r="S472" s="83">
        <v>95.8</v>
      </c>
      <c r="T472" s="83">
        <v>85.81</v>
      </c>
      <c r="U472" s="83">
        <v>102.07</v>
      </c>
      <c r="V472" s="83">
        <v>97.71</v>
      </c>
      <c r="W472" s="83">
        <v>88.34</v>
      </c>
      <c r="X472" s="83">
        <v>90.71</v>
      </c>
      <c r="Y472" s="83">
        <v>103.6</v>
      </c>
      <c r="Z472" s="83">
        <v>96.22</v>
      </c>
      <c r="AA472" s="83">
        <v>124.26</v>
      </c>
      <c r="AB472" s="83">
        <v>118.45</v>
      </c>
    </row>
    <row r="473" spans="1:28" x14ac:dyDescent="0.25">
      <c r="A473" s="84">
        <v>37621</v>
      </c>
      <c r="B473" s="83">
        <v>67.900000000000006</v>
      </c>
      <c r="C473" s="83">
        <v>96.17</v>
      </c>
      <c r="D473" s="83">
        <v>92.59</v>
      </c>
      <c r="E473" s="83">
        <v>71.12</v>
      </c>
      <c r="F473" s="83">
        <v>111.42</v>
      </c>
      <c r="G473" s="83">
        <v>94.12</v>
      </c>
      <c r="H473" s="83">
        <v>86.04</v>
      </c>
      <c r="I473" s="83">
        <v>96.67</v>
      </c>
      <c r="J473" s="83">
        <v>96.75</v>
      </c>
      <c r="K473" s="83">
        <v>96.8</v>
      </c>
      <c r="L473" s="83">
        <v>86.48</v>
      </c>
      <c r="M473" s="83">
        <v>125.6</v>
      </c>
      <c r="N473" s="83">
        <v>91.06</v>
      </c>
      <c r="O473" s="83">
        <v>94.16</v>
      </c>
      <c r="P473" s="83">
        <v>96.73</v>
      </c>
      <c r="Q473" s="83">
        <v>102.46</v>
      </c>
      <c r="R473" s="83">
        <v>113.77</v>
      </c>
      <c r="S473" s="83">
        <v>95.67</v>
      </c>
      <c r="T473" s="83">
        <v>87.74</v>
      </c>
      <c r="U473" s="83">
        <v>103.33</v>
      </c>
      <c r="V473" s="83">
        <v>97.7</v>
      </c>
      <c r="W473" s="83">
        <v>88.47</v>
      </c>
      <c r="X473" s="83">
        <v>90.98</v>
      </c>
      <c r="Y473" s="83">
        <v>103.68</v>
      </c>
      <c r="Z473" s="83">
        <v>96.25</v>
      </c>
      <c r="AA473" s="83">
        <v>124.05</v>
      </c>
      <c r="AB473" s="83">
        <v>117.32</v>
      </c>
    </row>
    <row r="474" spans="1:28" x14ac:dyDescent="0.25">
      <c r="A474" s="84">
        <v>37652</v>
      </c>
      <c r="B474" s="83">
        <v>68.95</v>
      </c>
      <c r="C474" s="83">
        <v>96.87</v>
      </c>
      <c r="D474" s="83">
        <v>93.68</v>
      </c>
      <c r="E474" s="83">
        <v>71.94</v>
      </c>
      <c r="F474" s="83">
        <v>110.65</v>
      </c>
      <c r="G474" s="83">
        <v>94.91</v>
      </c>
      <c r="H474" s="83">
        <v>88</v>
      </c>
      <c r="I474" s="83">
        <v>97.52</v>
      </c>
      <c r="J474" s="83">
        <v>97.66</v>
      </c>
      <c r="K474" s="83">
        <v>97.65</v>
      </c>
      <c r="L474" s="83">
        <v>86.47</v>
      </c>
      <c r="M474" s="83">
        <v>122.7</v>
      </c>
      <c r="N474" s="83">
        <v>92.22</v>
      </c>
      <c r="O474" s="83">
        <v>95.25</v>
      </c>
      <c r="P474" s="83">
        <v>97.12</v>
      </c>
      <c r="Q474" s="83">
        <v>103.44</v>
      </c>
      <c r="R474" s="83">
        <v>108.78</v>
      </c>
      <c r="S474" s="83">
        <v>96.92</v>
      </c>
      <c r="T474" s="83">
        <v>90.5</v>
      </c>
      <c r="U474" s="83">
        <v>106.2</v>
      </c>
      <c r="V474" s="83">
        <v>98.26</v>
      </c>
      <c r="W474" s="83">
        <v>87.77</v>
      </c>
      <c r="X474" s="83">
        <v>91.02</v>
      </c>
      <c r="Y474" s="83">
        <v>104.05</v>
      </c>
      <c r="Z474" s="83">
        <v>97.7</v>
      </c>
      <c r="AA474" s="83">
        <v>121.56</v>
      </c>
      <c r="AB474" s="83">
        <v>115.69</v>
      </c>
    </row>
    <row r="475" spans="1:28" x14ac:dyDescent="0.25">
      <c r="A475" s="84">
        <v>37680</v>
      </c>
      <c r="B475" s="83">
        <v>70.209999999999994</v>
      </c>
      <c r="C475" s="83">
        <v>96.62</v>
      </c>
      <c r="D475" s="83">
        <v>94.26</v>
      </c>
      <c r="E475" s="83">
        <v>73.41</v>
      </c>
      <c r="F475" s="83">
        <v>108.3</v>
      </c>
      <c r="G475" s="83">
        <v>95.98</v>
      </c>
      <c r="H475" s="83">
        <v>89.28</v>
      </c>
      <c r="I475" s="83">
        <v>98.24</v>
      </c>
      <c r="J475" s="83">
        <v>98.38</v>
      </c>
      <c r="K475" s="83">
        <v>98.45</v>
      </c>
      <c r="L475" s="83">
        <v>86.63</v>
      </c>
      <c r="M475" s="83">
        <v>122.14</v>
      </c>
      <c r="N475" s="83">
        <v>93.54</v>
      </c>
      <c r="O475" s="83">
        <v>95.39</v>
      </c>
      <c r="P475" s="83">
        <v>95.73</v>
      </c>
      <c r="Q475" s="83">
        <v>102.5</v>
      </c>
      <c r="R475" s="83">
        <v>105.08</v>
      </c>
      <c r="S475" s="83">
        <v>97.63</v>
      </c>
      <c r="T475" s="83">
        <v>91.84</v>
      </c>
      <c r="U475" s="83">
        <v>103.27</v>
      </c>
      <c r="V475" s="83">
        <v>98.09</v>
      </c>
      <c r="W475" s="83">
        <v>86.84</v>
      </c>
      <c r="X475" s="83">
        <v>91.13</v>
      </c>
      <c r="Y475" s="83">
        <v>105.6</v>
      </c>
      <c r="Z475" s="83">
        <v>97.59</v>
      </c>
      <c r="AA475" s="83">
        <v>119.86</v>
      </c>
      <c r="AB475" s="83">
        <v>116.08</v>
      </c>
    </row>
    <row r="476" spans="1:28" x14ac:dyDescent="0.25">
      <c r="A476" s="84">
        <v>37711</v>
      </c>
      <c r="B476" s="83">
        <v>70.83</v>
      </c>
      <c r="C476" s="83">
        <v>96.8</v>
      </c>
      <c r="D476" s="83">
        <v>94.38</v>
      </c>
      <c r="E476" s="83">
        <v>75.099999999999994</v>
      </c>
      <c r="F476" s="83">
        <v>107.66</v>
      </c>
      <c r="G476" s="83">
        <v>96.77</v>
      </c>
      <c r="H476" s="83">
        <v>90.09</v>
      </c>
      <c r="I476" s="83">
        <v>98.58</v>
      </c>
      <c r="J476" s="83">
        <v>98.66</v>
      </c>
      <c r="K476" s="83">
        <v>98.28</v>
      </c>
      <c r="L476" s="83">
        <v>88.61</v>
      </c>
      <c r="M476" s="83">
        <v>122.08</v>
      </c>
      <c r="N476" s="83">
        <v>94.29</v>
      </c>
      <c r="O476" s="83">
        <v>95.56</v>
      </c>
      <c r="P476" s="83">
        <v>96.45</v>
      </c>
      <c r="Q476" s="83">
        <v>99.3</v>
      </c>
      <c r="R476" s="83">
        <v>105.16</v>
      </c>
      <c r="S476" s="83">
        <v>98.47</v>
      </c>
      <c r="T476" s="83">
        <v>91.29</v>
      </c>
      <c r="U476" s="83">
        <v>98.44</v>
      </c>
      <c r="V476" s="83">
        <v>97.91</v>
      </c>
      <c r="W476" s="83">
        <v>86.34</v>
      </c>
      <c r="X476" s="83">
        <v>91.67</v>
      </c>
      <c r="Y476" s="83">
        <v>105.19</v>
      </c>
      <c r="Z476" s="83">
        <v>97.53</v>
      </c>
      <c r="AA476" s="83">
        <v>117.63</v>
      </c>
      <c r="AB476" s="83">
        <v>115.74</v>
      </c>
    </row>
    <row r="477" spans="1:28" x14ac:dyDescent="0.25">
      <c r="A477" s="84">
        <v>37741</v>
      </c>
      <c r="B477" s="83">
        <v>71.63</v>
      </c>
      <c r="C477" s="83">
        <v>96.95</v>
      </c>
      <c r="D477" s="83">
        <v>94.3</v>
      </c>
      <c r="E477" s="83">
        <v>75.34</v>
      </c>
      <c r="F477" s="83">
        <v>108.73</v>
      </c>
      <c r="G477" s="83">
        <v>96.75</v>
      </c>
      <c r="H477" s="83">
        <v>90.77</v>
      </c>
      <c r="I477" s="83">
        <v>98.59</v>
      </c>
      <c r="J477" s="83">
        <v>98.67</v>
      </c>
      <c r="K477" s="83">
        <v>98.25</v>
      </c>
      <c r="L477" s="83">
        <v>88.84</v>
      </c>
      <c r="M477" s="83">
        <v>122.51</v>
      </c>
      <c r="N477" s="83">
        <v>94.85</v>
      </c>
      <c r="O477" s="83">
        <v>96.01</v>
      </c>
      <c r="P477" s="83">
        <v>95.52</v>
      </c>
      <c r="Q477" s="83">
        <v>99.47</v>
      </c>
      <c r="R477" s="83">
        <v>108.7</v>
      </c>
      <c r="S477" s="83">
        <v>98.82</v>
      </c>
      <c r="T477" s="83">
        <v>90.48</v>
      </c>
      <c r="U477" s="83">
        <v>97.94</v>
      </c>
      <c r="V477" s="83">
        <v>98.6</v>
      </c>
      <c r="W477" s="83">
        <v>85.39</v>
      </c>
      <c r="X477" s="83">
        <v>92.56</v>
      </c>
      <c r="Y477" s="83">
        <v>105.82</v>
      </c>
      <c r="Z477" s="83">
        <v>96.04</v>
      </c>
      <c r="AA477" s="83">
        <v>116.95</v>
      </c>
      <c r="AB477" s="83">
        <v>114.83</v>
      </c>
    </row>
    <row r="478" spans="1:28" x14ac:dyDescent="0.25">
      <c r="A478" s="84">
        <v>37772</v>
      </c>
      <c r="B478" s="83">
        <v>73.91</v>
      </c>
      <c r="C478" s="83">
        <v>97.97</v>
      </c>
      <c r="D478" s="83">
        <v>95.29</v>
      </c>
      <c r="E478" s="83">
        <v>78.92</v>
      </c>
      <c r="F478" s="83">
        <v>106.17</v>
      </c>
      <c r="G478" s="83">
        <v>97.95</v>
      </c>
      <c r="H478" s="83">
        <v>94.3</v>
      </c>
      <c r="I478" s="83">
        <v>99.98</v>
      </c>
      <c r="J478" s="83">
        <v>99.94</v>
      </c>
      <c r="K478" s="83">
        <v>99.73</v>
      </c>
      <c r="L478" s="83">
        <v>90.31</v>
      </c>
      <c r="M478" s="83">
        <v>117.83</v>
      </c>
      <c r="N478" s="83">
        <v>97.29</v>
      </c>
      <c r="O478" s="83">
        <v>97.61</v>
      </c>
      <c r="P478" s="83">
        <v>95.35</v>
      </c>
      <c r="Q478" s="83">
        <v>99.35</v>
      </c>
      <c r="R478" s="83">
        <v>110.66</v>
      </c>
      <c r="S478" s="83">
        <v>100.45</v>
      </c>
      <c r="T478" s="83">
        <v>91.13</v>
      </c>
      <c r="U478" s="83">
        <v>98.16</v>
      </c>
      <c r="V478" s="83">
        <v>99.89</v>
      </c>
      <c r="W478" s="83">
        <v>84.76</v>
      </c>
      <c r="X478" s="83">
        <v>93.35</v>
      </c>
      <c r="Y478" s="83">
        <v>107.42</v>
      </c>
      <c r="Z478" s="83">
        <v>96.22</v>
      </c>
      <c r="AA478" s="83">
        <v>114.9</v>
      </c>
      <c r="AB478" s="83">
        <v>109.82</v>
      </c>
    </row>
    <row r="479" spans="1:28" x14ac:dyDescent="0.25">
      <c r="A479" s="84">
        <v>37802</v>
      </c>
      <c r="B479" s="83">
        <v>75.739999999999995</v>
      </c>
      <c r="C479" s="83">
        <v>98.07</v>
      </c>
      <c r="D479" s="83">
        <v>95.53</v>
      </c>
      <c r="E479" s="83">
        <v>80.53</v>
      </c>
      <c r="F479" s="83">
        <v>105.96</v>
      </c>
      <c r="G479" s="83">
        <v>98.04</v>
      </c>
      <c r="H479" s="83">
        <v>94.75</v>
      </c>
      <c r="I479" s="83">
        <v>99.99</v>
      </c>
      <c r="J479" s="83">
        <v>100.13</v>
      </c>
      <c r="K479" s="83">
        <v>100.28</v>
      </c>
      <c r="L479" s="83">
        <v>90.17</v>
      </c>
      <c r="M479" s="83">
        <v>116.75</v>
      </c>
      <c r="N479" s="83">
        <v>97.38</v>
      </c>
      <c r="O479" s="83">
        <v>97.7</v>
      </c>
      <c r="P479" s="83">
        <v>93.83</v>
      </c>
      <c r="Q479" s="83">
        <v>99.69</v>
      </c>
      <c r="R479" s="83">
        <v>107.88</v>
      </c>
      <c r="S479" s="83">
        <v>100.03</v>
      </c>
      <c r="T479" s="83">
        <v>91.17</v>
      </c>
      <c r="U479" s="83">
        <v>94.4</v>
      </c>
      <c r="V479" s="83">
        <v>99.81</v>
      </c>
      <c r="W479" s="83">
        <v>84.4</v>
      </c>
      <c r="X479" s="83">
        <v>93.35</v>
      </c>
      <c r="Y479" s="83">
        <v>107.8</v>
      </c>
      <c r="Z479" s="83">
        <v>94.66</v>
      </c>
      <c r="AA479" s="83">
        <v>116.81</v>
      </c>
      <c r="AB479" s="83">
        <v>109.69</v>
      </c>
    </row>
    <row r="480" spans="1:28" x14ac:dyDescent="0.25">
      <c r="A480" s="84">
        <v>37833</v>
      </c>
      <c r="B480" s="83">
        <v>76.37</v>
      </c>
      <c r="C480" s="83">
        <v>97.7</v>
      </c>
      <c r="D480" s="83">
        <v>95.4</v>
      </c>
      <c r="E480" s="83">
        <v>79.33</v>
      </c>
      <c r="F480" s="83">
        <v>106.96</v>
      </c>
      <c r="G480" s="83">
        <v>97.22</v>
      </c>
      <c r="H480" s="83">
        <v>93.56</v>
      </c>
      <c r="I480" s="83">
        <v>99.09</v>
      </c>
      <c r="J480" s="83">
        <v>99.64</v>
      </c>
      <c r="K480" s="83">
        <v>99.92</v>
      </c>
      <c r="L480" s="83">
        <v>88.01</v>
      </c>
      <c r="M480" s="83">
        <v>116.72</v>
      </c>
      <c r="N480" s="83">
        <v>95.92</v>
      </c>
      <c r="O480" s="83">
        <v>97.53</v>
      </c>
      <c r="P480" s="83">
        <v>94.15</v>
      </c>
      <c r="Q480" s="83">
        <v>101.66</v>
      </c>
      <c r="R480" s="83">
        <v>108.94</v>
      </c>
      <c r="S480" s="83">
        <v>99.69</v>
      </c>
      <c r="T480" s="83">
        <v>92.91</v>
      </c>
      <c r="U480" s="83">
        <v>92.49</v>
      </c>
      <c r="V480" s="83">
        <v>99.5</v>
      </c>
      <c r="W480" s="83">
        <v>84.66</v>
      </c>
      <c r="X480" s="83">
        <v>92.53</v>
      </c>
      <c r="Y480" s="83">
        <v>106.32</v>
      </c>
      <c r="Z480" s="83">
        <v>93.08</v>
      </c>
      <c r="AA480" s="83">
        <v>116.3</v>
      </c>
      <c r="AB480" s="83">
        <v>111.2</v>
      </c>
    </row>
    <row r="481" spans="1:28" x14ac:dyDescent="0.25">
      <c r="A481" s="84">
        <v>37864</v>
      </c>
      <c r="B481" s="83">
        <v>75.739999999999995</v>
      </c>
      <c r="C481" s="83">
        <v>97.56</v>
      </c>
      <c r="D481" s="83">
        <v>95.12</v>
      </c>
      <c r="E481" s="83">
        <v>78.59</v>
      </c>
      <c r="F481" s="83">
        <v>107.95</v>
      </c>
      <c r="G481" s="83">
        <v>96.76</v>
      </c>
      <c r="H481" s="83">
        <v>92.4</v>
      </c>
      <c r="I481" s="83">
        <v>98.69</v>
      </c>
      <c r="J481" s="83">
        <v>99.26</v>
      </c>
      <c r="K481" s="83">
        <v>99.13</v>
      </c>
      <c r="L481" s="83">
        <v>87.4</v>
      </c>
      <c r="M481" s="83">
        <v>116.97</v>
      </c>
      <c r="N481" s="83">
        <v>95.56</v>
      </c>
      <c r="O481" s="83">
        <v>97.18</v>
      </c>
      <c r="P481" s="83">
        <v>94.7</v>
      </c>
      <c r="Q481" s="83">
        <v>102.73</v>
      </c>
      <c r="R481" s="83">
        <v>106.02</v>
      </c>
      <c r="S481" s="83">
        <v>99.28</v>
      </c>
      <c r="T481" s="83">
        <v>93.14</v>
      </c>
      <c r="U481" s="83">
        <v>92.68</v>
      </c>
      <c r="V481" s="83">
        <v>99.11</v>
      </c>
      <c r="W481" s="83">
        <v>85.19</v>
      </c>
      <c r="X481" s="83">
        <v>92.55</v>
      </c>
      <c r="Y481" s="83">
        <v>104.98</v>
      </c>
      <c r="Z481" s="83">
        <v>93.13</v>
      </c>
      <c r="AA481" s="83">
        <v>116.1</v>
      </c>
      <c r="AB481" s="83">
        <v>113</v>
      </c>
    </row>
    <row r="482" spans="1:28" x14ac:dyDescent="0.25">
      <c r="A482" s="84">
        <v>37894</v>
      </c>
      <c r="B482" s="83">
        <v>75.989999999999995</v>
      </c>
      <c r="C482" s="83">
        <v>97.45</v>
      </c>
      <c r="D482" s="83">
        <v>95</v>
      </c>
      <c r="E482" s="83">
        <v>80.069999999999993</v>
      </c>
      <c r="F482" s="83">
        <v>107.57</v>
      </c>
      <c r="G482" s="83">
        <v>96.73</v>
      </c>
      <c r="H482" s="83">
        <v>92.13</v>
      </c>
      <c r="I482" s="83">
        <v>98.39</v>
      </c>
      <c r="J482" s="83">
        <v>99.29</v>
      </c>
      <c r="K482" s="83">
        <v>98.66</v>
      </c>
      <c r="L482" s="83">
        <v>88.67</v>
      </c>
      <c r="M482" s="83">
        <v>115.68</v>
      </c>
      <c r="N482" s="83">
        <v>95.3</v>
      </c>
      <c r="O482" s="83">
        <v>96.96</v>
      </c>
      <c r="P482" s="83">
        <v>97.07</v>
      </c>
      <c r="Q482" s="83">
        <v>103.24</v>
      </c>
      <c r="R482" s="83">
        <v>104.43</v>
      </c>
      <c r="S482" s="83">
        <v>99.81</v>
      </c>
      <c r="T482" s="83">
        <v>92.14</v>
      </c>
      <c r="U482" s="83">
        <v>93.02</v>
      </c>
      <c r="V482" s="83">
        <v>98.95</v>
      </c>
      <c r="W482" s="83">
        <v>84.37</v>
      </c>
      <c r="X482" s="83">
        <v>92.48</v>
      </c>
      <c r="Y482" s="83">
        <v>107.18</v>
      </c>
      <c r="Z482" s="83">
        <v>92.38</v>
      </c>
      <c r="AA482" s="83">
        <v>116.39</v>
      </c>
      <c r="AB482" s="83">
        <v>111.63</v>
      </c>
    </row>
    <row r="483" spans="1:28" x14ac:dyDescent="0.25">
      <c r="A483" s="84">
        <v>37925</v>
      </c>
      <c r="B483" s="83">
        <v>77.66</v>
      </c>
      <c r="C483" s="83">
        <v>97.71</v>
      </c>
      <c r="D483" s="83">
        <v>95.1</v>
      </c>
      <c r="E483" s="83">
        <v>81.77</v>
      </c>
      <c r="F483" s="83">
        <v>105.91</v>
      </c>
      <c r="G483" s="83">
        <v>96.76</v>
      </c>
      <c r="H483" s="83">
        <v>93.65</v>
      </c>
      <c r="I483" s="83">
        <v>98.79</v>
      </c>
      <c r="J483" s="83">
        <v>99.98</v>
      </c>
      <c r="K483" s="83">
        <v>99.33</v>
      </c>
      <c r="L483" s="83">
        <v>89.43</v>
      </c>
      <c r="M483" s="83">
        <v>114.28</v>
      </c>
      <c r="N483" s="83">
        <v>96.33</v>
      </c>
      <c r="O483" s="83">
        <v>97.48</v>
      </c>
      <c r="P483" s="83">
        <v>100.14</v>
      </c>
      <c r="Q483" s="83">
        <v>100.38</v>
      </c>
      <c r="R483" s="83">
        <v>101.64</v>
      </c>
      <c r="S483" s="83">
        <v>100.15</v>
      </c>
      <c r="T483" s="83">
        <v>92.08</v>
      </c>
      <c r="U483" s="83">
        <v>92.94</v>
      </c>
      <c r="V483" s="83">
        <v>99.52</v>
      </c>
      <c r="W483" s="83">
        <v>82.78</v>
      </c>
      <c r="X483" s="83">
        <v>93.35</v>
      </c>
      <c r="Y483" s="83">
        <v>108.59</v>
      </c>
      <c r="Z483" s="83">
        <v>93.32</v>
      </c>
      <c r="AA483" s="83">
        <v>117.3</v>
      </c>
      <c r="AB483" s="83">
        <v>108.61</v>
      </c>
    </row>
    <row r="484" spans="1:28" x14ac:dyDescent="0.25">
      <c r="A484" s="84">
        <v>37955</v>
      </c>
      <c r="B484" s="83">
        <v>80.23</v>
      </c>
      <c r="C484" s="83">
        <v>97.9</v>
      </c>
      <c r="D484" s="83">
        <v>95.29</v>
      </c>
      <c r="E484" s="83">
        <v>82.9</v>
      </c>
      <c r="F484" s="83">
        <v>105.07</v>
      </c>
      <c r="G484" s="83">
        <v>96.87</v>
      </c>
      <c r="H484" s="83">
        <v>93.74</v>
      </c>
      <c r="I484" s="83">
        <v>98.72</v>
      </c>
      <c r="J484" s="83">
        <v>100.09</v>
      </c>
      <c r="K484" s="83">
        <v>99.06</v>
      </c>
      <c r="L484" s="83">
        <v>89.68</v>
      </c>
      <c r="M484" s="83">
        <v>114.35</v>
      </c>
      <c r="N484" s="83">
        <v>96.29</v>
      </c>
      <c r="O484" s="83">
        <v>97.75</v>
      </c>
      <c r="P484" s="83">
        <v>100.06</v>
      </c>
      <c r="Q484" s="83">
        <v>98.62</v>
      </c>
      <c r="R484" s="83">
        <v>102.95</v>
      </c>
      <c r="S484" s="83">
        <v>99.91</v>
      </c>
      <c r="T484" s="83">
        <v>95.63</v>
      </c>
      <c r="U484" s="83">
        <v>93.39</v>
      </c>
      <c r="V484" s="83">
        <v>99.71</v>
      </c>
      <c r="W484" s="83">
        <v>83.3</v>
      </c>
      <c r="X484" s="83">
        <v>93.63</v>
      </c>
      <c r="Y484" s="83">
        <v>108.5</v>
      </c>
      <c r="Z484" s="83">
        <v>92.55</v>
      </c>
      <c r="AA484" s="83">
        <v>118.03</v>
      </c>
      <c r="AB484" s="83">
        <v>107.9</v>
      </c>
    </row>
    <row r="485" spans="1:28" x14ac:dyDescent="0.25">
      <c r="A485" s="84">
        <v>37986</v>
      </c>
      <c r="B485" s="83">
        <v>81.209999999999994</v>
      </c>
      <c r="C485" s="83">
        <v>98.38</v>
      </c>
      <c r="D485" s="83">
        <v>95.89</v>
      </c>
      <c r="E485" s="83">
        <v>82.45</v>
      </c>
      <c r="F485" s="83">
        <v>103.3</v>
      </c>
      <c r="G485" s="83">
        <v>97.24</v>
      </c>
      <c r="H485" s="83">
        <v>96.57</v>
      </c>
      <c r="I485" s="83">
        <v>99.75</v>
      </c>
      <c r="J485" s="83">
        <v>100.95</v>
      </c>
      <c r="K485" s="83">
        <v>101</v>
      </c>
      <c r="L485" s="83">
        <v>90.77</v>
      </c>
      <c r="M485" s="83">
        <v>112.47</v>
      </c>
      <c r="N485" s="83">
        <v>98.25</v>
      </c>
      <c r="O485" s="83">
        <v>98.57</v>
      </c>
      <c r="P485" s="83">
        <v>99.76</v>
      </c>
      <c r="Q485" s="83">
        <v>96.81</v>
      </c>
      <c r="R485" s="83">
        <v>101.69</v>
      </c>
      <c r="S485" s="83">
        <v>100.24</v>
      </c>
      <c r="T485" s="83">
        <v>96.12</v>
      </c>
      <c r="U485" s="83">
        <v>93.65</v>
      </c>
      <c r="V485" s="83">
        <v>100.01</v>
      </c>
      <c r="W485" s="83">
        <v>82.84</v>
      </c>
      <c r="X485" s="83">
        <v>94.21</v>
      </c>
      <c r="Y485" s="83">
        <v>109.29</v>
      </c>
      <c r="Z485" s="83">
        <v>93.74</v>
      </c>
      <c r="AA485" s="83">
        <v>118.28</v>
      </c>
      <c r="AB485" s="83">
        <v>105.75</v>
      </c>
    </row>
    <row r="486" spans="1:28" x14ac:dyDescent="0.25">
      <c r="A486" s="84">
        <v>38017</v>
      </c>
      <c r="B486" s="83">
        <v>83.55</v>
      </c>
      <c r="C486" s="83">
        <v>98.85</v>
      </c>
      <c r="D486" s="83">
        <v>96.46</v>
      </c>
      <c r="E486" s="83">
        <v>82.81</v>
      </c>
      <c r="F486" s="83">
        <v>103.83</v>
      </c>
      <c r="G486" s="83">
        <v>97.82</v>
      </c>
      <c r="H486" s="83">
        <v>97.23</v>
      </c>
      <c r="I486" s="83">
        <v>100.02</v>
      </c>
      <c r="J486" s="83">
        <v>101.29</v>
      </c>
      <c r="K486" s="83">
        <v>101.46</v>
      </c>
      <c r="L486" s="83">
        <v>90.45</v>
      </c>
      <c r="M486" s="83">
        <v>111.09</v>
      </c>
      <c r="N486" s="83">
        <v>98.24</v>
      </c>
      <c r="O486" s="83">
        <v>99.08</v>
      </c>
      <c r="P486" s="83">
        <v>99.37</v>
      </c>
      <c r="Q486" s="83">
        <v>96.72</v>
      </c>
      <c r="R486" s="83">
        <v>104.52</v>
      </c>
      <c r="S486" s="83">
        <v>100.73</v>
      </c>
      <c r="T486" s="83">
        <v>97.62</v>
      </c>
      <c r="U486" s="83">
        <v>90.25</v>
      </c>
      <c r="V486" s="83">
        <v>100.32</v>
      </c>
      <c r="W486" s="83">
        <v>82.39</v>
      </c>
      <c r="X486" s="83">
        <v>93.67</v>
      </c>
      <c r="Y486" s="83">
        <v>108.4</v>
      </c>
      <c r="Z486" s="83">
        <v>93.27</v>
      </c>
      <c r="AA486" s="83">
        <v>120.23</v>
      </c>
      <c r="AB486" s="83">
        <v>104.05</v>
      </c>
    </row>
    <row r="487" spans="1:28" x14ac:dyDescent="0.25">
      <c r="A487" s="84">
        <v>38046</v>
      </c>
      <c r="B487" s="83">
        <v>84.03</v>
      </c>
      <c r="C487" s="83">
        <v>98.78</v>
      </c>
      <c r="D487" s="83">
        <v>96.39</v>
      </c>
      <c r="E487" s="83">
        <v>80.44</v>
      </c>
      <c r="F487" s="83">
        <v>103.9</v>
      </c>
      <c r="G487" s="83">
        <v>98.26</v>
      </c>
      <c r="H487" s="83">
        <v>96.9</v>
      </c>
      <c r="I487" s="83">
        <v>100.33</v>
      </c>
      <c r="J487" s="83">
        <v>101.35</v>
      </c>
      <c r="K487" s="83">
        <v>101.33</v>
      </c>
      <c r="L487" s="83">
        <v>89.78</v>
      </c>
      <c r="M487" s="83">
        <v>109.35</v>
      </c>
      <c r="N487" s="83">
        <v>98.41</v>
      </c>
      <c r="O487" s="83">
        <v>98.97</v>
      </c>
      <c r="P487" s="83">
        <v>98.46</v>
      </c>
      <c r="Q487" s="83">
        <v>98.22</v>
      </c>
      <c r="R487" s="83">
        <v>103.58</v>
      </c>
      <c r="S487" s="83">
        <v>100.7</v>
      </c>
      <c r="T487" s="83">
        <v>99.93</v>
      </c>
      <c r="U487" s="83">
        <v>88.23</v>
      </c>
      <c r="V487" s="83">
        <v>99.85</v>
      </c>
      <c r="W487" s="83">
        <v>83.53</v>
      </c>
      <c r="X487" s="83">
        <v>93.33</v>
      </c>
      <c r="Y487" s="83">
        <v>107.35</v>
      </c>
      <c r="Z487" s="83">
        <v>92.52</v>
      </c>
      <c r="AA487" s="83">
        <v>123.09</v>
      </c>
      <c r="AB487" s="83">
        <v>104.82</v>
      </c>
    </row>
    <row r="488" spans="1:28" x14ac:dyDescent="0.25">
      <c r="A488" s="84">
        <v>38077</v>
      </c>
      <c r="B488" s="83">
        <v>82.17</v>
      </c>
      <c r="C488" s="83">
        <v>98.42</v>
      </c>
      <c r="D488" s="83">
        <v>95.62</v>
      </c>
      <c r="E488" s="83">
        <v>80.64</v>
      </c>
      <c r="F488" s="83">
        <v>104.58</v>
      </c>
      <c r="G488" s="83">
        <v>97.58</v>
      </c>
      <c r="H488" s="83">
        <v>95.59</v>
      </c>
      <c r="I488" s="83">
        <v>98.9</v>
      </c>
      <c r="J488" s="83">
        <v>100.78</v>
      </c>
      <c r="K488" s="83">
        <v>100.53</v>
      </c>
      <c r="L488" s="83">
        <v>91.12</v>
      </c>
      <c r="M488" s="83">
        <v>110.47</v>
      </c>
      <c r="N488" s="83">
        <v>97.43</v>
      </c>
      <c r="O488" s="83">
        <v>98.32</v>
      </c>
      <c r="P488" s="83">
        <v>97.48</v>
      </c>
      <c r="Q488" s="83">
        <v>100.27</v>
      </c>
      <c r="R488" s="83">
        <v>104.09</v>
      </c>
      <c r="S488" s="83">
        <v>100.48</v>
      </c>
      <c r="T488" s="83">
        <v>97.26</v>
      </c>
      <c r="U488" s="83">
        <v>90.23</v>
      </c>
      <c r="V488" s="83">
        <v>99.35</v>
      </c>
      <c r="W488" s="83">
        <v>83.02</v>
      </c>
      <c r="X488" s="83">
        <v>93.29</v>
      </c>
      <c r="Y488" s="83">
        <v>106.08</v>
      </c>
      <c r="Z488" s="83">
        <v>91.97</v>
      </c>
      <c r="AA488" s="83">
        <v>122.63</v>
      </c>
      <c r="AB488" s="83">
        <v>106.5</v>
      </c>
    </row>
    <row r="489" spans="1:28" x14ac:dyDescent="0.25">
      <c r="A489" s="84">
        <v>38107</v>
      </c>
      <c r="B489" s="83">
        <v>81.81</v>
      </c>
      <c r="C489" s="83">
        <v>97.67</v>
      </c>
      <c r="D489" s="83">
        <v>95.31</v>
      </c>
      <c r="E489" s="83">
        <v>80.14</v>
      </c>
      <c r="F489" s="83">
        <v>106.66</v>
      </c>
      <c r="G489" s="83">
        <v>96.68</v>
      </c>
      <c r="H489" s="83">
        <v>94.1</v>
      </c>
      <c r="I489" s="83">
        <v>97.9</v>
      </c>
      <c r="J489" s="83">
        <v>100</v>
      </c>
      <c r="K489" s="83">
        <v>99.73</v>
      </c>
      <c r="L489" s="83">
        <v>90.47</v>
      </c>
      <c r="M489" s="83">
        <v>110.67</v>
      </c>
      <c r="N489" s="83">
        <v>96.31</v>
      </c>
      <c r="O489" s="83">
        <v>97.58</v>
      </c>
      <c r="P489" s="83">
        <v>98.39</v>
      </c>
      <c r="Q489" s="83">
        <v>101.4</v>
      </c>
      <c r="R489" s="83">
        <v>101.73</v>
      </c>
      <c r="S489" s="83">
        <v>99.65</v>
      </c>
      <c r="T489" s="83">
        <v>94.86</v>
      </c>
      <c r="U489" s="83">
        <v>92.02</v>
      </c>
      <c r="V489" s="83">
        <v>99.3</v>
      </c>
      <c r="W489" s="83">
        <v>84.31</v>
      </c>
      <c r="X489" s="83">
        <v>93.87</v>
      </c>
      <c r="Y489" s="83">
        <v>105.62</v>
      </c>
      <c r="Z489" s="83">
        <v>92.45</v>
      </c>
      <c r="AA489" s="83">
        <v>122.7</v>
      </c>
      <c r="AB489" s="83">
        <v>107.63</v>
      </c>
    </row>
    <row r="490" spans="1:28" x14ac:dyDescent="0.25">
      <c r="A490" s="84">
        <v>38138</v>
      </c>
      <c r="B490" s="83">
        <v>78.48</v>
      </c>
      <c r="C490" s="83">
        <v>98.11</v>
      </c>
      <c r="D490" s="83">
        <v>95.7</v>
      </c>
      <c r="E490" s="83">
        <v>78.59</v>
      </c>
      <c r="F490" s="83">
        <v>106.4</v>
      </c>
      <c r="G490" s="83">
        <v>97.05</v>
      </c>
      <c r="H490" s="83">
        <v>95.05</v>
      </c>
      <c r="I490" s="83">
        <v>98.11</v>
      </c>
      <c r="J490" s="83">
        <v>100.4</v>
      </c>
      <c r="K490" s="83">
        <v>100.08</v>
      </c>
      <c r="L490" s="83">
        <v>90.99</v>
      </c>
      <c r="M490" s="83">
        <v>111.52</v>
      </c>
      <c r="N490" s="83">
        <v>96.8</v>
      </c>
      <c r="O490" s="83">
        <v>97.85</v>
      </c>
      <c r="P490" s="83">
        <v>94.99</v>
      </c>
      <c r="Q490" s="83">
        <v>100.42</v>
      </c>
      <c r="R490" s="83">
        <v>99.27</v>
      </c>
      <c r="S490" s="83">
        <v>99.92</v>
      </c>
      <c r="T490" s="83">
        <v>93.53</v>
      </c>
      <c r="U490" s="83">
        <v>93.17</v>
      </c>
      <c r="V490" s="83">
        <v>99.76</v>
      </c>
      <c r="W490" s="83">
        <v>84.06</v>
      </c>
      <c r="X490" s="83">
        <v>94.39</v>
      </c>
      <c r="Y490" s="83">
        <v>106.38</v>
      </c>
      <c r="Z490" s="83">
        <v>93.66</v>
      </c>
      <c r="AA490" s="83">
        <v>122</v>
      </c>
      <c r="AB490" s="83">
        <v>109.87</v>
      </c>
    </row>
    <row r="491" spans="1:28" x14ac:dyDescent="0.25">
      <c r="A491" s="84">
        <v>38168</v>
      </c>
      <c r="B491" s="83">
        <v>76.430000000000007</v>
      </c>
      <c r="C491" s="83">
        <v>98.35</v>
      </c>
      <c r="D491" s="83">
        <v>95.59</v>
      </c>
      <c r="E491" s="83">
        <v>79.28</v>
      </c>
      <c r="F491" s="83">
        <v>104.83</v>
      </c>
      <c r="G491" s="83">
        <v>96.88</v>
      </c>
      <c r="H491" s="83">
        <v>94.88</v>
      </c>
      <c r="I491" s="83">
        <v>98.04</v>
      </c>
      <c r="J491" s="83">
        <v>100.35</v>
      </c>
      <c r="K491" s="83">
        <v>99.98</v>
      </c>
      <c r="L491" s="83">
        <v>90.59</v>
      </c>
      <c r="M491" s="83">
        <v>110.27</v>
      </c>
      <c r="N491" s="83">
        <v>97.26</v>
      </c>
      <c r="O491" s="83">
        <v>97.92</v>
      </c>
      <c r="P491" s="83">
        <v>96.74</v>
      </c>
      <c r="Q491" s="83">
        <v>100.82</v>
      </c>
      <c r="R491" s="83">
        <v>99.88</v>
      </c>
      <c r="S491" s="83">
        <v>99.27</v>
      </c>
      <c r="T491" s="83">
        <v>95.18</v>
      </c>
      <c r="U491" s="83">
        <v>92.27</v>
      </c>
      <c r="V491" s="83">
        <v>99.89</v>
      </c>
      <c r="W491" s="83">
        <v>82.36</v>
      </c>
      <c r="X491" s="83">
        <v>94.43</v>
      </c>
      <c r="Y491" s="83">
        <v>105.69</v>
      </c>
      <c r="Z491" s="83">
        <v>95.08</v>
      </c>
      <c r="AA491" s="83">
        <v>123.41</v>
      </c>
      <c r="AB491" s="83">
        <v>108.69</v>
      </c>
    </row>
    <row r="492" spans="1:28" x14ac:dyDescent="0.25">
      <c r="A492" s="84">
        <v>38199</v>
      </c>
      <c r="B492" s="83">
        <v>78.510000000000005</v>
      </c>
      <c r="C492" s="83">
        <v>98.34</v>
      </c>
      <c r="D492" s="83">
        <v>96.22</v>
      </c>
      <c r="E492" s="83">
        <v>81.400000000000006</v>
      </c>
      <c r="F492" s="83">
        <v>105</v>
      </c>
      <c r="G492" s="83">
        <v>97.01</v>
      </c>
      <c r="H492" s="83">
        <v>95.47</v>
      </c>
      <c r="I492" s="83">
        <v>98.33</v>
      </c>
      <c r="J492" s="83">
        <v>100.49</v>
      </c>
      <c r="K492" s="83">
        <v>100.55</v>
      </c>
      <c r="L492" s="83">
        <v>89.18</v>
      </c>
      <c r="M492" s="83">
        <v>109.79</v>
      </c>
      <c r="N492" s="83">
        <v>97.38</v>
      </c>
      <c r="O492" s="83">
        <v>98.35</v>
      </c>
      <c r="P492" s="83">
        <v>96.12</v>
      </c>
      <c r="Q492" s="83">
        <v>101.18</v>
      </c>
      <c r="R492" s="83">
        <v>99.28</v>
      </c>
      <c r="S492" s="83">
        <v>99.52</v>
      </c>
      <c r="T492" s="83">
        <v>96.96</v>
      </c>
      <c r="U492" s="83">
        <v>90.54</v>
      </c>
      <c r="V492" s="83">
        <v>100.05</v>
      </c>
      <c r="W492" s="83">
        <v>82.84</v>
      </c>
      <c r="X492" s="83">
        <v>93.91</v>
      </c>
      <c r="Y492" s="83">
        <v>105.49</v>
      </c>
      <c r="Z492" s="83">
        <v>94</v>
      </c>
      <c r="AA492" s="83">
        <v>123.4</v>
      </c>
      <c r="AB492" s="83">
        <v>107.65</v>
      </c>
    </row>
    <row r="493" spans="1:28" x14ac:dyDescent="0.25">
      <c r="A493" s="84">
        <v>38230</v>
      </c>
      <c r="B493" s="83">
        <v>78.239999999999995</v>
      </c>
      <c r="C493" s="83">
        <v>98.53</v>
      </c>
      <c r="D493" s="83">
        <v>96.1</v>
      </c>
      <c r="E493" s="83">
        <v>81.760000000000005</v>
      </c>
      <c r="F493" s="83">
        <v>104.26</v>
      </c>
      <c r="G493" s="83">
        <v>96.53</v>
      </c>
      <c r="H493" s="83">
        <v>95.44</v>
      </c>
      <c r="I493" s="83">
        <v>98.39</v>
      </c>
      <c r="J493" s="83">
        <v>100.49</v>
      </c>
      <c r="K493" s="83">
        <v>100.4</v>
      </c>
      <c r="L493" s="83">
        <v>88.71</v>
      </c>
      <c r="M493" s="83">
        <v>110.08</v>
      </c>
      <c r="N493" s="83">
        <v>97.81</v>
      </c>
      <c r="O493" s="83">
        <v>98.36</v>
      </c>
      <c r="P493" s="83">
        <v>95.35</v>
      </c>
      <c r="Q493" s="83">
        <v>102.63</v>
      </c>
      <c r="R493" s="83">
        <v>100.64</v>
      </c>
      <c r="S493" s="83">
        <v>99.6</v>
      </c>
      <c r="T493" s="83">
        <v>98.79</v>
      </c>
      <c r="U493" s="83">
        <v>91.74</v>
      </c>
      <c r="V493" s="83">
        <v>99.44</v>
      </c>
      <c r="W493" s="83">
        <v>82.88</v>
      </c>
      <c r="X493" s="83">
        <v>94.17</v>
      </c>
      <c r="Y493" s="83">
        <v>105.19</v>
      </c>
      <c r="Z493" s="83">
        <v>93.38</v>
      </c>
      <c r="AA493" s="83">
        <v>122.67</v>
      </c>
      <c r="AB493" s="83">
        <v>107.8</v>
      </c>
    </row>
    <row r="494" spans="1:28" x14ac:dyDescent="0.25">
      <c r="A494" s="84">
        <v>38260</v>
      </c>
      <c r="B494" s="83">
        <v>77.16</v>
      </c>
      <c r="C494" s="83">
        <v>98.56</v>
      </c>
      <c r="D494" s="83">
        <v>96.2</v>
      </c>
      <c r="E494" s="83">
        <v>83.23</v>
      </c>
      <c r="F494" s="83">
        <v>104.95</v>
      </c>
      <c r="G494" s="83">
        <v>96.96</v>
      </c>
      <c r="H494" s="83">
        <v>95.74</v>
      </c>
      <c r="I494" s="83">
        <v>98.62</v>
      </c>
      <c r="J494" s="83">
        <v>100.64</v>
      </c>
      <c r="K494" s="83">
        <v>100.12</v>
      </c>
      <c r="L494" s="83">
        <v>90.49</v>
      </c>
      <c r="M494" s="83">
        <v>109.59</v>
      </c>
      <c r="N494" s="83">
        <v>98.05</v>
      </c>
      <c r="O494" s="83">
        <v>98.38</v>
      </c>
      <c r="P494" s="83">
        <v>95.57</v>
      </c>
      <c r="Q494" s="83">
        <v>102.94</v>
      </c>
      <c r="R494" s="83">
        <v>100.31</v>
      </c>
      <c r="S494" s="83">
        <v>100.46</v>
      </c>
      <c r="T494" s="83">
        <v>99.7</v>
      </c>
      <c r="U494" s="83">
        <v>91.73</v>
      </c>
      <c r="V494" s="83">
        <v>99.35</v>
      </c>
      <c r="W494" s="83">
        <v>83.64</v>
      </c>
      <c r="X494" s="83">
        <v>94.4</v>
      </c>
      <c r="Y494" s="83">
        <v>107.07</v>
      </c>
      <c r="Z494" s="83">
        <v>93.1</v>
      </c>
      <c r="AA494" s="83">
        <v>120.48</v>
      </c>
      <c r="AB494" s="83">
        <v>107.23</v>
      </c>
    </row>
    <row r="495" spans="1:28" x14ac:dyDescent="0.25">
      <c r="A495" s="84">
        <v>38291</v>
      </c>
      <c r="B495" s="83">
        <v>79.37</v>
      </c>
      <c r="C495" s="83">
        <v>99.05</v>
      </c>
      <c r="D495" s="83">
        <v>96.8</v>
      </c>
      <c r="E495" s="83">
        <v>85.4</v>
      </c>
      <c r="F495" s="83">
        <v>104.01</v>
      </c>
      <c r="G495" s="83">
        <v>97.24</v>
      </c>
      <c r="H495" s="83">
        <v>96.84</v>
      </c>
      <c r="I495" s="83">
        <v>98.97</v>
      </c>
      <c r="J495" s="83">
        <v>100.96</v>
      </c>
      <c r="K495" s="83">
        <v>100.36</v>
      </c>
      <c r="L495" s="83">
        <v>91.3</v>
      </c>
      <c r="M495" s="83">
        <v>108.59</v>
      </c>
      <c r="N495" s="83">
        <v>98.67</v>
      </c>
      <c r="O495" s="83">
        <v>98.41</v>
      </c>
      <c r="P495" s="83">
        <v>95.78</v>
      </c>
      <c r="Q495" s="83">
        <v>101.95</v>
      </c>
      <c r="R495" s="83">
        <v>100.73</v>
      </c>
      <c r="S495" s="83">
        <v>100.67</v>
      </c>
      <c r="T495" s="83">
        <v>101.3</v>
      </c>
      <c r="U495" s="83">
        <v>93.33</v>
      </c>
      <c r="V495" s="83">
        <v>99.75</v>
      </c>
      <c r="W495" s="83">
        <v>83.32</v>
      </c>
      <c r="X495" s="83">
        <v>95.4</v>
      </c>
      <c r="Y495" s="83">
        <v>107.74</v>
      </c>
      <c r="Z495" s="83">
        <v>94.06</v>
      </c>
      <c r="AA495" s="83">
        <v>119.04</v>
      </c>
      <c r="AB495" s="83">
        <v>105.49</v>
      </c>
    </row>
    <row r="496" spans="1:28" x14ac:dyDescent="0.25">
      <c r="A496" s="84">
        <v>38321</v>
      </c>
      <c r="B496" s="83">
        <v>81.48</v>
      </c>
      <c r="C496" s="83">
        <v>99.43</v>
      </c>
      <c r="D496" s="83">
        <v>97.14</v>
      </c>
      <c r="E496" s="83">
        <v>88.72</v>
      </c>
      <c r="F496" s="83">
        <v>103.17</v>
      </c>
      <c r="G496" s="83">
        <v>97.47</v>
      </c>
      <c r="H496" s="83">
        <v>98.01</v>
      </c>
      <c r="I496" s="83">
        <v>98.94</v>
      </c>
      <c r="J496" s="83">
        <v>101.49</v>
      </c>
      <c r="K496" s="83">
        <v>100.8</v>
      </c>
      <c r="L496" s="83">
        <v>91.64</v>
      </c>
      <c r="M496" s="83">
        <v>105.91</v>
      </c>
      <c r="N496" s="83">
        <v>99.94</v>
      </c>
      <c r="O496" s="83">
        <v>98.9</v>
      </c>
      <c r="P496" s="83">
        <v>97.11</v>
      </c>
      <c r="Q496" s="83">
        <v>103.88</v>
      </c>
      <c r="R496" s="83">
        <v>100.76</v>
      </c>
      <c r="S496" s="83">
        <v>100.97</v>
      </c>
      <c r="T496" s="83">
        <v>100.66</v>
      </c>
      <c r="U496" s="83">
        <v>94.83</v>
      </c>
      <c r="V496" s="83">
        <v>100.45</v>
      </c>
      <c r="W496" s="83">
        <v>82.45</v>
      </c>
      <c r="X496" s="83">
        <v>95.89</v>
      </c>
      <c r="Y496" s="83">
        <v>108.46</v>
      </c>
      <c r="Z496" s="83">
        <v>96.1</v>
      </c>
      <c r="AA496" s="83">
        <v>118.79</v>
      </c>
      <c r="AB496" s="83">
        <v>101.96</v>
      </c>
    </row>
    <row r="497" spans="1:28" x14ac:dyDescent="0.25">
      <c r="A497" s="84">
        <v>38352</v>
      </c>
      <c r="B497" s="83">
        <v>80.16</v>
      </c>
      <c r="C497" s="83">
        <v>99.84</v>
      </c>
      <c r="D497" s="83">
        <v>97.04</v>
      </c>
      <c r="E497" s="83">
        <v>86.64</v>
      </c>
      <c r="F497" s="83">
        <v>103.77</v>
      </c>
      <c r="G497" s="83">
        <v>97.39</v>
      </c>
      <c r="H497" s="83">
        <v>99.81</v>
      </c>
      <c r="I497" s="83">
        <v>99.3</v>
      </c>
      <c r="J497" s="83">
        <v>101.92</v>
      </c>
      <c r="K497" s="83">
        <v>102.62</v>
      </c>
      <c r="L497" s="83">
        <v>92.11</v>
      </c>
      <c r="M497" s="83">
        <v>104.33</v>
      </c>
      <c r="N497" s="83">
        <v>100.82</v>
      </c>
      <c r="O497" s="83">
        <v>99.43</v>
      </c>
      <c r="P497" s="83">
        <v>96.04</v>
      </c>
      <c r="Q497" s="83">
        <v>106.44</v>
      </c>
      <c r="R497" s="83">
        <v>102.24</v>
      </c>
      <c r="S497" s="83">
        <v>100.52</v>
      </c>
      <c r="T497" s="83">
        <v>101.88</v>
      </c>
      <c r="U497" s="83">
        <v>94.03</v>
      </c>
      <c r="V497" s="83">
        <v>100.56</v>
      </c>
      <c r="W497" s="83">
        <v>81.569999999999993</v>
      </c>
      <c r="X497" s="83">
        <v>95.82</v>
      </c>
      <c r="Y497" s="83">
        <v>109.12</v>
      </c>
      <c r="Z497" s="83">
        <v>95.41</v>
      </c>
      <c r="AA497" s="83">
        <v>120.85</v>
      </c>
      <c r="AB497" s="83">
        <v>100.22</v>
      </c>
    </row>
    <row r="498" spans="1:28" x14ac:dyDescent="0.25">
      <c r="A498" s="84">
        <v>38383</v>
      </c>
      <c r="B498" s="83">
        <v>80.849999999999994</v>
      </c>
      <c r="C498" s="83">
        <v>100.19</v>
      </c>
      <c r="D498" s="83">
        <v>97.34</v>
      </c>
      <c r="E498" s="83">
        <v>86.34</v>
      </c>
      <c r="F498" s="83">
        <v>104.76</v>
      </c>
      <c r="G498" s="83">
        <v>97.29</v>
      </c>
      <c r="H498" s="83">
        <v>98.31</v>
      </c>
      <c r="I498" s="83">
        <v>98.93</v>
      </c>
      <c r="J498" s="83">
        <v>101.27</v>
      </c>
      <c r="K498" s="83">
        <v>101.52</v>
      </c>
      <c r="L498" s="83">
        <v>92.23</v>
      </c>
      <c r="M498" s="83">
        <v>104.5</v>
      </c>
      <c r="N498" s="83">
        <v>99.54</v>
      </c>
      <c r="O498" s="83">
        <v>99.4</v>
      </c>
      <c r="P498" s="83">
        <v>96.83</v>
      </c>
      <c r="Q498" s="83">
        <v>109.65</v>
      </c>
      <c r="R498" s="83">
        <v>101.9</v>
      </c>
      <c r="S498" s="83">
        <v>100.84</v>
      </c>
      <c r="T498" s="83">
        <v>101.06</v>
      </c>
      <c r="U498" s="83">
        <v>94.06</v>
      </c>
      <c r="V498" s="83">
        <v>100.41</v>
      </c>
      <c r="W498" s="83">
        <v>81.569999999999993</v>
      </c>
      <c r="X498" s="83">
        <v>95.09</v>
      </c>
      <c r="Y498" s="83">
        <v>107.77</v>
      </c>
      <c r="Z498" s="83">
        <v>94.26</v>
      </c>
      <c r="AA498" s="83">
        <v>119.31</v>
      </c>
      <c r="AB498" s="83">
        <v>101.54</v>
      </c>
    </row>
    <row r="499" spans="1:28" x14ac:dyDescent="0.25">
      <c r="A499" s="84">
        <v>38411</v>
      </c>
      <c r="B499" s="83">
        <v>82.64</v>
      </c>
      <c r="C499" s="83">
        <v>99.79</v>
      </c>
      <c r="D499" s="83">
        <v>97.38</v>
      </c>
      <c r="E499" s="83">
        <v>85.25</v>
      </c>
      <c r="F499" s="83">
        <v>107.09</v>
      </c>
      <c r="G499" s="83">
        <v>97.73</v>
      </c>
      <c r="H499" s="83">
        <v>97.7</v>
      </c>
      <c r="I499" s="83">
        <v>99.06</v>
      </c>
      <c r="J499" s="83">
        <v>101.29</v>
      </c>
      <c r="K499" s="83">
        <v>101.21</v>
      </c>
      <c r="L499" s="83">
        <v>90.56</v>
      </c>
      <c r="M499" s="83">
        <v>104.64</v>
      </c>
      <c r="N499" s="83">
        <v>99.58</v>
      </c>
      <c r="O499" s="83">
        <v>99.13</v>
      </c>
      <c r="P499" s="83">
        <v>94.56</v>
      </c>
      <c r="Q499" s="83">
        <v>112.08</v>
      </c>
      <c r="R499" s="83">
        <v>103.07</v>
      </c>
      <c r="S499" s="83">
        <v>100.76</v>
      </c>
      <c r="T499" s="83">
        <v>102.2</v>
      </c>
      <c r="U499" s="83">
        <v>92.43</v>
      </c>
      <c r="V499" s="83">
        <v>99.87</v>
      </c>
      <c r="W499" s="83">
        <v>82.08</v>
      </c>
      <c r="X499" s="83">
        <v>94.79</v>
      </c>
      <c r="Y499" s="83">
        <v>107.23</v>
      </c>
      <c r="Z499" s="83">
        <v>93.7</v>
      </c>
      <c r="AA499" s="83">
        <v>120.51</v>
      </c>
      <c r="AB499" s="83">
        <v>102.24</v>
      </c>
    </row>
    <row r="500" spans="1:28" x14ac:dyDescent="0.25">
      <c r="A500" s="84">
        <v>38442</v>
      </c>
      <c r="B500" s="83">
        <v>82.21</v>
      </c>
      <c r="C500" s="83">
        <v>99.93</v>
      </c>
      <c r="D500" s="83">
        <v>97.7</v>
      </c>
      <c r="E500" s="83">
        <v>86.5</v>
      </c>
      <c r="F500" s="83">
        <v>107.65</v>
      </c>
      <c r="G500" s="83">
        <v>97.82</v>
      </c>
      <c r="H500" s="83">
        <v>98.65</v>
      </c>
      <c r="I500" s="83">
        <v>99.09</v>
      </c>
      <c r="J500" s="83">
        <v>101.65</v>
      </c>
      <c r="K500" s="83">
        <v>101.44</v>
      </c>
      <c r="L500" s="83">
        <v>92.29</v>
      </c>
      <c r="M500" s="83">
        <v>103.56</v>
      </c>
      <c r="N500" s="83">
        <v>99.72</v>
      </c>
      <c r="O500" s="83">
        <v>99.11</v>
      </c>
      <c r="P500" s="83">
        <v>93.29</v>
      </c>
      <c r="Q500" s="83">
        <v>113.3</v>
      </c>
      <c r="R500" s="83">
        <v>102.35</v>
      </c>
      <c r="S500" s="83">
        <v>101.4</v>
      </c>
      <c r="T500" s="83">
        <v>103.41</v>
      </c>
      <c r="U500" s="83">
        <v>94.08</v>
      </c>
      <c r="V500" s="83">
        <v>99.72</v>
      </c>
      <c r="W500" s="83">
        <v>81.28</v>
      </c>
      <c r="X500" s="83">
        <v>95.21</v>
      </c>
      <c r="Y500" s="83">
        <v>106.89</v>
      </c>
      <c r="Z500" s="83">
        <v>93.64</v>
      </c>
      <c r="AA500" s="83">
        <v>120.11</v>
      </c>
      <c r="AB500" s="83">
        <v>101.53</v>
      </c>
    </row>
    <row r="501" spans="1:28" x14ac:dyDescent="0.25">
      <c r="A501" s="84">
        <v>38472</v>
      </c>
      <c r="B501" s="83">
        <v>81.73</v>
      </c>
      <c r="C501" s="83">
        <v>99.35</v>
      </c>
      <c r="D501" s="83">
        <v>97.41</v>
      </c>
      <c r="E501" s="83">
        <v>85.25</v>
      </c>
      <c r="F501" s="83">
        <v>107.72</v>
      </c>
      <c r="G501" s="83">
        <v>97.63</v>
      </c>
      <c r="H501" s="83">
        <v>97.65</v>
      </c>
      <c r="I501" s="83">
        <v>98.73</v>
      </c>
      <c r="J501" s="83">
        <v>101.19</v>
      </c>
      <c r="K501" s="83">
        <v>100.42</v>
      </c>
      <c r="L501" s="83">
        <v>92.55</v>
      </c>
      <c r="M501" s="83">
        <v>104.8</v>
      </c>
      <c r="N501" s="83">
        <v>99.13</v>
      </c>
      <c r="O501" s="83">
        <v>98.69</v>
      </c>
      <c r="P501" s="83">
        <v>91.92</v>
      </c>
      <c r="Q501" s="83">
        <v>114.12</v>
      </c>
      <c r="R501" s="83">
        <v>102.98</v>
      </c>
      <c r="S501" s="83">
        <v>100.92</v>
      </c>
      <c r="T501" s="83">
        <v>103.36</v>
      </c>
      <c r="U501" s="83">
        <v>94.13</v>
      </c>
      <c r="V501" s="83">
        <v>99.71</v>
      </c>
      <c r="W501" s="83">
        <v>81.3</v>
      </c>
      <c r="X501" s="83">
        <v>96.18</v>
      </c>
      <c r="Y501" s="83">
        <v>105.26</v>
      </c>
      <c r="Z501" s="83">
        <v>93.75</v>
      </c>
      <c r="AA501" s="83">
        <v>121.24</v>
      </c>
      <c r="AB501" s="83">
        <v>103.26</v>
      </c>
    </row>
    <row r="502" spans="1:28" x14ac:dyDescent="0.25">
      <c r="A502" s="84">
        <v>38503</v>
      </c>
      <c r="B502" s="83">
        <v>81.540000000000006</v>
      </c>
      <c r="C502" s="83">
        <v>99.2</v>
      </c>
      <c r="D502" s="83">
        <v>97.13</v>
      </c>
      <c r="E502" s="83">
        <v>84.15</v>
      </c>
      <c r="F502" s="83">
        <v>109.28</v>
      </c>
      <c r="G502" s="83">
        <v>97.2</v>
      </c>
      <c r="H502" s="83">
        <v>96.66</v>
      </c>
      <c r="I502" s="83">
        <v>97.87</v>
      </c>
      <c r="J502" s="83">
        <v>100.74</v>
      </c>
      <c r="K502" s="83">
        <v>99.89</v>
      </c>
      <c r="L502" s="83">
        <v>92.37</v>
      </c>
      <c r="M502" s="83">
        <v>105.05</v>
      </c>
      <c r="N502" s="83">
        <v>98.73</v>
      </c>
      <c r="O502" s="83">
        <v>98.53</v>
      </c>
      <c r="P502" s="83">
        <v>93</v>
      </c>
      <c r="Q502" s="83">
        <v>115.21</v>
      </c>
      <c r="R502" s="83">
        <v>104.37</v>
      </c>
      <c r="S502" s="83">
        <v>100.25</v>
      </c>
      <c r="T502" s="83">
        <v>104.04</v>
      </c>
      <c r="U502" s="83">
        <v>95.14</v>
      </c>
      <c r="V502" s="83">
        <v>99.8</v>
      </c>
      <c r="W502" s="83">
        <v>81.41</v>
      </c>
      <c r="X502" s="83">
        <v>95.97</v>
      </c>
      <c r="Y502" s="83">
        <v>104.35</v>
      </c>
      <c r="Z502" s="83">
        <v>93.2</v>
      </c>
      <c r="AA502" s="83">
        <v>120.64</v>
      </c>
      <c r="AB502" s="83">
        <v>103.77</v>
      </c>
    </row>
    <row r="503" spans="1:28" x14ac:dyDescent="0.25">
      <c r="A503" s="84">
        <v>38533</v>
      </c>
      <c r="B503" s="83">
        <v>83.47</v>
      </c>
      <c r="C503" s="83">
        <v>98.8</v>
      </c>
      <c r="D503" s="83">
        <v>96.58</v>
      </c>
      <c r="E503" s="83">
        <v>85.75</v>
      </c>
      <c r="F503" s="83">
        <v>111.39</v>
      </c>
      <c r="G503" s="83">
        <v>96.46</v>
      </c>
      <c r="H503" s="83">
        <v>94.33</v>
      </c>
      <c r="I503" s="83">
        <v>97.03</v>
      </c>
      <c r="J503" s="83">
        <v>99.88</v>
      </c>
      <c r="K503" s="83">
        <v>98.95</v>
      </c>
      <c r="L503" s="83">
        <v>91.52</v>
      </c>
      <c r="M503" s="83">
        <v>107.71</v>
      </c>
      <c r="N503" s="83">
        <v>97.35</v>
      </c>
      <c r="O503" s="83">
        <v>97.61</v>
      </c>
      <c r="P503" s="83">
        <v>92.17</v>
      </c>
      <c r="Q503" s="83">
        <v>115.83</v>
      </c>
      <c r="R503" s="83">
        <v>106.42</v>
      </c>
      <c r="S503" s="83">
        <v>98.83</v>
      </c>
      <c r="T503" s="83">
        <v>104.33</v>
      </c>
      <c r="U503" s="83">
        <v>96.64</v>
      </c>
      <c r="V503" s="83">
        <v>99.26</v>
      </c>
      <c r="W503" s="83">
        <v>80.95</v>
      </c>
      <c r="X503" s="83">
        <v>95.52</v>
      </c>
      <c r="Y503" s="83">
        <v>102.4</v>
      </c>
      <c r="Z503" s="83">
        <v>92.28</v>
      </c>
      <c r="AA503" s="83">
        <v>121.91</v>
      </c>
      <c r="AB503" s="83">
        <v>105.18</v>
      </c>
    </row>
    <row r="504" spans="1:28" x14ac:dyDescent="0.25">
      <c r="A504" s="84">
        <v>38564</v>
      </c>
      <c r="B504" s="83">
        <v>83.38</v>
      </c>
      <c r="C504" s="83">
        <v>98.48</v>
      </c>
      <c r="D504" s="83">
        <v>97.31</v>
      </c>
      <c r="E504" s="83">
        <v>87.25</v>
      </c>
      <c r="F504" s="83">
        <v>112.25</v>
      </c>
      <c r="G504" s="83">
        <v>96.68</v>
      </c>
      <c r="H504" s="83">
        <v>94.86</v>
      </c>
      <c r="I504" s="83">
        <v>96.97</v>
      </c>
      <c r="J504" s="83">
        <v>99.82</v>
      </c>
      <c r="K504" s="83">
        <v>99.53</v>
      </c>
      <c r="L504" s="83">
        <v>90.56</v>
      </c>
      <c r="M504" s="83">
        <v>109.1</v>
      </c>
      <c r="N504" s="83">
        <v>97.48</v>
      </c>
      <c r="O504" s="83">
        <v>98.15</v>
      </c>
      <c r="P504" s="83">
        <v>89.98</v>
      </c>
      <c r="Q504" s="83">
        <v>114.83</v>
      </c>
      <c r="R504" s="83">
        <v>108.29</v>
      </c>
      <c r="S504" s="83">
        <v>98.78</v>
      </c>
      <c r="T504" s="83">
        <v>101.7</v>
      </c>
      <c r="U504" s="83">
        <v>96.69</v>
      </c>
      <c r="V504" s="83">
        <v>99.79</v>
      </c>
      <c r="W504" s="83">
        <v>82.28</v>
      </c>
      <c r="X504" s="83">
        <v>95.04</v>
      </c>
      <c r="Y504" s="83">
        <v>100.51</v>
      </c>
      <c r="Z504" s="83">
        <v>90.82</v>
      </c>
      <c r="AA504" s="83">
        <v>118.74</v>
      </c>
      <c r="AB504" s="83">
        <v>106.26</v>
      </c>
    </row>
    <row r="505" spans="1:28" x14ac:dyDescent="0.25">
      <c r="A505" s="84">
        <v>38595</v>
      </c>
      <c r="B505" s="83">
        <v>83.31</v>
      </c>
      <c r="C505" s="83">
        <v>98.62</v>
      </c>
      <c r="D505" s="83">
        <v>97.34</v>
      </c>
      <c r="E505" s="83">
        <v>88.16</v>
      </c>
      <c r="F505" s="83">
        <v>110.85</v>
      </c>
      <c r="G505" s="83">
        <v>96.52</v>
      </c>
      <c r="H505" s="83">
        <v>95.45</v>
      </c>
      <c r="I505" s="83">
        <v>97.31</v>
      </c>
      <c r="J505" s="83">
        <v>100.21</v>
      </c>
      <c r="K505" s="83">
        <v>99.68</v>
      </c>
      <c r="L505" s="83">
        <v>90.06</v>
      </c>
      <c r="M505" s="83">
        <v>107.32</v>
      </c>
      <c r="N505" s="83">
        <v>98.08</v>
      </c>
      <c r="O505" s="83">
        <v>98.28</v>
      </c>
      <c r="P505" s="83">
        <v>89.89</v>
      </c>
      <c r="Q505" s="83">
        <v>115.41</v>
      </c>
      <c r="R505" s="83">
        <v>107.42</v>
      </c>
      <c r="S505" s="83">
        <v>99.3</v>
      </c>
      <c r="T505" s="83">
        <v>102.99</v>
      </c>
      <c r="U505" s="83">
        <v>96.7</v>
      </c>
      <c r="V505" s="83">
        <v>99.7</v>
      </c>
      <c r="W505" s="83">
        <v>82.55</v>
      </c>
      <c r="X505" s="83">
        <v>95.36</v>
      </c>
      <c r="Y505" s="83">
        <v>101.68</v>
      </c>
      <c r="Z505" s="83">
        <v>91.31</v>
      </c>
      <c r="AA505" s="83">
        <v>119.62</v>
      </c>
      <c r="AB505" s="83">
        <v>105.08</v>
      </c>
    </row>
    <row r="506" spans="1:28" x14ac:dyDescent="0.25">
      <c r="A506" s="84">
        <v>38625</v>
      </c>
      <c r="B506" s="83">
        <v>83.65</v>
      </c>
      <c r="C506" s="83">
        <v>98.56</v>
      </c>
      <c r="D506" s="83">
        <v>96.88</v>
      </c>
      <c r="E506" s="83">
        <v>90.11</v>
      </c>
      <c r="F506" s="83">
        <v>107.89</v>
      </c>
      <c r="G506" s="83">
        <v>96.52</v>
      </c>
      <c r="H506" s="83">
        <v>95.02</v>
      </c>
      <c r="I506" s="83">
        <v>97.24</v>
      </c>
      <c r="J506" s="83">
        <v>100.09</v>
      </c>
      <c r="K506" s="83">
        <v>99.19</v>
      </c>
      <c r="L506" s="83">
        <v>91.68</v>
      </c>
      <c r="M506" s="83">
        <v>107.99</v>
      </c>
      <c r="N506" s="83">
        <v>98.19</v>
      </c>
      <c r="O506" s="83">
        <v>97.74</v>
      </c>
      <c r="P506" s="83">
        <v>89.52</v>
      </c>
      <c r="Q506" s="83">
        <v>114.8</v>
      </c>
      <c r="R506" s="83">
        <v>105.88</v>
      </c>
      <c r="S506" s="83">
        <v>99.57</v>
      </c>
      <c r="T506" s="83">
        <v>103.44</v>
      </c>
      <c r="U506" s="83">
        <v>98.08</v>
      </c>
      <c r="V506" s="83">
        <v>99.4</v>
      </c>
      <c r="W506" s="83">
        <v>81.55</v>
      </c>
      <c r="X506" s="83">
        <v>95.54</v>
      </c>
      <c r="Y506" s="83">
        <v>101.65</v>
      </c>
      <c r="Z506" s="83">
        <v>91.27</v>
      </c>
      <c r="AA506" s="83">
        <v>120.48</v>
      </c>
      <c r="AB506" s="83">
        <v>105.72</v>
      </c>
    </row>
    <row r="507" spans="1:28" x14ac:dyDescent="0.25">
      <c r="A507" s="84">
        <v>38656</v>
      </c>
      <c r="B507" s="83">
        <v>83.65</v>
      </c>
      <c r="C507" s="83">
        <v>98.45</v>
      </c>
      <c r="D507" s="83">
        <v>96.49</v>
      </c>
      <c r="E507" s="83">
        <v>90.14</v>
      </c>
      <c r="F507" s="83">
        <v>107.76</v>
      </c>
      <c r="G507" s="83">
        <v>96.29</v>
      </c>
      <c r="H507" s="83">
        <v>94.8</v>
      </c>
      <c r="I507" s="83">
        <v>97.04</v>
      </c>
      <c r="J507" s="83">
        <v>99.75</v>
      </c>
      <c r="K507" s="83">
        <v>98.99</v>
      </c>
      <c r="L507" s="83">
        <v>92.15</v>
      </c>
      <c r="M507" s="83">
        <v>109.78</v>
      </c>
      <c r="N507" s="83">
        <v>97.79</v>
      </c>
      <c r="O507" s="83">
        <v>97.71</v>
      </c>
      <c r="P507" s="83">
        <v>87.34</v>
      </c>
      <c r="Q507" s="83">
        <v>114.57</v>
      </c>
      <c r="R507" s="83">
        <v>106.01</v>
      </c>
      <c r="S507" s="83">
        <v>99.26</v>
      </c>
      <c r="T507" s="83">
        <v>105</v>
      </c>
      <c r="U507" s="83">
        <v>97.75</v>
      </c>
      <c r="V507" s="83">
        <v>99.53</v>
      </c>
      <c r="W507" s="83">
        <v>82.6</v>
      </c>
      <c r="X507" s="83">
        <v>96.18</v>
      </c>
      <c r="Y507" s="83">
        <v>100.56</v>
      </c>
      <c r="Z507" s="83">
        <v>91.75</v>
      </c>
      <c r="AA507" s="83">
        <v>119.39</v>
      </c>
      <c r="AB507" s="83">
        <v>107.47</v>
      </c>
    </row>
    <row r="508" spans="1:28" x14ac:dyDescent="0.25">
      <c r="A508" s="84">
        <v>38686</v>
      </c>
      <c r="B508" s="83">
        <v>83.06</v>
      </c>
      <c r="C508" s="83">
        <v>98.27</v>
      </c>
      <c r="D508" s="83">
        <v>96.5</v>
      </c>
      <c r="E508" s="83">
        <v>90.45</v>
      </c>
      <c r="F508" s="83">
        <v>107.7</v>
      </c>
      <c r="G508" s="83">
        <v>96.16</v>
      </c>
      <c r="H508" s="83">
        <v>94.27</v>
      </c>
      <c r="I508" s="83">
        <v>97</v>
      </c>
      <c r="J508" s="83">
        <v>99.51</v>
      </c>
      <c r="K508" s="83">
        <v>98.55</v>
      </c>
      <c r="L508" s="83">
        <v>91.95</v>
      </c>
      <c r="M508" s="83">
        <v>111.77</v>
      </c>
      <c r="N508" s="83">
        <v>97.45</v>
      </c>
      <c r="O508" s="83">
        <v>97.81</v>
      </c>
      <c r="P508" s="83">
        <v>85.34</v>
      </c>
      <c r="Q508" s="83">
        <v>116.96</v>
      </c>
      <c r="R508" s="83">
        <v>109.66</v>
      </c>
      <c r="S508" s="83">
        <v>99.01</v>
      </c>
      <c r="T508" s="83">
        <v>105.97</v>
      </c>
      <c r="U508" s="83">
        <v>98.1</v>
      </c>
      <c r="V508" s="83">
        <v>99.95</v>
      </c>
      <c r="W508" s="83">
        <v>83.55</v>
      </c>
      <c r="X508" s="83">
        <v>96.35</v>
      </c>
      <c r="Y508" s="83">
        <v>98.83</v>
      </c>
      <c r="Z508" s="83">
        <v>91.72</v>
      </c>
      <c r="AA508" s="83">
        <v>119.72</v>
      </c>
      <c r="AB508" s="83">
        <v>107.83</v>
      </c>
    </row>
    <row r="509" spans="1:28" x14ac:dyDescent="0.25">
      <c r="A509" s="84">
        <v>38717</v>
      </c>
      <c r="B509" s="83">
        <v>83.49</v>
      </c>
      <c r="C509" s="83">
        <v>98.32</v>
      </c>
      <c r="D509" s="83">
        <v>96.35</v>
      </c>
      <c r="E509" s="83">
        <v>92.05</v>
      </c>
      <c r="F509" s="83">
        <v>107.81</v>
      </c>
      <c r="G509" s="83">
        <v>96.1</v>
      </c>
      <c r="H509" s="83">
        <v>94.69</v>
      </c>
      <c r="I509" s="83">
        <v>96.75</v>
      </c>
      <c r="J509" s="83">
        <v>99.47</v>
      </c>
      <c r="K509" s="83">
        <v>99.39</v>
      </c>
      <c r="L509" s="83">
        <v>92.19</v>
      </c>
      <c r="M509" s="83">
        <v>111.19</v>
      </c>
      <c r="N509" s="83">
        <v>97.34</v>
      </c>
      <c r="O509" s="83">
        <v>97.62</v>
      </c>
      <c r="P509" s="83">
        <v>84.8</v>
      </c>
      <c r="Q509" s="83">
        <v>118.96</v>
      </c>
      <c r="R509" s="83">
        <v>110.77</v>
      </c>
      <c r="S509" s="83">
        <v>98.36</v>
      </c>
      <c r="T509" s="83">
        <v>106.13</v>
      </c>
      <c r="U509" s="83">
        <v>95.85</v>
      </c>
      <c r="V509" s="83">
        <v>99.85</v>
      </c>
      <c r="W509" s="83">
        <v>84.37</v>
      </c>
      <c r="X509" s="83">
        <v>96.37</v>
      </c>
      <c r="Y509" s="83">
        <v>100.2</v>
      </c>
      <c r="Z509" s="83">
        <v>91.3</v>
      </c>
      <c r="AA509" s="83">
        <v>119.89</v>
      </c>
      <c r="AB509" s="83">
        <v>106.3</v>
      </c>
    </row>
    <row r="510" spans="1:28" x14ac:dyDescent="0.25">
      <c r="A510" s="84">
        <v>38748</v>
      </c>
      <c r="B510" s="83">
        <v>83.11</v>
      </c>
      <c r="C510" s="83">
        <v>98.49</v>
      </c>
      <c r="D510" s="83">
        <v>96.72</v>
      </c>
      <c r="E510" s="83">
        <v>91.81</v>
      </c>
      <c r="F510" s="83">
        <v>109.76</v>
      </c>
      <c r="G510" s="83">
        <v>96.07</v>
      </c>
      <c r="H510" s="83">
        <v>94.76</v>
      </c>
      <c r="I510" s="83">
        <v>96.64</v>
      </c>
      <c r="J510" s="83">
        <v>99.69</v>
      </c>
      <c r="K510" s="83">
        <v>99.31</v>
      </c>
      <c r="L510" s="83">
        <v>92.17</v>
      </c>
      <c r="M510" s="83">
        <v>108.99</v>
      </c>
      <c r="N510" s="83">
        <v>97.58</v>
      </c>
      <c r="O510" s="83">
        <v>98.16</v>
      </c>
      <c r="P510" s="83">
        <v>85.58</v>
      </c>
      <c r="Q510" s="83">
        <v>122.2</v>
      </c>
      <c r="R510" s="83">
        <v>110.9</v>
      </c>
      <c r="S510" s="83">
        <v>98.38</v>
      </c>
      <c r="T510" s="83">
        <v>103.4</v>
      </c>
      <c r="U510" s="83">
        <v>95.17</v>
      </c>
      <c r="V510" s="83">
        <v>99.83</v>
      </c>
      <c r="W510" s="83">
        <v>84.68</v>
      </c>
      <c r="X510" s="83">
        <v>96.21</v>
      </c>
      <c r="Y510" s="83">
        <v>101.25</v>
      </c>
      <c r="Z510" s="83">
        <v>91.51</v>
      </c>
      <c r="AA510" s="83">
        <v>118.61</v>
      </c>
      <c r="AB510" s="83">
        <v>105.27</v>
      </c>
    </row>
    <row r="511" spans="1:28" x14ac:dyDescent="0.25">
      <c r="A511" s="84">
        <v>38776</v>
      </c>
      <c r="B511" s="83">
        <v>83.21</v>
      </c>
      <c r="C511" s="83">
        <v>98.14</v>
      </c>
      <c r="D511" s="83">
        <v>96.61</v>
      </c>
      <c r="E511" s="83">
        <v>92.46</v>
      </c>
      <c r="F511" s="83">
        <v>108.64</v>
      </c>
      <c r="G511" s="83">
        <v>96.52</v>
      </c>
      <c r="H511" s="83">
        <v>94.26</v>
      </c>
      <c r="I511" s="83">
        <v>96.9</v>
      </c>
      <c r="J511" s="83">
        <v>99.57</v>
      </c>
      <c r="K511" s="83">
        <v>99.24</v>
      </c>
      <c r="L511" s="83">
        <v>90.57</v>
      </c>
      <c r="M511" s="83">
        <v>109.3</v>
      </c>
      <c r="N511" s="83">
        <v>97.96</v>
      </c>
      <c r="O511" s="83">
        <v>97.91</v>
      </c>
      <c r="P511" s="83">
        <v>83.76</v>
      </c>
      <c r="Q511" s="83">
        <v>125.37</v>
      </c>
      <c r="R511" s="83">
        <v>111.91</v>
      </c>
      <c r="S511" s="83">
        <v>98.21</v>
      </c>
      <c r="T511" s="83">
        <v>102.31</v>
      </c>
      <c r="U511" s="83">
        <v>95.26</v>
      </c>
      <c r="V511" s="83">
        <v>99.66</v>
      </c>
      <c r="W511" s="83">
        <v>85.66</v>
      </c>
      <c r="X511" s="83">
        <v>95.8</v>
      </c>
      <c r="Y511" s="83">
        <v>100.86</v>
      </c>
      <c r="Z511" s="83">
        <v>90.82</v>
      </c>
      <c r="AA511" s="83">
        <v>118.96</v>
      </c>
      <c r="AB511" s="83">
        <v>105.94</v>
      </c>
    </row>
    <row r="512" spans="1:28" x14ac:dyDescent="0.25">
      <c r="A512" s="84">
        <v>38807</v>
      </c>
      <c r="B512" s="83">
        <v>81.819999999999993</v>
      </c>
      <c r="C512" s="83">
        <v>98.45</v>
      </c>
      <c r="D512" s="83">
        <v>96.49</v>
      </c>
      <c r="E512" s="83">
        <v>91.88</v>
      </c>
      <c r="F512" s="83">
        <v>107.24</v>
      </c>
      <c r="G512" s="83">
        <v>96.68</v>
      </c>
      <c r="H512" s="83">
        <v>95.24</v>
      </c>
      <c r="I512" s="83">
        <v>97.18</v>
      </c>
      <c r="J512" s="83">
        <v>99.82</v>
      </c>
      <c r="K512" s="83">
        <v>99.2</v>
      </c>
      <c r="L512" s="83">
        <v>92.63</v>
      </c>
      <c r="M512" s="83">
        <v>109.35</v>
      </c>
      <c r="N512" s="83">
        <v>98.56</v>
      </c>
      <c r="O512" s="83">
        <v>98.09</v>
      </c>
      <c r="P512" s="83">
        <v>84.1</v>
      </c>
      <c r="Q512" s="83">
        <v>124.82</v>
      </c>
      <c r="R512" s="83">
        <v>108.74</v>
      </c>
      <c r="S512" s="83">
        <v>99.02</v>
      </c>
      <c r="T512" s="83">
        <v>96.85</v>
      </c>
      <c r="U512" s="83">
        <v>96.31</v>
      </c>
      <c r="V512" s="83">
        <v>100.67</v>
      </c>
      <c r="W512" s="83">
        <v>85.4</v>
      </c>
      <c r="X512" s="83">
        <v>96.38</v>
      </c>
      <c r="Y512" s="83">
        <v>100.67</v>
      </c>
      <c r="Z512" s="83">
        <v>89.87</v>
      </c>
      <c r="AA512" s="83">
        <v>117.73</v>
      </c>
      <c r="AB512" s="83">
        <v>106.52</v>
      </c>
    </row>
    <row r="513" spans="1:28" x14ac:dyDescent="0.25">
      <c r="A513" s="84">
        <v>38837</v>
      </c>
      <c r="B513" s="83">
        <v>82.22</v>
      </c>
      <c r="C513" s="83">
        <v>98.75</v>
      </c>
      <c r="D513" s="83">
        <v>96.77</v>
      </c>
      <c r="E513" s="83">
        <v>92.5</v>
      </c>
      <c r="F513" s="83">
        <v>107.81</v>
      </c>
      <c r="G513" s="83">
        <v>96.69</v>
      </c>
      <c r="H513" s="83">
        <v>96.3</v>
      </c>
      <c r="I513" s="83">
        <v>97.41</v>
      </c>
      <c r="J513" s="83">
        <v>100.04</v>
      </c>
      <c r="K513" s="83">
        <v>99.45</v>
      </c>
      <c r="L513" s="83">
        <v>93.05</v>
      </c>
      <c r="M513" s="83">
        <v>108.07</v>
      </c>
      <c r="N513" s="83">
        <v>99.57</v>
      </c>
      <c r="O513" s="83">
        <v>98.18</v>
      </c>
      <c r="P513" s="83">
        <v>83.02</v>
      </c>
      <c r="Q513" s="83">
        <v>126.19</v>
      </c>
      <c r="R513" s="83">
        <v>104.82</v>
      </c>
      <c r="S513" s="83">
        <v>99.36</v>
      </c>
      <c r="T513" s="83">
        <v>93.96</v>
      </c>
      <c r="U513" s="83">
        <v>98.44</v>
      </c>
      <c r="V513" s="83">
        <v>100.62</v>
      </c>
      <c r="W513" s="83">
        <v>85.67</v>
      </c>
      <c r="X513" s="83">
        <v>97.55</v>
      </c>
      <c r="Y513" s="83">
        <v>101.57</v>
      </c>
      <c r="Z513" s="83">
        <v>90.14</v>
      </c>
      <c r="AA513" s="83">
        <v>117.38</v>
      </c>
      <c r="AB513" s="83">
        <v>106.13</v>
      </c>
    </row>
    <row r="514" spans="1:28" x14ac:dyDescent="0.25">
      <c r="A514" s="84">
        <v>38868</v>
      </c>
      <c r="B514" s="83">
        <v>83.2</v>
      </c>
      <c r="C514" s="83">
        <v>98.93</v>
      </c>
      <c r="D514" s="83">
        <v>97.14</v>
      </c>
      <c r="E514" s="83">
        <v>94.63</v>
      </c>
      <c r="F514" s="83">
        <v>107.31</v>
      </c>
      <c r="G514" s="83">
        <v>96.8</v>
      </c>
      <c r="H514" s="83">
        <v>97.02</v>
      </c>
      <c r="I514" s="83">
        <v>97.6</v>
      </c>
      <c r="J514" s="83">
        <v>100.51</v>
      </c>
      <c r="K514" s="83">
        <v>99.56</v>
      </c>
      <c r="L514" s="83">
        <v>93.14</v>
      </c>
      <c r="M514" s="83">
        <v>105.07</v>
      </c>
      <c r="N514" s="83">
        <v>100.22</v>
      </c>
      <c r="O514" s="83">
        <v>98.53</v>
      </c>
      <c r="P514" s="83">
        <v>85.21</v>
      </c>
      <c r="Q514" s="83">
        <v>123.9</v>
      </c>
      <c r="R514" s="83">
        <v>102.21</v>
      </c>
      <c r="S514" s="83">
        <v>99.57</v>
      </c>
      <c r="T514" s="83">
        <v>92.59</v>
      </c>
      <c r="U514" s="83">
        <v>98.95</v>
      </c>
      <c r="V514" s="83">
        <v>100.88</v>
      </c>
      <c r="W514" s="83">
        <v>84.34</v>
      </c>
      <c r="X514" s="83">
        <v>97.76</v>
      </c>
      <c r="Y514" s="83">
        <v>101.77</v>
      </c>
      <c r="Z514" s="83">
        <v>91.56</v>
      </c>
      <c r="AA514" s="83">
        <v>120.59</v>
      </c>
      <c r="AB514" s="83">
        <v>103.28</v>
      </c>
    </row>
    <row r="515" spans="1:28" x14ac:dyDescent="0.25">
      <c r="A515" s="84">
        <v>38898</v>
      </c>
      <c r="B515" s="83">
        <v>81.8</v>
      </c>
      <c r="C515" s="83">
        <v>98.88</v>
      </c>
      <c r="D515" s="83">
        <v>97.06</v>
      </c>
      <c r="E515" s="83">
        <v>94.42</v>
      </c>
      <c r="F515" s="83">
        <v>106.87</v>
      </c>
      <c r="G515" s="83">
        <v>96.92</v>
      </c>
      <c r="H515" s="83">
        <v>97.12</v>
      </c>
      <c r="I515" s="83">
        <v>97.63</v>
      </c>
      <c r="J515" s="83">
        <v>100.45</v>
      </c>
      <c r="K515" s="83">
        <v>99.81</v>
      </c>
      <c r="L515" s="83">
        <v>93.04</v>
      </c>
      <c r="M515" s="83">
        <v>106.67</v>
      </c>
      <c r="N515" s="83">
        <v>100.36</v>
      </c>
      <c r="O515" s="83">
        <v>98.58</v>
      </c>
      <c r="P515" s="83">
        <v>83.68</v>
      </c>
      <c r="Q515" s="83">
        <v>123.47</v>
      </c>
      <c r="R515" s="83">
        <v>99.86</v>
      </c>
      <c r="S515" s="83">
        <v>99.13</v>
      </c>
      <c r="T515" s="83">
        <v>92.53</v>
      </c>
      <c r="U515" s="83">
        <v>97.93</v>
      </c>
      <c r="V515" s="83">
        <v>100.76</v>
      </c>
      <c r="W515" s="83">
        <v>83.97</v>
      </c>
      <c r="X515" s="83">
        <v>97.9</v>
      </c>
      <c r="Y515" s="83">
        <v>102.81</v>
      </c>
      <c r="Z515" s="83">
        <v>91.25</v>
      </c>
      <c r="AA515" s="83">
        <v>120.18</v>
      </c>
      <c r="AB515" s="83">
        <v>104.99</v>
      </c>
    </row>
    <row r="516" spans="1:28" x14ac:dyDescent="0.25">
      <c r="A516" s="84">
        <v>38929</v>
      </c>
      <c r="B516" s="83">
        <v>83.42</v>
      </c>
      <c r="C516" s="83">
        <v>98.7</v>
      </c>
      <c r="D516" s="83">
        <v>97.42</v>
      </c>
      <c r="E516" s="83">
        <v>93</v>
      </c>
      <c r="F516" s="83">
        <v>106.63</v>
      </c>
      <c r="G516" s="83">
        <v>96.84</v>
      </c>
      <c r="H516" s="83">
        <v>97.27</v>
      </c>
      <c r="I516" s="83">
        <v>97.48</v>
      </c>
      <c r="J516" s="83">
        <v>100.29</v>
      </c>
      <c r="K516" s="83">
        <v>100.3</v>
      </c>
      <c r="L516" s="83">
        <v>92.43</v>
      </c>
      <c r="M516" s="83">
        <v>106.71</v>
      </c>
      <c r="N516" s="83">
        <v>100.75</v>
      </c>
      <c r="O516" s="83">
        <v>98.95</v>
      </c>
      <c r="P516" s="83">
        <v>82.45</v>
      </c>
      <c r="Q516" s="83">
        <v>124.59</v>
      </c>
      <c r="R516" s="83">
        <v>103.66</v>
      </c>
      <c r="S516" s="83">
        <v>98.95</v>
      </c>
      <c r="T516" s="83">
        <v>92.14</v>
      </c>
      <c r="U516" s="83">
        <v>96.73</v>
      </c>
      <c r="V516" s="83">
        <v>100.68</v>
      </c>
      <c r="W516" s="83">
        <v>85.04</v>
      </c>
      <c r="X516" s="83">
        <v>97.3</v>
      </c>
      <c r="Y516" s="83">
        <v>103.09</v>
      </c>
      <c r="Z516" s="83">
        <v>90.28</v>
      </c>
      <c r="AA516" s="83">
        <v>120.04</v>
      </c>
      <c r="AB516" s="83">
        <v>104.99</v>
      </c>
    </row>
    <row r="517" spans="1:28" x14ac:dyDescent="0.25">
      <c r="A517" s="84">
        <v>38960</v>
      </c>
      <c r="B517" s="83">
        <v>84.16</v>
      </c>
      <c r="C517" s="83">
        <v>99</v>
      </c>
      <c r="D517" s="83">
        <v>97.35</v>
      </c>
      <c r="E517" s="83">
        <v>93.49</v>
      </c>
      <c r="F517" s="83">
        <v>104.9</v>
      </c>
      <c r="G517" s="83">
        <v>96.73</v>
      </c>
      <c r="H517" s="83">
        <v>97.31</v>
      </c>
      <c r="I517" s="83">
        <v>97.85</v>
      </c>
      <c r="J517" s="83">
        <v>100.54</v>
      </c>
      <c r="K517" s="83">
        <v>100.07</v>
      </c>
      <c r="L517" s="83">
        <v>91.67</v>
      </c>
      <c r="M517" s="83">
        <v>106.12</v>
      </c>
      <c r="N517" s="83">
        <v>101.16</v>
      </c>
      <c r="O517" s="83">
        <v>99.04</v>
      </c>
      <c r="P517" s="83">
        <v>82.44</v>
      </c>
      <c r="Q517" s="83">
        <v>123.21</v>
      </c>
      <c r="R517" s="83">
        <v>104.88</v>
      </c>
      <c r="S517" s="83">
        <v>99.42</v>
      </c>
      <c r="T517" s="83">
        <v>93.75</v>
      </c>
      <c r="U517" s="83">
        <v>95.98</v>
      </c>
      <c r="V517" s="83">
        <v>100.34</v>
      </c>
      <c r="W517" s="83">
        <v>85.09</v>
      </c>
      <c r="X517" s="83">
        <v>97.34</v>
      </c>
      <c r="Y517" s="83">
        <v>103.19</v>
      </c>
      <c r="Z517" s="83">
        <v>89.89</v>
      </c>
      <c r="AA517" s="83">
        <v>122.83</v>
      </c>
      <c r="AB517" s="83">
        <v>104.18</v>
      </c>
    </row>
    <row r="518" spans="1:28" x14ac:dyDescent="0.25">
      <c r="A518" s="84">
        <v>38990</v>
      </c>
      <c r="B518" s="83">
        <v>83.65</v>
      </c>
      <c r="C518" s="83">
        <v>98.92</v>
      </c>
      <c r="D518" s="83">
        <v>97.07</v>
      </c>
      <c r="E518" s="83">
        <v>93.7</v>
      </c>
      <c r="F518" s="83">
        <v>104.44</v>
      </c>
      <c r="G518" s="83">
        <v>97.09</v>
      </c>
      <c r="H518" s="83">
        <v>97.18</v>
      </c>
      <c r="I518" s="83">
        <v>97.99</v>
      </c>
      <c r="J518" s="83">
        <v>100.36</v>
      </c>
      <c r="K518" s="83">
        <v>99.7</v>
      </c>
      <c r="L518" s="83">
        <v>93.15</v>
      </c>
      <c r="M518" s="83">
        <v>106.75</v>
      </c>
      <c r="N518" s="83">
        <v>101.54</v>
      </c>
      <c r="O518" s="83">
        <v>99.01</v>
      </c>
      <c r="P518" s="83">
        <v>81.92</v>
      </c>
      <c r="Q518" s="83">
        <v>125.5</v>
      </c>
      <c r="R518" s="83">
        <v>105.46</v>
      </c>
      <c r="S518" s="83">
        <v>99.89</v>
      </c>
      <c r="T518" s="83">
        <v>97.38</v>
      </c>
      <c r="U518" s="83">
        <v>94.14</v>
      </c>
      <c r="V518" s="83">
        <v>100.87</v>
      </c>
      <c r="W518" s="83">
        <v>85.22</v>
      </c>
      <c r="X518" s="83">
        <v>97.23</v>
      </c>
      <c r="Y518" s="83">
        <v>103.17</v>
      </c>
      <c r="Z518" s="83">
        <v>89.26</v>
      </c>
      <c r="AA518" s="83">
        <v>123.23</v>
      </c>
      <c r="AB518" s="83">
        <v>104.08</v>
      </c>
    </row>
    <row r="519" spans="1:28" x14ac:dyDescent="0.25">
      <c r="A519" s="84">
        <v>39021</v>
      </c>
      <c r="B519" s="83">
        <v>83.94</v>
      </c>
      <c r="C519" s="83">
        <v>98.94</v>
      </c>
      <c r="D519" s="83">
        <v>96.85</v>
      </c>
      <c r="E519" s="83">
        <v>92.98</v>
      </c>
      <c r="F519" s="83">
        <v>104.38</v>
      </c>
      <c r="G519" s="83">
        <v>96.95</v>
      </c>
      <c r="H519" s="83">
        <v>97.05</v>
      </c>
      <c r="I519" s="83">
        <v>98.26</v>
      </c>
      <c r="J519" s="83">
        <v>100.06</v>
      </c>
      <c r="K519" s="83">
        <v>99.66</v>
      </c>
      <c r="L519" s="83">
        <v>93.65</v>
      </c>
      <c r="M519" s="83">
        <v>107.54</v>
      </c>
      <c r="N519" s="83">
        <v>101.27</v>
      </c>
      <c r="O519" s="83">
        <v>98.88</v>
      </c>
      <c r="P519" s="83">
        <v>81.12</v>
      </c>
      <c r="Q519" s="83">
        <v>125.88</v>
      </c>
      <c r="R519" s="83">
        <v>107.41</v>
      </c>
      <c r="S519" s="83">
        <v>99.57</v>
      </c>
      <c r="T519" s="83">
        <v>99</v>
      </c>
      <c r="U519" s="83">
        <v>92.58</v>
      </c>
      <c r="V519" s="83">
        <v>100.84</v>
      </c>
      <c r="W519" s="83">
        <v>86.3</v>
      </c>
      <c r="X519" s="83">
        <v>97.63</v>
      </c>
      <c r="Y519" s="83">
        <v>103.29</v>
      </c>
      <c r="Z519" s="83">
        <v>89.11</v>
      </c>
      <c r="AA519" s="83">
        <v>123.71</v>
      </c>
      <c r="AB519" s="83">
        <v>104.21</v>
      </c>
    </row>
    <row r="520" spans="1:28" x14ac:dyDescent="0.25">
      <c r="A520" s="84">
        <v>39051</v>
      </c>
      <c r="B520" s="83">
        <v>84.9</v>
      </c>
      <c r="C520" s="83">
        <v>99.13</v>
      </c>
      <c r="D520" s="83">
        <v>97.3</v>
      </c>
      <c r="E520" s="83">
        <v>92.27</v>
      </c>
      <c r="F520" s="83">
        <v>104.47</v>
      </c>
      <c r="G520" s="83">
        <v>96.8</v>
      </c>
      <c r="H520" s="83">
        <v>97.87</v>
      </c>
      <c r="I520" s="83">
        <v>98.33</v>
      </c>
      <c r="J520" s="83">
        <v>100.4</v>
      </c>
      <c r="K520" s="83">
        <v>99.99</v>
      </c>
      <c r="L520" s="83">
        <v>93.68</v>
      </c>
      <c r="M520" s="83">
        <v>106.48</v>
      </c>
      <c r="N520" s="83">
        <v>102.25</v>
      </c>
      <c r="O520" s="83">
        <v>99.2</v>
      </c>
      <c r="P520" s="83">
        <v>80.78</v>
      </c>
      <c r="Q520" s="83">
        <v>126.43</v>
      </c>
      <c r="R520" s="83">
        <v>107.51</v>
      </c>
      <c r="S520" s="83">
        <v>99.7</v>
      </c>
      <c r="T520" s="83">
        <v>98.61</v>
      </c>
      <c r="U520" s="83">
        <v>94.16</v>
      </c>
      <c r="V520" s="83">
        <v>100.99</v>
      </c>
      <c r="W520" s="83">
        <v>86.63</v>
      </c>
      <c r="X520" s="83">
        <v>97.99</v>
      </c>
      <c r="Y520" s="83">
        <v>105.4</v>
      </c>
      <c r="Z520" s="83">
        <v>89.27</v>
      </c>
      <c r="AA520" s="83">
        <v>124.29</v>
      </c>
      <c r="AB520" s="83">
        <v>103.02</v>
      </c>
    </row>
    <row r="521" spans="1:28" x14ac:dyDescent="0.25">
      <c r="A521" s="84">
        <v>39082</v>
      </c>
      <c r="B521" s="83">
        <v>84.97</v>
      </c>
      <c r="C521" s="83">
        <v>99.3</v>
      </c>
      <c r="D521" s="83">
        <v>97.47</v>
      </c>
      <c r="E521" s="83">
        <v>90.63</v>
      </c>
      <c r="F521" s="83">
        <v>104.59</v>
      </c>
      <c r="G521" s="83">
        <v>96.89</v>
      </c>
      <c r="H521" s="83">
        <v>99.18</v>
      </c>
      <c r="I521" s="83">
        <v>98.5</v>
      </c>
      <c r="J521" s="83">
        <v>100.73</v>
      </c>
      <c r="K521" s="83">
        <v>101.18</v>
      </c>
      <c r="L521" s="83">
        <v>94.11</v>
      </c>
      <c r="M521" s="83">
        <v>105.49</v>
      </c>
      <c r="N521" s="83">
        <v>103.09</v>
      </c>
      <c r="O521" s="83">
        <v>99.34</v>
      </c>
      <c r="P521" s="83">
        <v>79.819999999999993</v>
      </c>
      <c r="Q521" s="83">
        <v>126.74</v>
      </c>
      <c r="R521" s="83">
        <v>108.11</v>
      </c>
      <c r="S521" s="83">
        <v>99.44</v>
      </c>
      <c r="T521" s="83">
        <v>100.67</v>
      </c>
      <c r="U521" s="83">
        <v>94.73</v>
      </c>
      <c r="V521" s="83">
        <v>101.07</v>
      </c>
      <c r="W521" s="83">
        <v>86.71</v>
      </c>
      <c r="X521" s="83">
        <v>98.19</v>
      </c>
      <c r="Y521" s="83">
        <v>106.26</v>
      </c>
      <c r="Z521" s="83">
        <v>89.21</v>
      </c>
      <c r="AA521" s="83">
        <v>125.74</v>
      </c>
      <c r="AB521" s="83">
        <v>101.97</v>
      </c>
    </row>
    <row r="522" spans="1:28" x14ac:dyDescent="0.25">
      <c r="A522" s="84">
        <v>39113</v>
      </c>
      <c r="B522" s="83">
        <v>85.77</v>
      </c>
      <c r="C522" s="83">
        <v>99.44</v>
      </c>
      <c r="D522" s="83">
        <v>97.46</v>
      </c>
      <c r="E522" s="83">
        <v>88.99</v>
      </c>
      <c r="F522" s="83">
        <v>105.19</v>
      </c>
      <c r="G522" s="83">
        <v>96.92</v>
      </c>
      <c r="H522" s="83">
        <v>98.4</v>
      </c>
      <c r="I522" s="83">
        <v>98.4</v>
      </c>
      <c r="J522" s="83">
        <v>100.32</v>
      </c>
      <c r="K522" s="83">
        <v>101.14</v>
      </c>
      <c r="L522" s="83">
        <v>93.86</v>
      </c>
      <c r="M522" s="83">
        <v>106.67</v>
      </c>
      <c r="N522" s="83">
        <v>102.51</v>
      </c>
      <c r="O522" s="83">
        <v>99.42</v>
      </c>
      <c r="P522" s="83">
        <v>78.25</v>
      </c>
      <c r="Q522" s="83">
        <v>127.39</v>
      </c>
      <c r="R522" s="83">
        <v>108.24</v>
      </c>
      <c r="S522" s="83">
        <v>99.48</v>
      </c>
      <c r="T522" s="83">
        <v>102.55</v>
      </c>
      <c r="U522" s="83">
        <v>92.52</v>
      </c>
      <c r="V522" s="83">
        <v>100.98</v>
      </c>
      <c r="W522" s="83">
        <v>86.67</v>
      </c>
      <c r="X522" s="83">
        <v>97.54</v>
      </c>
      <c r="Y522" s="83">
        <v>105.55</v>
      </c>
      <c r="Z522" s="83">
        <v>87.68</v>
      </c>
      <c r="AA522" s="83">
        <v>126.66</v>
      </c>
      <c r="AB522" s="83">
        <v>104.15</v>
      </c>
    </row>
    <row r="523" spans="1:28" x14ac:dyDescent="0.25">
      <c r="A523" s="84">
        <v>39141</v>
      </c>
      <c r="B523" s="83">
        <v>85.53</v>
      </c>
      <c r="C523" s="83">
        <v>99.31</v>
      </c>
      <c r="D523" s="83">
        <v>97.79</v>
      </c>
      <c r="E523" s="83">
        <v>89.59</v>
      </c>
      <c r="F523" s="83">
        <v>104.67</v>
      </c>
      <c r="G523" s="83">
        <v>97.82</v>
      </c>
      <c r="H523" s="83">
        <v>98.87</v>
      </c>
      <c r="I523" s="83">
        <v>98.95</v>
      </c>
      <c r="J523" s="83">
        <v>100.33</v>
      </c>
      <c r="K523" s="83">
        <v>101.51</v>
      </c>
      <c r="L523" s="83">
        <v>92.47</v>
      </c>
      <c r="M523" s="83">
        <v>104.66</v>
      </c>
      <c r="N523" s="83">
        <v>103.31</v>
      </c>
      <c r="O523" s="83">
        <v>99.58</v>
      </c>
      <c r="P523" s="83">
        <v>77.36</v>
      </c>
      <c r="Q523" s="83">
        <v>127.92</v>
      </c>
      <c r="R523" s="83">
        <v>107.56</v>
      </c>
      <c r="S523" s="83">
        <v>99.77</v>
      </c>
      <c r="T523" s="83">
        <v>102.27</v>
      </c>
      <c r="U523" s="83">
        <v>95.03</v>
      </c>
      <c r="V523" s="83">
        <v>100.77</v>
      </c>
      <c r="W523" s="83">
        <v>87.32</v>
      </c>
      <c r="X523" s="83">
        <v>97.43</v>
      </c>
      <c r="Y523" s="83">
        <v>104.49</v>
      </c>
      <c r="Z523" s="83">
        <v>87.46</v>
      </c>
      <c r="AA523" s="83">
        <v>126.27</v>
      </c>
      <c r="AB523" s="83">
        <v>104.23</v>
      </c>
    </row>
    <row r="524" spans="1:28" x14ac:dyDescent="0.25">
      <c r="A524" s="84">
        <v>39172</v>
      </c>
      <c r="B524" s="83">
        <v>85.8</v>
      </c>
      <c r="C524" s="83">
        <v>99.62</v>
      </c>
      <c r="D524" s="83">
        <v>97.58</v>
      </c>
      <c r="E524" s="83">
        <v>89.63</v>
      </c>
      <c r="F524" s="83">
        <v>101.64</v>
      </c>
      <c r="G524" s="83">
        <v>98.18</v>
      </c>
      <c r="H524" s="83">
        <v>99.89</v>
      </c>
      <c r="I524" s="83">
        <v>99.57</v>
      </c>
      <c r="J524" s="83">
        <v>100.6</v>
      </c>
      <c r="K524" s="83">
        <v>101.57</v>
      </c>
      <c r="L524" s="83">
        <v>94.46</v>
      </c>
      <c r="M524" s="83">
        <v>105.35</v>
      </c>
      <c r="N524" s="83">
        <v>104.23</v>
      </c>
      <c r="O524" s="83">
        <v>99.51</v>
      </c>
      <c r="P524" s="83">
        <v>79.14</v>
      </c>
      <c r="Q524" s="83">
        <v>125.87</v>
      </c>
      <c r="R524" s="83">
        <v>105.43</v>
      </c>
      <c r="S524" s="83">
        <v>100.8</v>
      </c>
      <c r="T524" s="83">
        <v>101.92</v>
      </c>
      <c r="U524" s="83">
        <v>94.92</v>
      </c>
      <c r="V524" s="83">
        <v>101.69</v>
      </c>
      <c r="W524" s="83">
        <v>86.66</v>
      </c>
      <c r="X524" s="83">
        <v>97.96</v>
      </c>
      <c r="Y524" s="83">
        <v>103.65</v>
      </c>
      <c r="Z524" s="83">
        <v>87.72</v>
      </c>
      <c r="AA524" s="83">
        <v>124.14</v>
      </c>
      <c r="AB524" s="83">
        <v>104.04</v>
      </c>
    </row>
    <row r="525" spans="1:28" x14ac:dyDescent="0.25">
      <c r="A525" s="84">
        <v>39202</v>
      </c>
      <c r="B525" s="83">
        <v>88.73</v>
      </c>
      <c r="C525" s="83">
        <v>99.94</v>
      </c>
      <c r="D525" s="83">
        <v>97.83</v>
      </c>
      <c r="E525" s="83">
        <v>91.89</v>
      </c>
      <c r="F525" s="83">
        <v>101.52</v>
      </c>
      <c r="G525" s="83">
        <v>97.92</v>
      </c>
      <c r="H525" s="83">
        <v>101.14</v>
      </c>
      <c r="I525" s="83">
        <v>99.91</v>
      </c>
      <c r="J525" s="83">
        <v>100.92</v>
      </c>
      <c r="K525" s="83">
        <v>102.03</v>
      </c>
      <c r="L525" s="83">
        <v>94.89</v>
      </c>
      <c r="M525" s="83">
        <v>103.48</v>
      </c>
      <c r="N525" s="83">
        <v>105.1</v>
      </c>
      <c r="O525" s="83">
        <v>99.46</v>
      </c>
      <c r="P525" s="83">
        <v>77</v>
      </c>
      <c r="Q525" s="83">
        <v>126.84</v>
      </c>
      <c r="R525" s="83">
        <v>105.52</v>
      </c>
      <c r="S525" s="83">
        <v>101.24</v>
      </c>
      <c r="T525" s="83">
        <v>105.33</v>
      </c>
      <c r="U525" s="83">
        <v>94.84</v>
      </c>
      <c r="V525" s="83">
        <v>102.06</v>
      </c>
      <c r="W525" s="83">
        <v>86.92</v>
      </c>
      <c r="X525" s="83">
        <v>99.1</v>
      </c>
      <c r="Y525" s="83">
        <v>104.72</v>
      </c>
      <c r="Z525" s="83">
        <v>87.26</v>
      </c>
      <c r="AA525" s="83">
        <v>124.56</v>
      </c>
      <c r="AB525" s="83">
        <v>102.78</v>
      </c>
    </row>
    <row r="526" spans="1:28" x14ac:dyDescent="0.25">
      <c r="A526" s="84">
        <v>39233</v>
      </c>
      <c r="B526" s="83">
        <v>88.84</v>
      </c>
      <c r="C526" s="83">
        <v>100.19</v>
      </c>
      <c r="D526" s="83">
        <v>97.57</v>
      </c>
      <c r="E526" s="83">
        <v>95.22</v>
      </c>
      <c r="F526" s="83">
        <v>101.44</v>
      </c>
      <c r="G526" s="83">
        <v>97.96</v>
      </c>
      <c r="H526" s="83">
        <v>101.25</v>
      </c>
      <c r="I526" s="83">
        <v>99.69</v>
      </c>
      <c r="J526" s="83">
        <v>101.04</v>
      </c>
      <c r="K526" s="83">
        <v>101.86</v>
      </c>
      <c r="L526" s="83">
        <v>95.01</v>
      </c>
      <c r="M526" s="83">
        <v>103.48</v>
      </c>
      <c r="N526" s="83">
        <v>105.35</v>
      </c>
      <c r="O526" s="83">
        <v>99.65</v>
      </c>
      <c r="P526" s="83">
        <v>75.680000000000007</v>
      </c>
      <c r="Q526" s="83">
        <v>127.5</v>
      </c>
      <c r="R526" s="83">
        <v>106.01</v>
      </c>
      <c r="S526" s="83">
        <v>101.2</v>
      </c>
      <c r="T526" s="83">
        <v>105.22</v>
      </c>
      <c r="U526" s="83">
        <v>94.53</v>
      </c>
      <c r="V526" s="83">
        <v>102.04</v>
      </c>
      <c r="W526" s="83">
        <v>86.99</v>
      </c>
      <c r="X526" s="83">
        <v>99.25</v>
      </c>
      <c r="Y526" s="83">
        <v>104.75</v>
      </c>
      <c r="Z526" s="83">
        <v>86.55</v>
      </c>
      <c r="AA526" s="83">
        <v>124.15</v>
      </c>
      <c r="AB526" s="83">
        <v>102.47</v>
      </c>
    </row>
    <row r="527" spans="1:28" x14ac:dyDescent="0.25">
      <c r="A527" s="84">
        <v>39263</v>
      </c>
      <c r="B527" s="83">
        <v>91.16</v>
      </c>
      <c r="C527" s="83">
        <v>100.04</v>
      </c>
      <c r="D527" s="83">
        <v>97.35</v>
      </c>
      <c r="E527" s="83">
        <v>97.71</v>
      </c>
      <c r="F527" s="83">
        <v>103.56</v>
      </c>
      <c r="G527" s="83">
        <v>97.78</v>
      </c>
      <c r="H527" s="83">
        <v>100.8</v>
      </c>
      <c r="I527" s="83">
        <v>99.77</v>
      </c>
      <c r="J527" s="83">
        <v>100.92</v>
      </c>
      <c r="K527" s="83">
        <v>101.73</v>
      </c>
      <c r="L527" s="83">
        <v>94.73</v>
      </c>
      <c r="M527" s="83">
        <v>104.49</v>
      </c>
      <c r="N527" s="83">
        <v>105.07</v>
      </c>
      <c r="O527" s="83">
        <v>99.66</v>
      </c>
      <c r="P527" s="83">
        <v>74.31</v>
      </c>
      <c r="Q527" s="83">
        <v>127.97</v>
      </c>
      <c r="R527" s="83">
        <v>105.85</v>
      </c>
      <c r="S527" s="83">
        <v>100.51</v>
      </c>
      <c r="T527" s="83">
        <v>108.38</v>
      </c>
      <c r="U527" s="83">
        <v>95.32</v>
      </c>
      <c r="V527" s="83">
        <v>101.78</v>
      </c>
      <c r="W527" s="83">
        <v>86.23</v>
      </c>
      <c r="X527" s="83">
        <v>99.24</v>
      </c>
      <c r="Y527" s="83">
        <v>103.18</v>
      </c>
      <c r="Z527" s="83">
        <v>86.21</v>
      </c>
      <c r="AA527" s="83">
        <v>125.21</v>
      </c>
      <c r="AB527" s="83">
        <v>102.47</v>
      </c>
    </row>
    <row r="528" spans="1:28" x14ac:dyDescent="0.25">
      <c r="A528" s="84">
        <v>39294</v>
      </c>
      <c r="B528" s="83">
        <v>92.77</v>
      </c>
      <c r="C528" s="83">
        <v>100.08</v>
      </c>
      <c r="D528" s="83">
        <v>98.02</v>
      </c>
      <c r="E528" s="83">
        <v>98.71</v>
      </c>
      <c r="F528" s="83">
        <v>102.69</v>
      </c>
      <c r="G528" s="83">
        <v>97.6</v>
      </c>
      <c r="H528" s="83">
        <v>101.48</v>
      </c>
      <c r="I528" s="83">
        <v>99.77</v>
      </c>
      <c r="J528" s="83">
        <v>100.91</v>
      </c>
      <c r="K528" s="83">
        <v>102.68</v>
      </c>
      <c r="L528" s="83">
        <v>94.16</v>
      </c>
      <c r="M528" s="83">
        <v>103.42</v>
      </c>
      <c r="N528" s="83">
        <v>106.01</v>
      </c>
      <c r="O528" s="83">
        <v>100.19</v>
      </c>
      <c r="P528" s="83">
        <v>74.02</v>
      </c>
      <c r="Q528" s="83">
        <v>128.41999999999999</v>
      </c>
      <c r="R528" s="83">
        <v>106.12</v>
      </c>
      <c r="S528" s="83">
        <v>100.27</v>
      </c>
      <c r="T528" s="83">
        <v>110.8</v>
      </c>
      <c r="U528" s="83">
        <v>96.77</v>
      </c>
      <c r="V528" s="83">
        <v>101.79</v>
      </c>
      <c r="W528" s="83">
        <v>88.29</v>
      </c>
      <c r="X528" s="83">
        <v>98.66</v>
      </c>
      <c r="Y528" s="83">
        <v>105.11</v>
      </c>
      <c r="Z528" s="83">
        <v>86.05</v>
      </c>
      <c r="AA528" s="83">
        <v>125.39</v>
      </c>
      <c r="AB528" s="83">
        <v>100.99</v>
      </c>
    </row>
    <row r="529" spans="1:28" x14ac:dyDescent="0.25">
      <c r="A529" s="84">
        <v>39325</v>
      </c>
      <c r="B529" s="83">
        <v>88.75</v>
      </c>
      <c r="C529" s="83">
        <v>99.83</v>
      </c>
      <c r="D529" s="83">
        <v>97.66</v>
      </c>
      <c r="E529" s="83">
        <v>97.86</v>
      </c>
      <c r="F529" s="83">
        <v>102.65</v>
      </c>
      <c r="G529" s="83">
        <v>97.34</v>
      </c>
      <c r="H529" s="83">
        <v>100.96</v>
      </c>
      <c r="I529" s="83">
        <v>99.78</v>
      </c>
      <c r="J529" s="83">
        <v>101.12</v>
      </c>
      <c r="K529" s="83">
        <v>102.19</v>
      </c>
      <c r="L529" s="83">
        <v>93.28</v>
      </c>
      <c r="M529" s="83">
        <v>102.93</v>
      </c>
      <c r="N529" s="83">
        <v>106.14</v>
      </c>
      <c r="O529" s="83">
        <v>100.1</v>
      </c>
      <c r="P529" s="83">
        <v>77.97</v>
      </c>
      <c r="Q529" s="83">
        <v>125.1</v>
      </c>
      <c r="R529" s="83">
        <v>104.26</v>
      </c>
      <c r="S529" s="83">
        <v>100.17</v>
      </c>
      <c r="T529" s="83">
        <v>103.21</v>
      </c>
      <c r="U529" s="83">
        <v>96.22</v>
      </c>
      <c r="V529" s="83">
        <v>101.13</v>
      </c>
      <c r="W529" s="83">
        <v>87.96</v>
      </c>
      <c r="X529" s="83">
        <v>98.62</v>
      </c>
      <c r="Y529" s="83">
        <v>103.3</v>
      </c>
      <c r="Z529" s="83">
        <v>86.65</v>
      </c>
      <c r="AA529" s="83">
        <v>124.82</v>
      </c>
      <c r="AB529" s="83">
        <v>100.99</v>
      </c>
    </row>
    <row r="530" spans="1:28" x14ac:dyDescent="0.25">
      <c r="A530" s="84">
        <v>39355</v>
      </c>
      <c r="B530" s="83">
        <v>89.6</v>
      </c>
      <c r="C530" s="83">
        <v>100</v>
      </c>
      <c r="D530" s="83">
        <v>97.84</v>
      </c>
      <c r="E530" s="83">
        <v>100.37</v>
      </c>
      <c r="F530" s="83">
        <v>102.13</v>
      </c>
      <c r="G530" s="83">
        <v>97.76</v>
      </c>
      <c r="H530" s="83">
        <v>102.2</v>
      </c>
      <c r="I530" s="83">
        <v>100.2</v>
      </c>
      <c r="J530" s="83">
        <v>101.38</v>
      </c>
      <c r="K530" s="83">
        <v>102.65</v>
      </c>
      <c r="L530" s="83">
        <v>95.21</v>
      </c>
      <c r="M530" s="83">
        <v>102.34</v>
      </c>
      <c r="N530" s="83">
        <v>107.07</v>
      </c>
      <c r="O530" s="83">
        <v>100.19</v>
      </c>
      <c r="P530" s="83">
        <v>78.22</v>
      </c>
      <c r="Q530" s="83">
        <v>124.9</v>
      </c>
      <c r="R530" s="83">
        <v>104.38</v>
      </c>
      <c r="S530" s="83">
        <v>100.99</v>
      </c>
      <c r="T530" s="83">
        <v>100.95</v>
      </c>
      <c r="U530" s="83">
        <v>98.54</v>
      </c>
      <c r="V530" s="83">
        <v>101.53</v>
      </c>
      <c r="W530" s="83">
        <v>87.03</v>
      </c>
      <c r="X530" s="83">
        <v>99</v>
      </c>
      <c r="Y530" s="83">
        <v>104.73</v>
      </c>
      <c r="Z530" s="83">
        <v>86.34</v>
      </c>
      <c r="AA530" s="83">
        <v>123.02</v>
      </c>
      <c r="AB530" s="83">
        <v>99.35</v>
      </c>
    </row>
    <row r="531" spans="1:28" x14ac:dyDescent="0.25">
      <c r="A531" s="84">
        <v>39386</v>
      </c>
      <c r="B531" s="83">
        <v>93.81</v>
      </c>
      <c r="C531" s="83">
        <v>100.66</v>
      </c>
      <c r="D531" s="83">
        <v>98.39</v>
      </c>
      <c r="E531" s="83">
        <v>104.55</v>
      </c>
      <c r="F531" s="83">
        <v>104.45</v>
      </c>
      <c r="G531" s="83">
        <v>97.76</v>
      </c>
      <c r="H531" s="83">
        <v>103.43</v>
      </c>
      <c r="I531" s="83">
        <v>100.34</v>
      </c>
      <c r="J531" s="83">
        <v>101.58</v>
      </c>
      <c r="K531" s="83">
        <v>102.96</v>
      </c>
      <c r="L531" s="83">
        <v>95.84</v>
      </c>
      <c r="M531" s="83">
        <v>102.15</v>
      </c>
      <c r="N531" s="83">
        <v>107.68</v>
      </c>
      <c r="O531" s="83">
        <v>100.46</v>
      </c>
      <c r="P531" s="83">
        <v>76.23</v>
      </c>
      <c r="Q531" s="83">
        <v>125.26</v>
      </c>
      <c r="R531" s="83">
        <v>105.78</v>
      </c>
      <c r="S531" s="83">
        <v>101.06</v>
      </c>
      <c r="T531" s="83">
        <v>104.31</v>
      </c>
      <c r="U531" s="83">
        <v>100.27</v>
      </c>
      <c r="V531" s="83">
        <v>101.67</v>
      </c>
      <c r="W531" s="83">
        <v>89.7</v>
      </c>
      <c r="X531" s="83">
        <v>100.23</v>
      </c>
      <c r="Y531" s="83">
        <v>106.46</v>
      </c>
      <c r="Z531" s="83">
        <v>85.88</v>
      </c>
      <c r="AA531" s="83">
        <v>122.3</v>
      </c>
      <c r="AB531" s="83">
        <v>96.92</v>
      </c>
    </row>
    <row r="532" spans="1:28" x14ac:dyDescent="0.25">
      <c r="A532" s="84">
        <v>39416</v>
      </c>
      <c r="B532" s="83">
        <v>91.96</v>
      </c>
      <c r="C532" s="83">
        <v>100.89</v>
      </c>
      <c r="D532" s="83">
        <v>99.4</v>
      </c>
      <c r="E532" s="83">
        <v>104.94</v>
      </c>
      <c r="F532" s="83">
        <v>102.13</v>
      </c>
      <c r="G532" s="83">
        <v>98.56</v>
      </c>
      <c r="H532" s="83">
        <v>105.3</v>
      </c>
      <c r="I532" s="83">
        <v>100.91</v>
      </c>
      <c r="J532" s="83">
        <v>102.19</v>
      </c>
      <c r="K532" s="83">
        <v>103.77</v>
      </c>
      <c r="L532" s="83">
        <v>96.53</v>
      </c>
      <c r="M532" s="83">
        <v>100.08</v>
      </c>
      <c r="N532" s="83">
        <v>108.97</v>
      </c>
      <c r="O532" s="83">
        <v>100.84</v>
      </c>
      <c r="P532" s="83">
        <v>78.36</v>
      </c>
      <c r="Q532" s="83">
        <v>121.75</v>
      </c>
      <c r="R532" s="83">
        <v>104.7</v>
      </c>
      <c r="S532" s="83">
        <v>101.37</v>
      </c>
      <c r="T532" s="83">
        <v>103.48</v>
      </c>
      <c r="U532" s="83">
        <v>98.9</v>
      </c>
      <c r="V532" s="83">
        <v>101.76</v>
      </c>
      <c r="W532" s="83">
        <v>89.77</v>
      </c>
      <c r="X532" s="83">
        <v>100.88</v>
      </c>
      <c r="Y532" s="83">
        <v>106.08</v>
      </c>
      <c r="Z532" s="83">
        <v>87.62</v>
      </c>
      <c r="AA532" s="83">
        <v>120.62</v>
      </c>
      <c r="AB532" s="83">
        <v>95.38</v>
      </c>
    </row>
    <row r="533" spans="1:28" x14ac:dyDescent="0.25">
      <c r="A533" s="84">
        <v>39447</v>
      </c>
      <c r="B533" s="83">
        <v>90.38</v>
      </c>
      <c r="C533" s="83">
        <v>101.42</v>
      </c>
      <c r="D533" s="83">
        <v>99.57</v>
      </c>
      <c r="E533" s="83">
        <v>101.18</v>
      </c>
      <c r="F533" s="83">
        <v>101.39</v>
      </c>
      <c r="G533" s="83">
        <v>98.51</v>
      </c>
      <c r="H533" s="83">
        <v>106.05</v>
      </c>
      <c r="I533" s="83">
        <v>100.77</v>
      </c>
      <c r="J533" s="83">
        <v>102.43</v>
      </c>
      <c r="K533" s="83">
        <v>104.3</v>
      </c>
      <c r="L533" s="83">
        <v>96.8</v>
      </c>
      <c r="M533" s="83">
        <v>101.22</v>
      </c>
      <c r="N533" s="83">
        <v>109.1</v>
      </c>
      <c r="O533" s="83">
        <v>100.98</v>
      </c>
      <c r="P533" s="83">
        <v>78.13</v>
      </c>
      <c r="Q533" s="83">
        <v>121.38</v>
      </c>
      <c r="R533" s="83">
        <v>105.91</v>
      </c>
      <c r="S533" s="83">
        <v>100.78</v>
      </c>
      <c r="T533" s="83">
        <v>105.79</v>
      </c>
      <c r="U533" s="83">
        <v>99.08</v>
      </c>
      <c r="V533" s="83">
        <v>101.63</v>
      </c>
      <c r="W533" s="83">
        <v>89.66</v>
      </c>
      <c r="X533" s="83">
        <v>101.16</v>
      </c>
      <c r="Y533" s="83">
        <v>104.52</v>
      </c>
      <c r="Z533" s="83">
        <v>87.09</v>
      </c>
      <c r="AA533" s="83">
        <v>119.11</v>
      </c>
      <c r="AB533" s="83">
        <v>96.54</v>
      </c>
    </row>
    <row r="534" spans="1:28" x14ac:dyDescent="0.25">
      <c r="A534" s="84">
        <v>39478</v>
      </c>
      <c r="B534" s="83">
        <v>90.95</v>
      </c>
      <c r="C534" s="83">
        <v>101.3</v>
      </c>
      <c r="D534" s="83">
        <v>100.35</v>
      </c>
      <c r="E534" s="83">
        <v>99.8</v>
      </c>
      <c r="F534" s="83">
        <v>99.52</v>
      </c>
      <c r="G534" s="83">
        <v>99.45</v>
      </c>
      <c r="H534" s="83">
        <v>106.39</v>
      </c>
      <c r="I534" s="83">
        <v>102.18</v>
      </c>
      <c r="J534" s="83">
        <v>102.57</v>
      </c>
      <c r="K534" s="83">
        <v>104.13</v>
      </c>
      <c r="L534" s="83">
        <v>96.77</v>
      </c>
      <c r="M534" s="83">
        <v>99.06</v>
      </c>
      <c r="N534" s="83">
        <v>109.41</v>
      </c>
      <c r="O534" s="83">
        <v>101.72</v>
      </c>
      <c r="P534" s="83">
        <v>80.98</v>
      </c>
      <c r="Q534" s="83">
        <v>118.79</v>
      </c>
      <c r="R534" s="83">
        <v>105.2</v>
      </c>
      <c r="S534" s="83">
        <v>101.36</v>
      </c>
      <c r="T534" s="83">
        <v>105.1</v>
      </c>
      <c r="U534" s="83">
        <v>99.9</v>
      </c>
      <c r="V534" s="83">
        <v>101.88</v>
      </c>
      <c r="W534" s="83">
        <v>91</v>
      </c>
      <c r="X534" s="83">
        <v>100.79</v>
      </c>
      <c r="Y534" s="83">
        <v>104.26</v>
      </c>
      <c r="Z534" s="83">
        <v>89.41</v>
      </c>
      <c r="AA534" s="83">
        <v>114.28</v>
      </c>
      <c r="AB534" s="83">
        <v>96.62</v>
      </c>
    </row>
    <row r="535" spans="1:28" x14ac:dyDescent="0.25">
      <c r="A535" s="84">
        <v>39507</v>
      </c>
      <c r="B535" s="83">
        <v>93.81</v>
      </c>
      <c r="C535" s="83">
        <v>100.94</v>
      </c>
      <c r="D535" s="83">
        <v>100.6</v>
      </c>
      <c r="E535" s="83">
        <v>100.69</v>
      </c>
      <c r="F535" s="83">
        <v>102.45</v>
      </c>
      <c r="G535" s="83">
        <v>100.11</v>
      </c>
      <c r="H535" s="83">
        <v>106.11</v>
      </c>
      <c r="I535" s="83">
        <v>102.07</v>
      </c>
      <c r="J535" s="83">
        <v>102.3</v>
      </c>
      <c r="K535" s="83">
        <v>104.09</v>
      </c>
      <c r="L535" s="83">
        <v>95.65</v>
      </c>
      <c r="M535" s="83">
        <v>99.58</v>
      </c>
      <c r="N535" s="83">
        <v>110.39</v>
      </c>
      <c r="O535" s="83">
        <v>101.48</v>
      </c>
      <c r="P535" s="83">
        <v>80.56</v>
      </c>
      <c r="Q535" s="83">
        <v>118</v>
      </c>
      <c r="R535" s="83">
        <v>106.44</v>
      </c>
      <c r="S535" s="83">
        <v>101.58</v>
      </c>
      <c r="T535" s="83">
        <v>106.81</v>
      </c>
      <c r="U535" s="83">
        <v>100</v>
      </c>
      <c r="V535" s="83">
        <v>101.53</v>
      </c>
      <c r="W535" s="83">
        <v>92.13</v>
      </c>
      <c r="X535" s="83">
        <v>100.53</v>
      </c>
      <c r="Y535" s="83">
        <v>104.92</v>
      </c>
      <c r="Z535" s="83">
        <v>89.82</v>
      </c>
      <c r="AA535" s="83">
        <v>113.98</v>
      </c>
      <c r="AB535" s="83">
        <v>95.84</v>
      </c>
    </row>
    <row r="536" spans="1:28" x14ac:dyDescent="0.25">
      <c r="A536" s="84">
        <v>39538</v>
      </c>
      <c r="B536" s="83">
        <v>92.32</v>
      </c>
      <c r="C536" s="83">
        <v>101.59</v>
      </c>
      <c r="D536" s="83">
        <v>101.51</v>
      </c>
      <c r="E536" s="83">
        <v>99.24</v>
      </c>
      <c r="F536" s="83">
        <v>101.18</v>
      </c>
      <c r="G536" s="83">
        <v>100.66</v>
      </c>
      <c r="H536" s="83">
        <v>109.38</v>
      </c>
      <c r="I536" s="83">
        <v>103.31</v>
      </c>
      <c r="J536" s="83">
        <v>103.26</v>
      </c>
      <c r="K536" s="83">
        <v>105.07</v>
      </c>
      <c r="L536" s="83">
        <v>98.09</v>
      </c>
      <c r="M536" s="83">
        <v>96.29</v>
      </c>
      <c r="N536" s="83">
        <v>112.81</v>
      </c>
      <c r="O536" s="83">
        <v>102.08</v>
      </c>
      <c r="P536" s="83">
        <v>84.05</v>
      </c>
      <c r="Q536" s="83">
        <v>110.08</v>
      </c>
      <c r="R536" s="83">
        <v>105.62</v>
      </c>
      <c r="S536" s="83">
        <v>102.94</v>
      </c>
      <c r="T536" s="83">
        <v>104.7</v>
      </c>
      <c r="U536" s="83">
        <v>100.12</v>
      </c>
      <c r="V536" s="83">
        <v>102.7</v>
      </c>
      <c r="W536" s="83">
        <v>91.12</v>
      </c>
      <c r="X536" s="83">
        <v>101.37</v>
      </c>
      <c r="Y536" s="83">
        <v>105.75</v>
      </c>
      <c r="Z536" s="83">
        <v>92.5</v>
      </c>
      <c r="AA536" s="83">
        <v>111.33</v>
      </c>
      <c r="AB536" s="83">
        <v>93.65</v>
      </c>
    </row>
    <row r="537" spans="1:28" x14ac:dyDescent="0.25">
      <c r="A537" s="84">
        <v>39568</v>
      </c>
      <c r="B537" s="83">
        <v>92.64</v>
      </c>
      <c r="C537" s="83">
        <v>102.12</v>
      </c>
      <c r="D537" s="83">
        <v>101.96</v>
      </c>
      <c r="E537" s="83">
        <v>97.94</v>
      </c>
      <c r="F537" s="83">
        <v>103.02</v>
      </c>
      <c r="G537" s="83">
        <v>100.99</v>
      </c>
      <c r="H537" s="83">
        <v>110.91</v>
      </c>
      <c r="I537" s="83">
        <v>103.72</v>
      </c>
      <c r="J537" s="83">
        <v>103.81</v>
      </c>
      <c r="K537" s="83">
        <v>105.09</v>
      </c>
      <c r="L537" s="83">
        <v>98.89</v>
      </c>
      <c r="M537" s="83">
        <v>95.83</v>
      </c>
      <c r="N537" s="83">
        <v>113.58</v>
      </c>
      <c r="O537" s="83">
        <v>102.52</v>
      </c>
      <c r="P537" s="83">
        <v>81.709999999999994</v>
      </c>
      <c r="Q537" s="83">
        <v>109.38</v>
      </c>
      <c r="R537" s="83">
        <v>107.48</v>
      </c>
      <c r="S537" s="83">
        <v>103.66</v>
      </c>
      <c r="T537" s="83">
        <v>102.86</v>
      </c>
      <c r="U537" s="83">
        <v>100.36</v>
      </c>
      <c r="V537" s="83">
        <v>102.78</v>
      </c>
      <c r="W537" s="83">
        <v>93.47</v>
      </c>
      <c r="X537" s="83">
        <v>102.62</v>
      </c>
      <c r="Y537" s="83">
        <v>106.77</v>
      </c>
      <c r="Z537" s="83">
        <v>91.99</v>
      </c>
      <c r="AA537" s="83">
        <v>109.44</v>
      </c>
      <c r="AB537" s="83">
        <v>93.58</v>
      </c>
    </row>
    <row r="538" spans="1:28" x14ac:dyDescent="0.25">
      <c r="A538" s="84">
        <v>39599</v>
      </c>
      <c r="B538" s="83">
        <v>95.47</v>
      </c>
      <c r="C538" s="83">
        <v>102.25</v>
      </c>
      <c r="D538" s="83">
        <v>102.14</v>
      </c>
      <c r="E538" s="83">
        <v>99.98</v>
      </c>
      <c r="F538" s="83">
        <v>102.77</v>
      </c>
      <c r="G538" s="83">
        <v>100.49</v>
      </c>
      <c r="H538" s="83">
        <v>110.6</v>
      </c>
      <c r="I538" s="83">
        <v>103.54</v>
      </c>
      <c r="J538" s="83">
        <v>103.62</v>
      </c>
      <c r="K538" s="83">
        <v>104.92</v>
      </c>
      <c r="L538" s="83">
        <v>99.15</v>
      </c>
      <c r="M538" s="83">
        <v>96.5</v>
      </c>
      <c r="N538" s="83">
        <v>113.22</v>
      </c>
      <c r="O538" s="83">
        <v>102.37</v>
      </c>
      <c r="P538" s="83">
        <v>81.3</v>
      </c>
      <c r="Q538" s="83">
        <v>105.24</v>
      </c>
      <c r="R538" s="83">
        <v>107.72</v>
      </c>
      <c r="S538" s="83">
        <v>103.22</v>
      </c>
      <c r="T538" s="83">
        <v>101.54</v>
      </c>
      <c r="U538" s="83">
        <v>100.9</v>
      </c>
      <c r="V538" s="83">
        <v>102.57</v>
      </c>
      <c r="W538" s="83">
        <v>94.43</v>
      </c>
      <c r="X538" s="83">
        <v>102.66</v>
      </c>
      <c r="Y538" s="83">
        <v>107.04</v>
      </c>
      <c r="Z538" s="83">
        <v>90.33</v>
      </c>
      <c r="AA538" s="83">
        <v>109.68</v>
      </c>
      <c r="AB538" s="83">
        <v>94.31</v>
      </c>
    </row>
    <row r="539" spans="1:28" x14ac:dyDescent="0.25">
      <c r="A539" s="84">
        <v>39629</v>
      </c>
      <c r="B539" s="83">
        <v>96.12</v>
      </c>
      <c r="C539" s="83">
        <v>102.11</v>
      </c>
      <c r="D539" s="83">
        <v>102.38</v>
      </c>
      <c r="E539" s="83">
        <v>98.14</v>
      </c>
      <c r="F539" s="83">
        <v>105.67</v>
      </c>
      <c r="G539" s="83">
        <v>100.47</v>
      </c>
      <c r="H539" s="83">
        <v>110.55</v>
      </c>
      <c r="I539" s="83">
        <v>103.67</v>
      </c>
      <c r="J539" s="83">
        <v>103.59</v>
      </c>
      <c r="K539" s="83">
        <v>104.87</v>
      </c>
      <c r="L539" s="83">
        <v>98.64</v>
      </c>
      <c r="M539" s="83">
        <v>97.09</v>
      </c>
      <c r="N539" s="83">
        <v>113.24</v>
      </c>
      <c r="O539" s="83">
        <v>102.44</v>
      </c>
      <c r="P539" s="83">
        <v>79.02</v>
      </c>
      <c r="Q539" s="83">
        <v>106.48</v>
      </c>
      <c r="R539" s="83">
        <v>108.63</v>
      </c>
      <c r="S539" s="83">
        <v>102.65</v>
      </c>
      <c r="T539" s="83">
        <v>99.9</v>
      </c>
      <c r="U539" s="83">
        <v>99.23</v>
      </c>
      <c r="V539" s="83">
        <v>102.66</v>
      </c>
      <c r="W539" s="83">
        <v>93.84</v>
      </c>
      <c r="X539" s="83">
        <v>102.87</v>
      </c>
      <c r="Y539" s="83">
        <v>106.51</v>
      </c>
      <c r="Z539" s="83">
        <v>90.75</v>
      </c>
      <c r="AA539" s="83">
        <v>110.14</v>
      </c>
      <c r="AB539" s="83">
        <v>95.19</v>
      </c>
    </row>
    <row r="540" spans="1:28" x14ac:dyDescent="0.25">
      <c r="A540" s="84">
        <v>39660</v>
      </c>
      <c r="B540" s="83">
        <v>96.88</v>
      </c>
      <c r="C540" s="83">
        <v>101.85</v>
      </c>
      <c r="D540" s="83">
        <v>102.97</v>
      </c>
      <c r="E540" s="83">
        <v>98.09</v>
      </c>
      <c r="F540" s="83">
        <v>105.16</v>
      </c>
      <c r="G540" s="83">
        <v>100.61</v>
      </c>
      <c r="H540" s="83">
        <v>111.01</v>
      </c>
      <c r="I540" s="83">
        <v>103.63</v>
      </c>
      <c r="J540" s="83">
        <v>103.36</v>
      </c>
      <c r="K540" s="83">
        <v>105.67</v>
      </c>
      <c r="L540" s="83">
        <v>97.77</v>
      </c>
      <c r="M540" s="83">
        <v>96.85</v>
      </c>
      <c r="N540" s="83">
        <v>113.26</v>
      </c>
      <c r="O540" s="83">
        <v>103.05</v>
      </c>
      <c r="P540" s="83">
        <v>78.42</v>
      </c>
      <c r="Q540" s="83">
        <v>107.96</v>
      </c>
      <c r="R540" s="83">
        <v>109.66</v>
      </c>
      <c r="S540" s="83">
        <v>102.84</v>
      </c>
      <c r="T540" s="83">
        <v>98.51</v>
      </c>
      <c r="U540" s="83">
        <v>99.5</v>
      </c>
      <c r="V540" s="83">
        <v>102.14</v>
      </c>
      <c r="W540" s="83">
        <v>94.64</v>
      </c>
      <c r="X540" s="83">
        <v>102.37</v>
      </c>
      <c r="Y540" s="83">
        <v>105.65</v>
      </c>
      <c r="Z540" s="83">
        <v>90.34</v>
      </c>
      <c r="AA540" s="83">
        <v>110.2</v>
      </c>
      <c r="AB540" s="83">
        <v>94.69</v>
      </c>
    </row>
    <row r="541" spans="1:28" x14ac:dyDescent="0.25">
      <c r="A541" s="84">
        <v>39691</v>
      </c>
      <c r="B541" s="83">
        <v>91.9</v>
      </c>
      <c r="C541" s="83">
        <v>101.35</v>
      </c>
      <c r="D541" s="83">
        <v>101.67</v>
      </c>
      <c r="E541" s="83">
        <v>95.37</v>
      </c>
      <c r="F541" s="83">
        <v>105.48</v>
      </c>
      <c r="G541" s="83">
        <v>100</v>
      </c>
      <c r="H541" s="83">
        <v>108.42</v>
      </c>
      <c r="I541" s="83">
        <v>103.29</v>
      </c>
      <c r="J541" s="83">
        <v>102.73</v>
      </c>
      <c r="K541" s="83">
        <v>104.35</v>
      </c>
      <c r="L541" s="83">
        <v>96.43</v>
      </c>
      <c r="M541" s="83">
        <v>98.37</v>
      </c>
      <c r="N541" s="83">
        <v>112.13</v>
      </c>
      <c r="O541" s="83">
        <v>102.67</v>
      </c>
      <c r="P541" s="83">
        <v>79.2</v>
      </c>
      <c r="Q541" s="83">
        <v>107.71</v>
      </c>
      <c r="R541" s="83">
        <v>113.32</v>
      </c>
      <c r="S541" s="83">
        <v>102.28</v>
      </c>
      <c r="T541" s="83">
        <v>97.24</v>
      </c>
      <c r="U541" s="83">
        <v>99.7</v>
      </c>
      <c r="V541" s="83">
        <v>101.47</v>
      </c>
      <c r="W541" s="83">
        <v>94.64</v>
      </c>
      <c r="X541" s="83">
        <v>101.74</v>
      </c>
      <c r="Y541" s="83">
        <v>105.73</v>
      </c>
      <c r="Z541" s="83">
        <v>89.19</v>
      </c>
      <c r="AA541" s="83">
        <v>109.88</v>
      </c>
      <c r="AB541" s="83">
        <v>97.29</v>
      </c>
    </row>
    <row r="542" spans="1:28" x14ac:dyDescent="0.25">
      <c r="A542" s="84">
        <v>39721</v>
      </c>
      <c r="B542" s="83">
        <v>87.06</v>
      </c>
      <c r="C542" s="83">
        <v>101.19</v>
      </c>
      <c r="D542" s="83">
        <v>101.24</v>
      </c>
      <c r="E542" s="83">
        <v>96</v>
      </c>
      <c r="F542" s="83">
        <v>103.79</v>
      </c>
      <c r="G542" s="83">
        <v>99.96</v>
      </c>
      <c r="H542" s="83">
        <v>106.72</v>
      </c>
      <c r="I542" s="83">
        <v>103.29</v>
      </c>
      <c r="J542" s="83">
        <v>102.05</v>
      </c>
      <c r="K542" s="83">
        <v>103.35</v>
      </c>
      <c r="L542" s="83">
        <v>98.18</v>
      </c>
      <c r="M542" s="83">
        <v>99.29</v>
      </c>
      <c r="N542" s="83">
        <v>111.2</v>
      </c>
      <c r="O542" s="83">
        <v>101.74</v>
      </c>
      <c r="P542" s="83">
        <v>83.72</v>
      </c>
      <c r="Q542" s="83">
        <v>100.59</v>
      </c>
      <c r="R542" s="83">
        <v>109.45</v>
      </c>
      <c r="S542" s="83">
        <v>101.98</v>
      </c>
      <c r="T542" s="83">
        <v>95.62</v>
      </c>
      <c r="U542" s="83">
        <v>98.37</v>
      </c>
      <c r="V542" s="83">
        <v>101.83</v>
      </c>
      <c r="W542" s="83">
        <v>94.73</v>
      </c>
      <c r="X542" s="83">
        <v>101.33</v>
      </c>
      <c r="Y542" s="83">
        <v>104.28</v>
      </c>
      <c r="Z542" s="83">
        <v>89.93</v>
      </c>
      <c r="AA542" s="83">
        <v>108.33</v>
      </c>
      <c r="AB542" s="83">
        <v>99.75</v>
      </c>
    </row>
    <row r="543" spans="1:28" x14ac:dyDescent="0.25">
      <c r="A543" s="84">
        <v>39752</v>
      </c>
      <c r="B543" s="83">
        <v>75.78</v>
      </c>
      <c r="C543" s="83">
        <v>100.5</v>
      </c>
      <c r="D543" s="83">
        <v>100.1</v>
      </c>
      <c r="E543" s="83">
        <v>87.81</v>
      </c>
      <c r="F543" s="83">
        <v>105.82</v>
      </c>
      <c r="G543" s="83">
        <v>99.46</v>
      </c>
      <c r="H543" s="83">
        <v>103.23</v>
      </c>
      <c r="I543" s="83">
        <v>102.79</v>
      </c>
      <c r="J543" s="83">
        <v>100.89</v>
      </c>
      <c r="K543" s="83">
        <v>101.62</v>
      </c>
      <c r="L543" s="83">
        <v>97.84</v>
      </c>
      <c r="M543" s="83">
        <v>103.11</v>
      </c>
      <c r="N543" s="83">
        <v>108.76</v>
      </c>
      <c r="O543" s="83">
        <v>100.73</v>
      </c>
      <c r="P543" s="83">
        <v>94.7</v>
      </c>
      <c r="Q543" s="83">
        <v>87.88</v>
      </c>
      <c r="R543" s="83">
        <v>95.23</v>
      </c>
      <c r="S543" s="83">
        <v>100.39</v>
      </c>
      <c r="T543" s="83">
        <v>92.56</v>
      </c>
      <c r="U543" s="83">
        <v>93.05</v>
      </c>
      <c r="V543" s="83">
        <v>101.27</v>
      </c>
      <c r="W543" s="83">
        <v>96.25</v>
      </c>
      <c r="X543" s="83">
        <v>101.05</v>
      </c>
      <c r="Y543" s="83">
        <v>100.53</v>
      </c>
      <c r="Z543" s="83">
        <v>93.55</v>
      </c>
      <c r="AA543" s="83">
        <v>108.07</v>
      </c>
      <c r="AB543" s="83">
        <v>107.15</v>
      </c>
    </row>
    <row r="544" spans="1:28" x14ac:dyDescent="0.25">
      <c r="A544" s="84">
        <v>39782</v>
      </c>
      <c r="B544" s="83">
        <v>74.63</v>
      </c>
      <c r="C544" s="83">
        <v>100.39</v>
      </c>
      <c r="D544" s="83">
        <v>99.84</v>
      </c>
      <c r="E544" s="83">
        <v>86.62</v>
      </c>
      <c r="F544" s="83">
        <v>105.41</v>
      </c>
      <c r="G544" s="83">
        <v>100.06</v>
      </c>
      <c r="H544" s="83">
        <v>102.72</v>
      </c>
      <c r="I544" s="83">
        <v>102.9</v>
      </c>
      <c r="J544" s="83">
        <v>100.66</v>
      </c>
      <c r="K544" s="83">
        <v>101.29</v>
      </c>
      <c r="L544" s="83">
        <v>98.05</v>
      </c>
      <c r="M544" s="83">
        <v>107.81</v>
      </c>
      <c r="N544" s="83">
        <v>108.16</v>
      </c>
      <c r="O544" s="83">
        <v>100.61</v>
      </c>
      <c r="P544" s="83">
        <v>100.94</v>
      </c>
      <c r="Q544" s="83">
        <v>84.37</v>
      </c>
      <c r="R544" s="83">
        <v>95.34</v>
      </c>
      <c r="S544" s="83">
        <v>100.21</v>
      </c>
      <c r="T544" s="83">
        <v>88.75</v>
      </c>
      <c r="U544" s="83">
        <v>91.01</v>
      </c>
      <c r="V544" s="83">
        <v>101.12</v>
      </c>
      <c r="W544" s="83">
        <v>96.82</v>
      </c>
      <c r="X544" s="83">
        <v>101.07</v>
      </c>
      <c r="Y544" s="83">
        <v>97.44</v>
      </c>
      <c r="Z544" s="83">
        <v>93.02</v>
      </c>
      <c r="AA544" s="83">
        <v>101.9</v>
      </c>
      <c r="AB544" s="83">
        <v>108.78</v>
      </c>
    </row>
    <row r="545" spans="1:28" x14ac:dyDescent="0.25">
      <c r="A545" s="84">
        <v>39813</v>
      </c>
      <c r="B545" s="83">
        <v>74.44</v>
      </c>
      <c r="C545" s="83">
        <v>101.26</v>
      </c>
      <c r="D545" s="83">
        <v>101.43</v>
      </c>
      <c r="E545" s="83">
        <v>84.88</v>
      </c>
      <c r="F545" s="83">
        <v>100.71</v>
      </c>
      <c r="G545" s="83">
        <v>102.53</v>
      </c>
      <c r="H545" s="83">
        <v>108.14</v>
      </c>
      <c r="I545" s="83">
        <v>105.22</v>
      </c>
      <c r="J545" s="83">
        <v>102.14</v>
      </c>
      <c r="K545" s="83">
        <v>104.02</v>
      </c>
      <c r="L545" s="83">
        <v>98.96</v>
      </c>
      <c r="M545" s="83">
        <v>105.28</v>
      </c>
      <c r="N545" s="83">
        <v>110.58</v>
      </c>
      <c r="O545" s="83">
        <v>102.1</v>
      </c>
      <c r="P545" s="83">
        <v>105.76</v>
      </c>
      <c r="Q545" s="83">
        <v>83.76</v>
      </c>
      <c r="R545" s="83">
        <v>93.39</v>
      </c>
      <c r="S545" s="83">
        <v>101.42</v>
      </c>
      <c r="T545" s="83">
        <v>85.81</v>
      </c>
      <c r="U545" s="83">
        <v>87.7</v>
      </c>
      <c r="V545" s="83">
        <v>101.69</v>
      </c>
      <c r="W545" s="83">
        <v>95.89</v>
      </c>
      <c r="X545" s="83">
        <v>101.99</v>
      </c>
      <c r="Y545" s="83">
        <v>92.6</v>
      </c>
      <c r="Z545" s="83">
        <v>92.94</v>
      </c>
      <c r="AA545" s="83">
        <v>95.21</v>
      </c>
      <c r="AB545" s="83">
        <v>106.26</v>
      </c>
    </row>
    <row r="546" spans="1:28" x14ac:dyDescent="0.25">
      <c r="A546" s="84">
        <v>39844</v>
      </c>
      <c r="B546" s="83">
        <v>75.75</v>
      </c>
      <c r="C546" s="83">
        <v>100.96</v>
      </c>
      <c r="D546" s="83">
        <v>101.7</v>
      </c>
      <c r="E546" s="83">
        <v>85.39</v>
      </c>
      <c r="F546" s="83">
        <v>99.93</v>
      </c>
      <c r="G546" s="83">
        <v>102.45</v>
      </c>
      <c r="H546" s="83">
        <v>106.56</v>
      </c>
      <c r="I546" s="83">
        <v>104.97</v>
      </c>
      <c r="J546" s="83">
        <v>101.78</v>
      </c>
      <c r="K546" s="83">
        <v>103.39</v>
      </c>
      <c r="L546" s="83">
        <v>98.49</v>
      </c>
      <c r="M546" s="83">
        <v>106.1</v>
      </c>
      <c r="N546" s="83">
        <v>108.79</v>
      </c>
      <c r="O546" s="83">
        <v>102</v>
      </c>
      <c r="P546" s="83">
        <v>106.62</v>
      </c>
      <c r="Q546" s="83">
        <v>85.44</v>
      </c>
      <c r="R546" s="83">
        <v>90.62</v>
      </c>
      <c r="S546" s="83">
        <v>101.72</v>
      </c>
      <c r="T546" s="83">
        <v>84.86</v>
      </c>
      <c r="U546" s="83">
        <v>89.43</v>
      </c>
      <c r="V546" s="83">
        <v>101.54</v>
      </c>
      <c r="W546" s="83">
        <v>95.63</v>
      </c>
      <c r="X546" s="83">
        <v>100.9</v>
      </c>
      <c r="Y546" s="83">
        <v>92.6</v>
      </c>
      <c r="Z546" s="83">
        <v>95.29</v>
      </c>
      <c r="AA546" s="83">
        <v>92.9</v>
      </c>
      <c r="AB546" s="83">
        <v>107.98</v>
      </c>
    </row>
    <row r="547" spans="1:28" x14ac:dyDescent="0.25">
      <c r="A547" s="84">
        <v>39872</v>
      </c>
      <c r="B547" s="83">
        <v>74.59</v>
      </c>
      <c r="C547" s="83">
        <v>100.43</v>
      </c>
      <c r="D547" s="83">
        <v>101.06</v>
      </c>
      <c r="E547" s="83">
        <v>85.09</v>
      </c>
      <c r="F547" s="83">
        <v>97.96</v>
      </c>
      <c r="G547" s="83">
        <v>102.77</v>
      </c>
      <c r="H547" s="83">
        <v>104.8</v>
      </c>
      <c r="I547" s="83">
        <v>104.23</v>
      </c>
      <c r="J547" s="83">
        <v>101.25</v>
      </c>
      <c r="K547" s="83">
        <v>102.94</v>
      </c>
      <c r="L547" s="83">
        <v>96.97</v>
      </c>
      <c r="M547" s="83">
        <v>107.96</v>
      </c>
      <c r="N547" s="83">
        <v>106.37</v>
      </c>
      <c r="O547" s="83">
        <v>101.36</v>
      </c>
      <c r="P547" s="83">
        <v>106.07</v>
      </c>
      <c r="Q547" s="83">
        <v>82.87</v>
      </c>
      <c r="R547" s="83">
        <v>86.92</v>
      </c>
      <c r="S547" s="83">
        <v>101.38</v>
      </c>
      <c r="T547" s="83">
        <v>81.81</v>
      </c>
      <c r="U547" s="83">
        <v>93.92</v>
      </c>
      <c r="V547" s="83">
        <v>100.92</v>
      </c>
      <c r="W547" s="83">
        <v>95.72</v>
      </c>
      <c r="X547" s="83">
        <v>100.13</v>
      </c>
      <c r="Y547" s="83">
        <v>89.82</v>
      </c>
      <c r="Z547" s="83">
        <v>94.66</v>
      </c>
      <c r="AA547" s="83">
        <v>96.04</v>
      </c>
      <c r="AB547" s="83">
        <v>111.57</v>
      </c>
    </row>
    <row r="548" spans="1:28" x14ac:dyDescent="0.25">
      <c r="A548" s="84">
        <v>39903</v>
      </c>
      <c r="B548" s="83">
        <v>76.77</v>
      </c>
      <c r="C548" s="83">
        <v>101.26</v>
      </c>
      <c r="D548" s="83">
        <v>101.18</v>
      </c>
      <c r="E548" s="83">
        <v>84.04</v>
      </c>
      <c r="F548" s="83">
        <v>99.04</v>
      </c>
      <c r="G548" s="83">
        <v>104</v>
      </c>
      <c r="H548" s="83">
        <v>107.99</v>
      </c>
      <c r="I548" s="83">
        <v>105.36</v>
      </c>
      <c r="J548" s="83">
        <v>102.27</v>
      </c>
      <c r="K548" s="83">
        <v>103.74</v>
      </c>
      <c r="L548" s="83">
        <v>99.55</v>
      </c>
      <c r="M548" s="83">
        <v>109.11</v>
      </c>
      <c r="N548" s="83">
        <v>107.81</v>
      </c>
      <c r="O548" s="83">
        <v>102.19</v>
      </c>
      <c r="P548" s="83">
        <v>100.01</v>
      </c>
      <c r="Q548" s="83">
        <v>83.56</v>
      </c>
      <c r="R548" s="83">
        <v>86.88</v>
      </c>
      <c r="S548" s="83">
        <v>103.52</v>
      </c>
      <c r="T548" s="83">
        <v>84.18</v>
      </c>
      <c r="U548" s="83">
        <v>94.36</v>
      </c>
      <c r="V548" s="83">
        <v>102.03</v>
      </c>
      <c r="W548" s="83">
        <v>94.87</v>
      </c>
      <c r="X548" s="83">
        <v>100.84</v>
      </c>
      <c r="Y548" s="83">
        <v>88.43</v>
      </c>
      <c r="Z548" s="83">
        <v>93.97</v>
      </c>
      <c r="AA548" s="83">
        <v>93.52</v>
      </c>
      <c r="AB548" s="83">
        <v>112.21</v>
      </c>
    </row>
    <row r="549" spans="1:28" x14ac:dyDescent="0.25">
      <c r="A549" s="84">
        <v>39933</v>
      </c>
      <c r="B549" s="83">
        <v>80.83</v>
      </c>
      <c r="C549" s="83">
        <v>101.12</v>
      </c>
      <c r="D549" s="83">
        <v>100.99</v>
      </c>
      <c r="E549" s="83">
        <v>85.4</v>
      </c>
      <c r="F549" s="83">
        <v>100.12</v>
      </c>
      <c r="G549" s="83">
        <v>102.94</v>
      </c>
      <c r="H549" s="83">
        <v>107.16</v>
      </c>
      <c r="I549" s="83">
        <v>104.46</v>
      </c>
      <c r="J549" s="83">
        <v>101.94</v>
      </c>
      <c r="K549" s="83">
        <v>103.23</v>
      </c>
      <c r="L549" s="83">
        <v>99.09</v>
      </c>
      <c r="M549" s="83">
        <v>107.28</v>
      </c>
      <c r="N549" s="83">
        <v>106.37</v>
      </c>
      <c r="O549" s="83">
        <v>101.9</v>
      </c>
      <c r="P549" s="83">
        <v>96.64</v>
      </c>
      <c r="Q549" s="83">
        <v>90.34</v>
      </c>
      <c r="R549" s="83">
        <v>94.07</v>
      </c>
      <c r="S549" s="83">
        <v>103.32</v>
      </c>
      <c r="T549" s="83">
        <v>87.68</v>
      </c>
      <c r="U549" s="83">
        <v>94.21</v>
      </c>
      <c r="V549" s="83">
        <v>101.68</v>
      </c>
      <c r="W549" s="83">
        <v>94.07</v>
      </c>
      <c r="X549" s="83">
        <v>101.38</v>
      </c>
      <c r="Y549" s="83">
        <v>90.47</v>
      </c>
      <c r="Z549" s="83">
        <v>93.9</v>
      </c>
      <c r="AA549" s="83">
        <v>95.6</v>
      </c>
      <c r="AB549" s="83">
        <v>108.77</v>
      </c>
    </row>
    <row r="550" spans="1:28" x14ac:dyDescent="0.25">
      <c r="A550" s="84">
        <v>39964</v>
      </c>
      <c r="B550" s="83">
        <v>84.43</v>
      </c>
      <c r="C550" s="83">
        <v>101.51</v>
      </c>
      <c r="D550" s="83">
        <v>100.98</v>
      </c>
      <c r="E550" s="83">
        <v>90.58</v>
      </c>
      <c r="F550" s="83">
        <v>100.26</v>
      </c>
      <c r="G550" s="83">
        <v>103</v>
      </c>
      <c r="H550" s="83">
        <v>107.33</v>
      </c>
      <c r="I550" s="83">
        <v>103.99</v>
      </c>
      <c r="J550" s="83">
        <v>102.18</v>
      </c>
      <c r="K550" s="83">
        <v>103.16</v>
      </c>
      <c r="L550" s="83">
        <v>99.13</v>
      </c>
      <c r="M550" s="83">
        <v>103.83</v>
      </c>
      <c r="N550" s="83">
        <v>106.08</v>
      </c>
      <c r="O550" s="83">
        <v>102.18</v>
      </c>
      <c r="P550" s="83">
        <v>95.62</v>
      </c>
      <c r="Q550" s="83">
        <v>93.89</v>
      </c>
      <c r="R550" s="83">
        <v>94.29</v>
      </c>
      <c r="S550" s="83">
        <v>103.59</v>
      </c>
      <c r="T550" s="83">
        <v>89.08</v>
      </c>
      <c r="U550" s="83">
        <v>93.91</v>
      </c>
      <c r="V550" s="83">
        <v>101.44</v>
      </c>
      <c r="W550" s="83">
        <v>94.61</v>
      </c>
      <c r="X550" s="83">
        <v>101.32</v>
      </c>
      <c r="Y550" s="83">
        <v>92.79</v>
      </c>
      <c r="Z550" s="83">
        <v>94.41</v>
      </c>
      <c r="AA550" s="83">
        <v>97.74</v>
      </c>
      <c r="AB550" s="83">
        <v>104.79</v>
      </c>
    </row>
    <row r="551" spans="1:28" x14ac:dyDescent="0.25">
      <c r="A551" s="84">
        <v>39994</v>
      </c>
      <c r="B551" s="83">
        <v>87.35</v>
      </c>
      <c r="C551" s="83">
        <v>101.39</v>
      </c>
      <c r="D551" s="83">
        <v>100.87</v>
      </c>
      <c r="E551" s="83">
        <v>92.08</v>
      </c>
      <c r="F551" s="83">
        <v>99.47</v>
      </c>
      <c r="G551" s="83">
        <v>103.58</v>
      </c>
      <c r="H551" s="83">
        <v>108.21</v>
      </c>
      <c r="I551" s="83">
        <v>104.8</v>
      </c>
      <c r="J551" s="83">
        <v>102.42</v>
      </c>
      <c r="K551" s="83">
        <v>103.87</v>
      </c>
      <c r="L551" s="83">
        <v>99.21</v>
      </c>
      <c r="M551" s="83">
        <v>102.51</v>
      </c>
      <c r="N551" s="83">
        <v>105.75</v>
      </c>
      <c r="O551" s="83">
        <v>102.36</v>
      </c>
      <c r="P551" s="83">
        <v>94.05</v>
      </c>
      <c r="Q551" s="83">
        <v>92</v>
      </c>
      <c r="R551" s="83">
        <v>92.38</v>
      </c>
      <c r="S551" s="83">
        <v>103.4</v>
      </c>
      <c r="T551" s="83">
        <v>92.53</v>
      </c>
      <c r="U551" s="83">
        <v>93.39</v>
      </c>
      <c r="V551" s="83">
        <v>101.36</v>
      </c>
      <c r="W551" s="83">
        <v>93.6</v>
      </c>
      <c r="X551" s="83">
        <v>101.77</v>
      </c>
      <c r="Y551" s="83">
        <v>90.57</v>
      </c>
      <c r="Z551" s="83">
        <v>94.58</v>
      </c>
      <c r="AA551" s="83">
        <v>101.81</v>
      </c>
      <c r="AB551" s="83">
        <v>104.02</v>
      </c>
    </row>
    <row r="552" spans="1:28" x14ac:dyDescent="0.25">
      <c r="A552" s="84">
        <v>40025</v>
      </c>
      <c r="B552" s="83">
        <v>87.6</v>
      </c>
      <c r="C552" s="83">
        <v>101.31</v>
      </c>
      <c r="D552" s="83">
        <v>101.17</v>
      </c>
      <c r="E552" s="83">
        <v>91.87</v>
      </c>
      <c r="F552" s="83">
        <v>98.67</v>
      </c>
      <c r="G552" s="83">
        <v>103.64</v>
      </c>
      <c r="H552" s="83">
        <v>107.84</v>
      </c>
      <c r="I552" s="83">
        <v>104.38</v>
      </c>
      <c r="J552" s="83">
        <v>102.24</v>
      </c>
      <c r="K552" s="83">
        <v>104.27</v>
      </c>
      <c r="L552" s="83">
        <v>98.75</v>
      </c>
      <c r="M552" s="83">
        <v>102</v>
      </c>
      <c r="N552" s="83">
        <v>105.36</v>
      </c>
      <c r="O552" s="83">
        <v>102.72</v>
      </c>
      <c r="P552" s="83">
        <v>95.87</v>
      </c>
      <c r="Q552" s="83">
        <v>91.82</v>
      </c>
      <c r="R552" s="83">
        <v>92.45</v>
      </c>
      <c r="S552" s="83">
        <v>102.5</v>
      </c>
      <c r="T552" s="83">
        <v>93.54</v>
      </c>
      <c r="U552" s="83">
        <v>93.14</v>
      </c>
      <c r="V552" s="83">
        <v>101.29</v>
      </c>
      <c r="W552" s="83">
        <v>94.28</v>
      </c>
      <c r="X552" s="83">
        <v>101.19</v>
      </c>
      <c r="Y552" s="83">
        <v>91.02</v>
      </c>
      <c r="Z552" s="83">
        <v>94.09</v>
      </c>
      <c r="AA552" s="83">
        <v>101.83</v>
      </c>
      <c r="AB552" s="83">
        <v>103.63</v>
      </c>
    </row>
    <row r="553" spans="1:28" x14ac:dyDescent="0.25">
      <c r="A553" s="84">
        <v>40056</v>
      </c>
      <c r="B553" s="83">
        <v>90</v>
      </c>
      <c r="C553" s="83">
        <v>101.42</v>
      </c>
      <c r="D553" s="83">
        <v>101.21</v>
      </c>
      <c r="E553" s="83">
        <v>94.23</v>
      </c>
      <c r="F553" s="83">
        <v>99.66</v>
      </c>
      <c r="G553" s="83">
        <v>102.82</v>
      </c>
      <c r="H553" s="83">
        <v>107.93</v>
      </c>
      <c r="I553" s="83">
        <v>103.71</v>
      </c>
      <c r="J553" s="83">
        <v>102.55</v>
      </c>
      <c r="K553" s="83">
        <v>104.21</v>
      </c>
      <c r="L553" s="83">
        <v>97.72</v>
      </c>
      <c r="M553" s="83">
        <v>99.22</v>
      </c>
      <c r="N553" s="83">
        <v>105.66</v>
      </c>
      <c r="O553" s="83">
        <v>102.76</v>
      </c>
      <c r="P553" s="83">
        <v>94.45</v>
      </c>
      <c r="Q553" s="83">
        <v>92.92</v>
      </c>
      <c r="R553" s="83">
        <v>94.48</v>
      </c>
      <c r="S553" s="83">
        <v>102.53</v>
      </c>
      <c r="T553" s="83">
        <v>96.69</v>
      </c>
      <c r="U553" s="83">
        <v>94.97</v>
      </c>
      <c r="V553" s="83">
        <v>100.64</v>
      </c>
      <c r="W553" s="83">
        <v>94.09</v>
      </c>
      <c r="X553" s="83">
        <v>101.28</v>
      </c>
      <c r="Y553" s="83">
        <v>96.28</v>
      </c>
      <c r="Z553" s="83">
        <v>93.81</v>
      </c>
      <c r="AA553" s="83">
        <v>101.7</v>
      </c>
      <c r="AB553" s="83">
        <v>101.77</v>
      </c>
    </row>
    <row r="554" spans="1:28" x14ac:dyDescent="0.25">
      <c r="A554" s="84">
        <v>40086</v>
      </c>
      <c r="B554" s="83">
        <v>91.46</v>
      </c>
      <c r="C554" s="83">
        <v>101.83</v>
      </c>
      <c r="D554" s="83">
        <v>101.4</v>
      </c>
      <c r="E554" s="83">
        <v>94.39</v>
      </c>
      <c r="F554" s="83">
        <v>98.03</v>
      </c>
      <c r="G554" s="83">
        <v>103.31</v>
      </c>
      <c r="H554" s="83">
        <v>109.1</v>
      </c>
      <c r="I554" s="83">
        <v>104.23</v>
      </c>
      <c r="J554" s="83">
        <v>102.77</v>
      </c>
      <c r="K554" s="83">
        <v>104.32</v>
      </c>
      <c r="L554" s="83">
        <v>99.91</v>
      </c>
      <c r="M554" s="83">
        <v>98.3</v>
      </c>
      <c r="N554" s="83">
        <v>106.43</v>
      </c>
      <c r="O554" s="83">
        <v>102.94</v>
      </c>
      <c r="P554" s="83">
        <v>96.96</v>
      </c>
      <c r="Q554" s="83">
        <v>93.33</v>
      </c>
      <c r="R554" s="83">
        <v>91.5</v>
      </c>
      <c r="S554" s="83">
        <v>103.64</v>
      </c>
      <c r="T554" s="83">
        <v>98.59</v>
      </c>
      <c r="U554" s="83">
        <v>96.68</v>
      </c>
      <c r="V554" s="83">
        <v>101.18</v>
      </c>
      <c r="W554" s="83">
        <v>93.55</v>
      </c>
      <c r="X554" s="83">
        <v>101.45</v>
      </c>
      <c r="Y554" s="83">
        <v>97.07</v>
      </c>
      <c r="Z554" s="83">
        <v>94.74</v>
      </c>
      <c r="AA554" s="83">
        <v>98.8</v>
      </c>
      <c r="AB554" s="83">
        <v>100.86</v>
      </c>
    </row>
    <row r="555" spans="1:28" x14ac:dyDescent="0.25">
      <c r="A555" s="84">
        <v>40117</v>
      </c>
      <c r="B555" s="83">
        <v>95.03</v>
      </c>
      <c r="C555" s="83">
        <v>102</v>
      </c>
      <c r="D555" s="83">
        <v>101.7</v>
      </c>
      <c r="E555" s="83">
        <v>96.25</v>
      </c>
      <c r="F555" s="83">
        <v>97.9</v>
      </c>
      <c r="G555" s="83">
        <v>103.46</v>
      </c>
      <c r="H555" s="83">
        <v>110.26</v>
      </c>
      <c r="I555" s="83">
        <v>103.86</v>
      </c>
      <c r="J555" s="83">
        <v>103.03</v>
      </c>
      <c r="K555" s="83">
        <v>104.68</v>
      </c>
      <c r="L555" s="83">
        <v>100.45</v>
      </c>
      <c r="M555" s="83">
        <v>99.19</v>
      </c>
      <c r="N555" s="83">
        <v>106.95</v>
      </c>
      <c r="O555" s="83">
        <v>103.13</v>
      </c>
      <c r="P555" s="83">
        <v>96.23</v>
      </c>
      <c r="Q555" s="83">
        <v>95.15</v>
      </c>
      <c r="R555" s="83">
        <v>92.46</v>
      </c>
      <c r="S555" s="83">
        <v>104.02</v>
      </c>
      <c r="T555" s="83">
        <v>100.8</v>
      </c>
      <c r="U555" s="83">
        <v>99.53</v>
      </c>
      <c r="V555" s="83">
        <v>101.1</v>
      </c>
      <c r="W555" s="83">
        <v>94.48</v>
      </c>
      <c r="X555" s="83">
        <v>102.34</v>
      </c>
      <c r="Y555" s="83">
        <v>96.27</v>
      </c>
      <c r="Z555" s="83">
        <v>95.58</v>
      </c>
      <c r="AA555" s="83">
        <v>96.32</v>
      </c>
      <c r="AB555" s="83">
        <v>99.13</v>
      </c>
    </row>
    <row r="556" spans="1:28" x14ac:dyDescent="0.25">
      <c r="A556" s="84">
        <v>40147</v>
      </c>
      <c r="B556" s="83">
        <v>95.92</v>
      </c>
      <c r="C556" s="83">
        <v>102.1</v>
      </c>
      <c r="D556" s="83">
        <v>101.87</v>
      </c>
      <c r="E556" s="83">
        <v>95.89</v>
      </c>
      <c r="F556" s="83">
        <v>96.37</v>
      </c>
      <c r="G556" s="83">
        <v>103.34</v>
      </c>
      <c r="H556" s="83">
        <v>110</v>
      </c>
      <c r="I556" s="83">
        <v>103.89</v>
      </c>
      <c r="J556" s="83">
        <v>103.05</v>
      </c>
      <c r="K556" s="83">
        <v>104.25</v>
      </c>
      <c r="L556" s="83">
        <v>100.81</v>
      </c>
      <c r="M556" s="83">
        <v>98.43</v>
      </c>
      <c r="N556" s="83">
        <v>106.64</v>
      </c>
      <c r="O556" s="83">
        <v>103</v>
      </c>
      <c r="P556" s="83">
        <v>96.81</v>
      </c>
      <c r="Q556" s="83">
        <v>95.56</v>
      </c>
      <c r="R556" s="83">
        <v>93.47</v>
      </c>
      <c r="S556" s="83">
        <v>103.77</v>
      </c>
      <c r="T556" s="83">
        <v>98.43</v>
      </c>
      <c r="U556" s="83">
        <v>99.06</v>
      </c>
      <c r="V556" s="83">
        <v>101.11</v>
      </c>
      <c r="W556" s="83">
        <v>94.55</v>
      </c>
      <c r="X556" s="83">
        <v>102.77</v>
      </c>
      <c r="Y556" s="83">
        <v>95.84</v>
      </c>
      <c r="Z556" s="83">
        <v>95.83</v>
      </c>
      <c r="AA556" s="83">
        <v>98.45</v>
      </c>
      <c r="AB556" s="83">
        <v>98.36</v>
      </c>
    </row>
    <row r="557" spans="1:28" x14ac:dyDescent="0.25">
      <c r="A557" s="84">
        <v>40178</v>
      </c>
      <c r="B557" s="83">
        <v>95.4</v>
      </c>
      <c r="C557" s="83">
        <v>101.63</v>
      </c>
      <c r="D557" s="83">
        <v>101.52</v>
      </c>
      <c r="E557" s="83">
        <v>96.43</v>
      </c>
      <c r="F557" s="83">
        <v>96.82</v>
      </c>
      <c r="G557" s="83">
        <v>102.61</v>
      </c>
      <c r="H557" s="83">
        <v>109.14</v>
      </c>
      <c r="I557" s="83">
        <v>103.43</v>
      </c>
      <c r="J557" s="83">
        <v>102.72</v>
      </c>
      <c r="K557" s="83">
        <v>104.62</v>
      </c>
      <c r="L557" s="83">
        <v>100.44</v>
      </c>
      <c r="M557" s="83">
        <v>99.78</v>
      </c>
      <c r="N557" s="83">
        <v>105.19</v>
      </c>
      <c r="O557" s="83">
        <v>102.62</v>
      </c>
      <c r="P557" s="83">
        <v>96.57</v>
      </c>
      <c r="Q557" s="83">
        <v>96.57</v>
      </c>
      <c r="R557" s="83">
        <v>96.14</v>
      </c>
      <c r="S557" s="83">
        <v>102.45</v>
      </c>
      <c r="T557" s="83">
        <v>97.86</v>
      </c>
      <c r="U557" s="83">
        <v>99.02</v>
      </c>
      <c r="V557" s="83">
        <v>100.84</v>
      </c>
      <c r="W557" s="83">
        <v>94.23</v>
      </c>
      <c r="X557" s="83">
        <v>102.22</v>
      </c>
      <c r="Y557" s="83">
        <v>94.81</v>
      </c>
      <c r="Z557" s="83">
        <v>95.49</v>
      </c>
      <c r="AA557" s="83">
        <v>98.22</v>
      </c>
      <c r="AB557" s="83">
        <v>98.55</v>
      </c>
    </row>
    <row r="558" spans="1:28" x14ac:dyDescent="0.25">
      <c r="A558" s="84">
        <v>40209</v>
      </c>
      <c r="B558" s="83">
        <v>97.64</v>
      </c>
      <c r="C558" s="83">
        <v>101.28</v>
      </c>
      <c r="D558" s="83">
        <v>101.59</v>
      </c>
      <c r="E558" s="83">
        <v>97.75</v>
      </c>
      <c r="F558" s="83">
        <v>98.69</v>
      </c>
      <c r="G558" s="83">
        <v>102.33</v>
      </c>
      <c r="H558" s="83">
        <v>105.87</v>
      </c>
      <c r="I558" s="83">
        <v>102.82</v>
      </c>
      <c r="J558" s="83">
        <v>102.02</v>
      </c>
      <c r="K558" s="83">
        <v>103.02</v>
      </c>
      <c r="L558" s="83">
        <v>99.18</v>
      </c>
      <c r="M558" s="83">
        <v>100.08</v>
      </c>
      <c r="N558" s="83">
        <v>103.46</v>
      </c>
      <c r="O558" s="83">
        <v>102.34</v>
      </c>
      <c r="P558" s="83">
        <v>95.2</v>
      </c>
      <c r="Q558" s="83">
        <v>100.56</v>
      </c>
      <c r="R558" s="83">
        <v>97.52</v>
      </c>
      <c r="S558" s="83">
        <v>101.81</v>
      </c>
      <c r="T558" s="83">
        <v>99.5</v>
      </c>
      <c r="U558" s="83">
        <v>101.14</v>
      </c>
      <c r="V558" s="83">
        <v>100.48</v>
      </c>
      <c r="W558" s="83">
        <v>95.32</v>
      </c>
      <c r="X558" s="83">
        <v>100.87</v>
      </c>
      <c r="Y558" s="83">
        <v>95.79</v>
      </c>
      <c r="Z558" s="83">
        <v>96.77</v>
      </c>
      <c r="AA558" s="83">
        <v>99.44</v>
      </c>
      <c r="AB558" s="83">
        <v>99.26</v>
      </c>
    </row>
    <row r="559" spans="1:28" x14ac:dyDescent="0.25">
      <c r="A559" s="84">
        <v>40237</v>
      </c>
      <c r="B559" s="83">
        <v>96.5</v>
      </c>
      <c r="C559" s="83">
        <v>100.36</v>
      </c>
      <c r="D559" s="83">
        <v>100.83</v>
      </c>
      <c r="E559" s="83">
        <v>97.44</v>
      </c>
      <c r="F559" s="83">
        <v>99.34</v>
      </c>
      <c r="G559" s="83">
        <v>102.05</v>
      </c>
      <c r="H559" s="83">
        <v>103.12</v>
      </c>
      <c r="I559" s="83">
        <v>101.53</v>
      </c>
      <c r="J559" s="83">
        <v>101.45</v>
      </c>
      <c r="K559" s="83">
        <v>101.98</v>
      </c>
      <c r="L559" s="83">
        <v>97.73</v>
      </c>
      <c r="M559" s="83">
        <v>102.18</v>
      </c>
      <c r="N559" s="83">
        <v>102.01</v>
      </c>
      <c r="O559" s="83">
        <v>101.24</v>
      </c>
      <c r="P559" s="83">
        <v>97.87</v>
      </c>
      <c r="Q559" s="83">
        <v>100.08</v>
      </c>
      <c r="R559" s="83">
        <v>97.63</v>
      </c>
      <c r="S559" s="83">
        <v>101.15</v>
      </c>
      <c r="T559" s="83">
        <v>97.37</v>
      </c>
      <c r="U559" s="83">
        <v>101.68</v>
      </c>
      <c r="V559" s="83">
        <v>99.95</v>
      </c>
      <c r="W559" s="83">
        <v>95.68</v>
      </c>
      <c r="X559" s="83">
        <v>99.73</v>
      </c>
      <c r="Y559" s="83">
        <v>97.47</v>
      </c>
      <c r="Z559" s="83">
        <v>96.17</v>
      </c>
      <c r="AA559" s="83">
        <v>99.14</v>
      </c>
      <c r="AB559" s="83">
        <v>100.81</v>
      </c>
    </row>
    <row r="560" spans="1:28" x14ac:dyDescent="0.25">
      <c r="A560" s="84">
        <v>40268</v>
      </c>
      <c r="B560" s="83">
        <v>99.18</v>
      </c>
      <c r="C560" s="83">
        <v>100.82</v>
      </c>
      <c r="D560" s="83">
        <v>100.58</v>
      </c>
      <c r="E560" s="83">
        <v>100.06</v>
      </c>
      <c r="F560" s="83">
        <v>98.63</v>
      </c>
      <c r="G560" s="83">
        <v>101.58</v>
      </c>
      <c r="H560" s="83">
        <v>103.46</v>
      </c>
      <c r="I560" s="83">
        <v>101.17</v>
      </c>
      <c r="J560" s="83">
        <v>101.29</v>
      </c>
      <c r="K560" s="83">
        <v>101.73</v>
      </c>
      <c r="L560" s="83">
        <v>100.16</v>
      </c>
      <c r="M560" s="83">
        <v>101.48</v>
      </c>
      <c r="N560" s="83">
        <v>101.54</v>
      </c>
      <c r="O560" s="83">
        <v>100.79</v>
      </c>
      <c r="P560" s="83">
        <v>96.97</v>
      </c>
      <c r="Q560" s="83">
        <v>101.77</v>
      </c>
      <c r="R560" s="83">
        <v>100.73</v>
      </c>
      <c r="S560" s="83">
        <v>101.77</v>
      </c>
      <c r="T560" s="83">
        <v>97.19</v>
      </c>
      <c r="U560" s="83">
        <v>101.79</v>
      </c>
      <c r="V560" s="83">
        <v>100.49</v>
      </c>
      <c r="W560" s="83">
        <v>96.32</v>
      </c>
      <c r="X560" s="83">
        <v>99.88</v>
      </c>
      <c r="Y560" s="83">
        <v>99</v>
      </c>
      <c r="Z560" s="83">
        <v>96.59</v>
      </c>
      <c r="AA560" s="83">
        <v>95.64</v>
      </c>
      <c r="AB560" s="83">
        <v>99.92</v>
      </c>
    </row>
    <row r="561" spans="1:28" x14ac:dyDescent="0.25">
      <c r="A561" s="84">
        <v>40298</v>
      </c>
      <c r="B561" s="83">
        <v>101.07</v>
      </c>
      <c r="C561" s="83">
        <v>100.6</v>
      </c>
      <c r="D561" s="83">
        <v>100.22</v>
      </c>
      <c r="E561" s="83">
        <v>102.12</v>
      </c>
      <c r="F561" s="83">
        <v>101.08</v>
      </c>
      <c r="G561" s="83">
        <v>100.7</v>
      </c>
      <c r="H561" s="83">
        <v>102.01</v>
      </c>
      <c r="I561" s="83">
        <v>100.7</v>
      </c>
      <c r="J561" s="83">
        <v>100.76</v>
      </c>
      <c r="K561" s="83">
        <v>100.76</v>
      </c>
      <c r="L561" s="83">
        <v>100.56</v>
      </c>
      <c r="M561" s="83">
        <v>101.53</v>
      </c>
      <c r="N561" s="83">
        <v>100.56</v>
      </c>
      <c r="O561" s="83">
        <v>100.4</v>
      </c>
      <c r="P561" s="83">
        <v>93.49</v>
      </c>
      <c r="Q561" s="83">
        <v>104.71</v>
      </c>
      <c r="R561" s="83">
        <v>103.04</v>
      </c>
      <c r="S561" s="83">
        <v>101.34</v>
      </c>
      <c r="T561" s="83">
        <v>98.14</v>
      </c>
      <c r="U561" s="83">
        <v>102.39</v>
      </c>
      <c r="V561" s="83">
        <v>100.16</v>
      </c>
      <c r="W561" s="83">
        <v>98.61</v>
      </c>
      <c r="X561" s="83">
        <v>100.3</v>
      </c>
      <c r="Y561" s="83">
        <v>98.76</v>
      </c>
      <c r="Z561" s="83">
        <v>97.58</v>
      </c>
      <c r="AA561" s="83">
        <v>98.38</v>
      </c>
      <c r="AB561" s="83">
        <v>99.43</v>
      </c>
    </row>
    <row r="562" spans="1:28" x14ac:dyDescent="0.25">
      <c r="A562" s="84">
        <v>40329</v>
      </c>
      <c r="B562" s="83">
        <v>97.5</v>
      </c>
      <c r="C562" s="83">
        <v>99.88</v>
      </c>
      <c r="D562" s="83">
        <v>99.37</v>
      </c>
      <c r="E562" s="83">
        <v>100.09</v>
      </c>
      <c r="F562" s="83">
        <v>101.45</v>
      </c>
      <c r="G562" s="83">
        <v>99.5</v>
      </c>
      <c r="H562" s="83">
        <v>98.35</v>
      </c>
      <c r="I562" s="83">
        <v>99.24</v>
      </c>
      <c r="J562" s="83">
        <v>99.56</v>
      </c>
      <c r="K562" s="83">
        <v>99.04</v>
      </c>
      <c r="L562" s="83">
        <v>100.44</v>
      </c>
      <c r="M562" s="83">
        <v>103.34</v>
      </c>
      <c r="N562" s="83">
        <v>98.64</v>
      </c>
      <c r="O562" s="83">
        <v>99.24</v>
      </c>
      <c r="P562" s="83">
        <v>97.78</v>
      </c>
      <c r="Q562" s="83">
        <v>102.03</v>
      </c>
      <c r="R562" s="83">
        <v>99.57</v>
      </c>
      <c r="S562" s="83">
        <v>99.7</v>
      </c>
      <c r="T562" s="83">
        <v>99.52</v>
      </c>
      <c r="U562" s="83">
        <v>100.89</v>
      </c>
      <c r="V562" s="83">
        <v>99.69</v>
      </c>
      <c r="W562" s="83">
        <v>100.68</v>
      </c>
      <c r="X562" s="83">
        <v>99.59</v>
      </c>
      <c r="Y562" s="83">
        <v>97.6</v>
      </c>
      <c r="Z562" s="83">
        <v>96.89</v>
      </c>
      <c r="AA562" s="83">
        <v>98.81</v>
      </c>
      <c r="AB562" s="83">
        <v>103.4</v>
      </c>
    </row>
    <row r="563" spans="1:28" x14ac:dyDescent="0.25">
      <c r="A563" s="84">
        <v>40359</v>
      </c>
      <c r="B563" s="83">
        <v>96.82</v>
      </c>
      <c r="C563" s="83">
        <v>99.3</v>
      </c>
      <c r="D563" s="83">
        <v>98.67</v>
      </c>
      <c r="E563" s="83">
        <v>100.59</v>
      </c>
      <c r="F563" s="83">
        <v>101.37</v>
      </c>
      <c r="G563" s="83">
        <v>98.56</v>
      </c>
      <c r="H563" s="83">
        <v>95.97</v>
      </c>
      <c r="I563" s="83">
        <v>98.55</v>
      </c>
      <c r="J563" s="83">
        <v>98.79</v>
      </c>
      <c r="K563" s="83">
        <v>98.07</v>
      </c>
      <c r="L563" s="83">
        <v>99.71</v>
      </c>
      <c r="M563" s="83">
        <v>104.53</v>
      </c>
      <c r="N563" s="83">
        <v>97.02</v>
      </c>
      <c r="O563" s="83">
        <v>98.52</v>
      </c>
      <c r="P563" s="83">
        <v>100.38</v>
      </c>
      <c r="Q563" s="83">
        <v>98.5</v>
      </c>
      <c r="R563" s="83">
        <v>100.08</v>
      </c>
      <c r="S563" s="83">
        <v>98.33</v>
      </c>
      <c r="T563" s="83">
        <v>99.88</v>
      </c>
      <c r="U563" s="83">
        <v>99.66</v>
      </c>
      <c r="V563" s="83">
        <v>99.51</v>
      </c>
      <c r="W563" s="83">
        <v>100.29</v>
      </c>
      <c r="X563" s="83">
        <v>99.2</v>
      </c>
      <c r="Y563" s="83">
        <v>97.8</v>
      </c>
      <c r="Z563" s="83">
        <v>98.45</v>
      </c>
      <c r="AA563" s="83">
        <v>101.58</v>
      </c>
      <c r="AB563" s="83">
        <v>104.25</v>
      </c>
    </row>
    <row r="564" spans="1:28" x14ac:dyDescent="0.25">
      <c r="A564" s="84">
        <v>40390</v>
      </c>
      <c r="B564" s="83">
        <v>97.25</v>
      </c>
      <c r="C564" s="83">
        <v>99.27</v>
      </c>
      <c r="D564" s="83">
        <v>99.42</v>
      </c>
      <c r="E564" s="83">
        <v>99.78</v>
      </c>
      <c r="F564" s="83">
        <v>99.76</v>
      </c>
      <c r="G564" s="83">
        <v>99.21</v>
      </c>
      <c r="H564" s="83">
        <v>97.5</v>
      </c>
      <c r="I564" s="83">
        <v>98.61</v>
      </c>
      <c r="J564" s="83">
        <v>99.16</v>
      </c>
      <c r="K564" s="83">
        <v>99.11</v>
      </c>
      <c r="L564" s="83">
        <v>99.74</v>
      </c>
      <c r="M564" s="83">
        <v>99.53</v>
      </c>
      <c r="N564" s="83">
        <v>98.47</v>
      </c>
      <c r="O564" s="83">
        <v>99.56</v>
      </c>
      <c r="P564" s="83">
        <v>101.92</v>
      </c>
      <c r="Q564" s="83">
        <v>97.15</v>
      </c>
      <c r="R564" s="83">
        <v>98.67</v>
      </c>
      <c r="S564" s="83">
        <v>98.84</v>
      </c>
      <c r="T564" s="83">
        <v>100.67</v>
      </c>
      <c r="U564" s="83">
        <v>98.62</v>
      </c>
      <c r="V564" s="83">
        <v>100.12</v>
      </c>
      <c r="W564" s="83">
        <v>101.11</v>
      </c>
      <c r="X564" s="83">
        <v>99.23</v>
      </c>
      <c r="Y564" s="83">
        <v>99.38</v>
      </c>
      <c r="Z564" s="83">
        <v>101.25</v>
      </c>
      <c r="AA564" s="83">
        <v>101.68</v>
      </c>
      <c r="AB564" s="83">
        <v>102.19</v>
      </c>
    </row>
    <row r="565" spans="1:28" x14ac:dyDescent="0.25">
      <c r="A565" s="84">
        <v>40421</v>
      </c>
      <c r="B565" s="83">
        <v>98.76</v>
      </c>
      <c r="C565" s="83">
        <v>99.24</v>
      </c>
      <c r="D565" s="83">
        <v>99.17</v>
      </c>
      <c r="E565" s="83">
        <v>99.41</v>
      </c>
      <c r="F565" s="83">
        <v>98.84</v>
      </c>
      <c r="G565" s="83">
        <v>99.26</v>
      </c>
      <c r="H565" s="83">
        <v>97.1</v>
      </c>
      <c r="I565" s="83">
        <v>98.71</v>
      </c>
      <c r="J565" s="83">
        <v>99.11</v>
      </c>
      <c r="K565" s="83">
        <v>98.87</v>
      </c>
      <c r="L565" s="83">
        <v>98.68</v>
      </c>
      <c r="M565" s="83">
        <v>97.98</v>
      </c>
      <c r="N565" s="83">
        <v>98.83</v>
      </c>
      <c r="O565" s="83">
        <v>99.5</v>
      </c>
      <c r="P565" s="83">
        <v>103.46</v>
      </c>
      <c r="Q565" s="83">
        <v>98.26</v>
      </c>
      <c r="R565" s="83">
        <v>98.78</v>
      </c>
      <c r="S565" s="83">
        <v>98.67</v>
      </c>
      <c r="T565" s="83">
        <v>99.66</v>
      </c>
      <c r="U565" s="83">
        <v>99</v>
      </c>
      <c r="V565" s="83">
        <v>99.64</v>
      </c>
      <c r="W565" s="83">
        <v>101.8</v>
      </c>
      <c r="X565" s="83">
        <v>99.2</v>
      </c>
      <c r="Y565" s="83">
        <v>99.78</v>
      </c>
      <c r="Z565" s="83">
        <v>101.32</v>
      </c>
      <c r="AA565" s="83">
        <v>103.57</v>
      </c>
      <c r="AB565" s="83">
        <v>101.03</v>
      </c>
    </row>
    <row r="566" spans="1:28" x14ac:dyDescent="0.25">
      <c r="A566" s="84">
        <v>40451</v>
      </c>
      <c r="B566" s="83">
        <v>101.69</v>
      </c>
      <c r="C566" s="83">
        <v>99.44</v>
      </c>
      <c r="D566" s="83">
        <v>99.58</v>
      </c>
      <c r="E566" s="83">
        <v>99.72</v>
      </c>
      <c r="F566" s="83">
        <v>98.24</v>
      </c>
      <c r="G566" s="83">
        <v>99.18</v>
      </c>
      <c r="H566" s="83">
        <v>97.57</v>
      </c>
      <c r="I566" s="83">
        <v>98.97</v>
      </c>
      <c r="J566" s="83">
        <v>99.08</v>
      </c>
      <c r="K566" s="83">
        <v>98.72</v>
      </c>
      <c r="L566" s="83">
        <v>100.55</v>
      </c>
      <c r="M566" s="83">
        <v>97.03</v>
      </c>
      <c r="N566" s="83">
        <v>99.09</v>
      </c>
      <c r="O566" s="83">
        <v>99.25</v>
      </c>
      <c r="P566" s="83">
        <v>103.64</v>
      </c>
      <c r="Q566" s="83">
        <v>99.6</v>
      </c>
      <c r="R566" s="83">
        <v>98.42</v>
      </c>
      <c r="S566" s="83">
        <v>99.41</v>
      </c>
      <c r="T566" s="83">
        <v>100.42</v>
      </c>
      <c r="U566" s="83">
        <v>99.37</v>
      </c>
      <c r="V566" s="83">
        <v>99.82</v>
      </c>
      <c r="W566" s="83">
        <v>102.24</v>
      </c>
      <c r="X566" s="83">
        <v>99.33</v>
      </c>
      <c r="Y566" s="83">
        <v>102.69</v>
      </c>
      <c r="Z566" s="83">
        <v>103.8</v>
      </c>
      <c r="AA566" s="83">
        <v>101.38</v>
      </c>
      <c r="AB566" s="83">
        <v>99.92</v>
      </c>
    </row>
    <row r="567" spans="1:28" x14ac:dyDescent="0.25">
      <c r="A567" s="84">
        <v>40482</v>
      </c>
      <c r="B567" s="83">
        <v>102.87</v>
      </c>
      <c r="C567" s="83">
        <v>100.5</v>
      </c>
      <c r="D567" s="83">
        <v>100.71</v>
      </c>
      <c r="E567" s="83">
        <v>100.27</v>
      </c>
      <c r="F567" s="83">
        <v>98.5</v>
      </c>
      <c r="G567" s="83">
        <v>100.02</v>
      </c>
      <c r="H567" s="83">
        <v>101.44</v>
      </c>
      <c r="I567" s="83">
        <v>100.5</v>
      </c>
      <c r="J567" s="83">
        <v>100.17</v>
      </c>
      <c r="K567" s="83">
        <v>100.19</v>
      </c>
      <c r="L567" s="83">
        <v>101.44</v>
      </c>
      <c r="M567" s="83">
        <v>96.63</v>
      </c>
      <c r="N567" s="83">
        <v>101.52</v>
      </c>
      <c r="O567" s="83">
        <v>100.4</v>
      </c>
      <c r="P567" s="83">
        <v>103.87</v>
      </c>
      <c r="Q567" s="83">
        <v>99.58</v>
      </c>
      <c r="R567" s="83">
        <v>100.49</v>
      </c>
      <c r="S567" s="83">
        <v>100.7</v>
      </c>
      <c r="T567" s="83">
        <v>100.77</v>
      </c>
      <c r="U567" s="83">
        <v>98.23</v>
      </c>
      <c r="V567" s="83">
        <v>100.4</v>
      </c>
      <c r="W567" s="83">
        <v>101.7</v>
      </c>
      <c r="X567" s="83">
        <v>100.97</v>
      </c>
      <c r="Y567" s="83">
        <v>103.65</v>
      </c>
      <c r="Z567" s="83">
        <v>102.74</v>
      </c>
      <c r="AA567" s="83">
        <v>98.59</v>
      </c>
      <c r="AB567" s="83">
        <v>96.14</v>
      </c>
    </row>
    <row r="568" spans="1:28" x14ac:dyDescent="0.25">
      <c r="A568" s="84">
        <v>40512</v>
      </c>
      <c r="B568" s="83">
        <v>104.3</v>
      </c>
      <c r="C568" s="83">
        <v>99.88</v>
      </c>
      <c r="D568" s="83">
        <v>100.27</v>
      </c>
      <c r="E568" s="83">
        <v>101.04</v>
      </c>
      <c r="F568" s="83">
        <v>101.2</v>
      </c>
      <c r="G568" s="83">
        <v>99.6</v>
      </c>
      <c r="H568" s="83">
        <v>99.96</v>
      </c>
      <c r="I568" s="83">
        <v>100.18</v>
      </c>
      <c r="J568" s="83">
        <v>99.68</v>
      </c>
      <c r="K568" s="83">
        <v>99.72</v>
      </c>
      <c r="L568" s="83">
        <v>101.22</v>
      </c>
      <c r="M568" s="83">
        <v>97.29</v>
      </c>
      <c r="N568" s="83">
        <v>100.13</v>
      </c>
      <c r="O568" s="83">
        <v>99.81</v>
      </c>
      <c r="P568" s="83">
        <v>102.94</v>
      </c>
      <c r="Q568" s="83">
        <v>98.87</v>
      </c>
      <c r="R568" s="83">
        <v>102.41</v>
      </c>
      <c r="S568" s="83">
        <v>99.9</v>
      </c>
      <c r="T568" s="83">
        <v>104.36</v>
      </c>
      <c r="U568" s="83">
        <v>97.44</v>
      </c>
      <c r="V568" s="83">
        <v>100.12</v>
      </c>
      <c r="W568" s="83">
        <v>102.92</v>
      </c>
      <c r="X568" s="83">
        <v>101.03</v>
      </c>
      <c r="Y568" s="83">
        <v>102.96</v>
      </c>
      <c r="Z568" s="83">
        <v>102.41</v>
      </c>
      <c r="AA568" s="83">
        <v>100.81</v>
      </c>
      <c r="AB568" s="83">
        <v>96.34</v>
      </c>
    </row>
    <row r="569" spans="1:28" x14ac:dyDescent="0.25">
      <c r="A569" s="84">
        <v>40543</v>
      </c>
      <c r="B569" s="83">
        <v>106.42</v>
      </c>
      <c r="C569" s="83">
        <v>99.43</v>
      </c>
      <c r="D569" s="83">
        <v>99.59</v>
      </c>
      <c r="E569" s="83">
        <v>101.74</v>
      </c>
      <c r="F569" s="83">
        <v>102.91</v>
      </c>
      <c r="G569" s="83">
        <v>98.02</v>
      </c>
      <c r="H569" s="83">
        <v>97.64</v>
      </c>
      <c r="I569" s="83">
        <v>99.03</v>
      </c>
      <c r="J569" s="83">
        <v>98.93</v>
      </c>
      <c r="K569" s="83">
        <v>98.78</v>
      </c>
      <c r="L569" s="83">
        <v>100.59</v>
      </c>
      <c r="M569" s="83">
        <v>98.39</v>
      </c>
      <c r="N569" s="83">
        <v>98.74</v>
      </c>
      <c r="O569" s="83">
        <v>98.95</v>
      </c>
      <c r="P569" s="83">
        <v>102.46</v>
      </c>
      <c r="Q569" s="83">
        <v>98.88</v>
      </c>
      <c r="R569" s="83">
        <v>102.67</v>
      </c>
      <c r="S569" s="83">
        <v>98.38</v>
      </c>
      <c r="T569" s="83">
        <v>102.53</v>
      </c>
      <c r="U569" s="83">
        <v>99.79</v>
      </c>
      <c r="V569" s="83">
        <v>99.6</v>
      </c>
      <c r="W569" s="83">
        <v>103.33</v>
      </c>
      <c r="X569" s="83">
        <v>100.67</v>
      </c>
      <c r="Y569" s="83">
        <v>105.12</v>
      </c>
      <c r="Z569" s="83">
        <v>106.02</v>
      </c>
      <c r="AA569" s="83">
        <v>101</v>
      </c>
      <c r="AB569" s="83">
        <v>97.31</v>
      </c>
    </row>
    <row r="570" spans="1:28" x14ac:dyDescent="0.25">
      <c r="A570" s="84">
        <v>40574</v>
      </c>
      <c r="B570" s="83">
        <v>106.12</v>
      </c>
      <c r="C570" s="83">
        <v>99.43</v>
      </c>
      <c r="D570" s="83">
        <v>100.2</v>
      </c>
      <c r="E570" s="83">
        <v>102.7</v>
      </c>
      <c r="F570" s="83">
        <v>104.43</v>
      </c>
      <c r="G570" s="83">
        <v>98.32</v>
      </c>
      <c r="H570" s="83">
        <v>96.71</v>
      </c>
      <c r="I570" s="83">
        <v>99.2</v>
      </c>
      <c r="J570" s="83">
        <v>98.66</v>
      </c>
      <c r="K570" s="83">
        <v>98.47</v>
      </c>
      <c r="L570" s="83">
        <v>99.72</v>
      </c>
      <c r="M570" s="83">
        <v>97.4</v>
      </c>
      <c r="N570" s="83">
        <v>98.45</v>
      </c>
      <c r="O570" s="83">
        <v>99.4</v>
      </c>
      <c r="P570" s="83">
        <v>101.84</v>
      </c>
      <c r="Q570" s="83">
        <v>101.39</v>
      </c>
      <c r="R570" s="83">
        <v>104.7</v>
      </c>
      <c r="S570" s="83">
        <v>98.21</v>
      </c>
      <c r="T570" s="83">
        <v>103.64</v>
      </c>
      <c r="U570" s="83">
        <v>100.22</v>
      </c>
      <c r="V570" s="83">
        <v>100.38</v>
      </c>
      <c r="W570" s="83">
        <v>105.34</v>
      </c>
      <c r="X570" s="83">
        <v>99.87</v>
      </c>
      <c r="Y570" s="83">
        <v>106.61</v>
      </c>
      <c r="Z570" s="83">
        <v>106.34</v>
      </c>
      <c r="AA570" s="83">
        <v>101.64</v>
      </c>
      <c r="AB570" s="83">
        <v>96.33</v>
      </c>
    </row>
    <row r="571" spans="1:28" x14ac:dyDescent="0.25">
      <c r="A571" s="84">
        <v>40602</v>
      </c>
      <c r="B571" s="83">
        <v>106.67</v>
      </c>
      <c r="C571" s="83">
        <v>99.83</v>
      </c>
      <c r="D571" s="83">
        <v>100.61</v>
      </c>
      <c r="E571" s="83">
        <v>102.75</v>
      </c>
      <c r="F571" s="83">
        <v>103.54</v>
      </c>
      <c r="G571" s="83">
        <v>99.14</v>
      </c>
      <c r="H571" s="83">
        <v>97.82</v>
      </c>
      <c r="I571" s="83">
        <v>99.46</v>
      </c>
      <c r="J571" s="83">
        <v>99.04</v>
      </c>
      <c r="K571" s="83">
        <v>99.2</v>
      </c>
      <c r="L571" s="83">
        <v>98.2</v>
      </c>
      <c r="M571" s="83">
        <v>97.25</v>
      </c>
      <c r="N571" s="83">
        <v>99.59</v>
      </c>
      <c r="O571" s="83">
        <v>99.63</v>
      </c>
      <c r="P571" s="83">
        <v>100.55</v>
      </c>
      <c r="Q571" s="83">
        <v>101.23</v>
      </c>
      <c r="R571" s="83">
        <v>104.71</v>
      </c>
      <c r="S571" s="83">
        <v>98.85</v>
      </c>
      <c r="T571" s="83">
        <v>101.68</v>
      </c>
      <c r="U571" s="83">
        <v>100.28</v>
      </c>
      <c r="V571" s="83">
        <v>100.1</v>
      </c>
      <c r="W571" s="83">
        <v>104.97</v>
      </c>
      <c r="X571" s="83">
        <v>99.78</v>
      </c>
      <c r="Y571" s="83">
        <v>108.7</v>
      </c>
      <c r="Z571" s="83">
        <v>105.22</v>
      </c>
      <c r="AA571" s="83">
        <v>102.7</v>
      </c>
      <c r="AB571" s="83">
        <v>95.52</v>
      </c>
    </row>
    <row r="572" spans="1:28" x14ac:dyDescent="0.25">
      <c r="A572" s="84">
        <v>40633</v>
      </c>
      <c r="B572" s="83">
        <v>105.68</v>
      </c>
      <c r="C572" s="83">
        <v>100.78</v>
      </c>
      <c r="D572" s="83">
        <v>101.04</v>
      </c>
      <c r="E572" s="83">
        <v>103.78</v>
      </c>
      <c r="F572" s="83">
        <v>100.26</v>
      </c>
      <c r="G572" s="83">
        <v>99.46</v>
      </c>
      <c r="H572" s="83">
        <v>100.36</v>
      </c>
      <c r="I572" s="83">
        <v>100.08</v>
      </c>
      <c r="J572" s="83">
        <v>99.79</v>
      </c>
      <c r="K572" s="83">
        <v>99.78</v>
      </c>
      <c r="L572" s="83">
        <v>101.24</v>
      </c>
      <c r="M572" s="83">
        <v>95.88</v>
      </c>
      <c r="N572" s="83">
        <v>101.03</v>
      </c>
      <c r="O572" s="83">
        <v>99.88</v>
      </c>
      <c r="P572" s="83">
        <v>100.41</v>
      </c>
      <c r="Q572" s="83">
        <v>99.74</v>
      </c>
      <c r="R572" s="83">
        <v>104.06</v>
      </c>
      <c r="S572" s="83">
        <v>100.07</v>
      </c>
      <c r="T572" s="83">
        <v>97.84</v>
      </c>
      <c r="U572" s="83">
        <v>100.45</v>
      </c>
      <c r="V572" s="83">
        <v>101.29</v>
      </c>
      <c r="W572" s="83">
        <v>104.38</v>
      </c>
      <c r="X572" s="83">
        <v>100.28</v>
      </c>
      <c r="Y572" s="83">
        <v>107.82</v>
      </c>
      <c r="Z572" s="83">
        <v>106.51</v>
      </c>
      <c r="AA572" s="83">
        <v>100.16</v>
      </c>
      <c r="AB572" s="83">
        <v>94.65</v>
      </c>
    </row>
    <row r="573" spans="1:28" x14ac:dyDescent="0.25">
      <c r="A573" s="84">
        <v>40663</v>
      </c>
      <c r="B573" s="83">
        <v>108.73</v>
      </c>
      <c r="C573" s="83">
        <v>101.42</v>
      </c>
      <c r="D573" s="83">
        <v>101.55</v>
      </c>
      <c r="E573" s="83">
        <v>104.94</v>
      </c>
      <c r="F573" s="83">
        <v>101.6</v>
      </c>
      <c r="G573" s="83">
        <v>100.02</v>
      </c>
      <c r="H573" s="83">
        <v>102.42</v>
      </c>
      <c r="I573" s="83">
        <v>100.58</v>
      </c>
      <c r="J573" s="83">
        <v>100.35</v>
      </c>
      <c r="K573" s="83">
        <v>100.29</v>
      </c>
      <c r="L573" s="83">
        <v>101.79</v>
      </c>
      <c r="M573" s="83">
        <v>95.07</v>
      </c>
      <c r="N573" s="83">
        <v>102.23</v>
      </c>
      <c r="O573" s="83">
        <v>100.62</v>
      </c>
      <c r="P573" s="83">
        <v>96.31</v>
      </c>
      <c r="Q573" s="83">
        <v>101.77</v>
      </c>
      <c r="R573" s="83">
        <v>105.38</v>
      </c>
      <c r="S573" s="83">
        <v>100.99</v>
      </c>
      <c r="T573" s="83">
        <v>101.77</v>
      </c>
      <c r="U573" s="83">
        <v>101.6</v>
      </c>
      <c r="V573" s="83">
        <v>101.36</v>
      </c>
      <c r="W573" s="83">
        <v>104.66</v>
      </c>
      <c r="X573" s="83">
        <v>101.63</v>
      </c>
      <c r="Y573" s="83">
        <v>107.34</v>
      </c>
      <c r="Z573" s="83">
        <v>106.07</v>
      </c>
      <c r="AA573" s="83">
        <v>99.7</v>
      </c>
      <c r="AB573" s="83">
        <v>93.14</v>
      </c>
    </row>
    <row r="574" spans="1:28" x14ac:dyDescent="0.25">
      <c r="A574" s="84">
        <v>40694</v>
      </c>
      <c r="B574" s="83">
        <v>109.44</v>
      </c>
      <c r="C574" s="83">
        <v>101.17</v>
      </c>
      <c r="D574" s="83">
        <v>101.47</v>
      </c>
      <c r="E574" s="83">
        <v>104.12</v>
      </c>
      <c r="F574" s="83">
        <v>101.74</v>
      </c>
      <c r="G574" s="83">
        <v>99.71</v>
      </c>
      <c r="H574" s="83">
        <v>100.98</v>
      </c>
      <c r="I574" s="83">
        <v>100.2</v>
      </c>
      <c r="J574" s="83">
        <v>99.92</v>
      </c>
      <c r="K574" s="83">
        <v>99.47</v>
      </c>
      <c r="L574" s="83">
        <v>101.62</v>
      </c>
      <c r="M574" s="83">
        <v>94.57</v>
      </c>
      <c r="N574" s="83">
        <v>101.51</v>
      </c>
      <c r="O574" s="83">
        <v>100.2</v>
      </c>
      <c r="P574" s="83">
        <v>98.57</v>
      </c>
      <c r="Q574" s="83">
        <v>101.21</v>
      </c>
      <c r="R574" s="83">
        <v>104.75</v>
      </c>
      <c r="S574" s="83">
        <v>100.57</v>
      </c>
      <c r="T574" s="83">
        <v>102.47</v>
      </c>
      <c r="U574" s="83">
        <v>100.44</v>
      </c>
      <c r="V574" s="83">
        <v>101.11</v>
      </c>
      <c r="W574" s="83">
        <v>105.45</v>
      </c>
      <c r="X574" s="83">
        <v>101.24</v>
      </c>
      <c r="Y574" s="83">
        <v>107.26</v>
      </c>
      <c r="Z574" s="83">
        <v>109.28</v>
      </c>
      <c r="AA574" s="83">
        <v>99.89</v>
      </c>
      <c r="AB574" s="83">
        <v>93.36</v>
      </c>
    </row>
    <row r="575" spans="1:28" x14ac:dyDescent="0.25">
      <c r="A575" s="84">
        <v>40724</v>
      </c>
      <c r="B575" s="83">
        <v>108.66</v>
      </c>
      <c r="C575" s="83">
        <v>100.99</v>
      </c>
      <c r="D575" s="83">
        <v>101.94</v>
      </c>
      <c r="E575" s="83">
        <v>102.48</v>
      </c>
      <c r="F575" s="83">
        <v>101.76</v>
      </c>
      <c r="G575" s="83">
        <v>99.83</v>
      </c>
      <c r="H575" s="83">
        <v>101.11</v>
      </c>
      <c r="I575" s="83">
        <v>100.83</v>
      </c>
      <c r="J575" s="83">
        <v>100.03</v>
      </c>
      <c r="K575" s="83">
        <v>99.6</v>
      </c>
      <c r="L575" s="83">
        <v>101.37</v>
      </c>
      <c r="M575" s="83">
        <v>94.44</v>
      </c>
      <c r="N575" s="83">
        <v>101.74</v>
      </c>
      <c r="O575" s="83">
        <v>100.27</v>
      </c>
      <c r="P575" s="83">
        <v>99.26</v>
      </c>
      <c r="Q575" s="83">
        <v>101.51</v>
      </c>
      <c r="R575" s="83">
        <v>103.38</v>
      </c>
      <c r="S575" s="83">
        <v>100.14</v>
      </c>
      <c r="T575" s="83">
        <v>105.16</v>
      </c>
      <c r="U575" s="83">
        <v>100.66</v>
      </c>
      <c r="V575" s="83">
        <v>100.94</v>
      </c>
      <c r="W575" s="83">
        <v>105.19</v>
      </c>
      <c r="X575" s="83">
        <v>101.14</v>
      </c>
      <c r="Y575" s="83">
        <v>105.28</v>
      </c>
      <c r="Z575" s="83">
        <v>113.25</v>
      </c>
      <c r="AA575" s="83">
        <v>98.73</v>
      </c>
      <c r="AB575" s="83">
        <v>93.59</v>
      </c>
    </row>
    <row r="576" spans="1:28" x14ac:dyDescent="0.25">
      <c r="A576" s="84">
        <v>40755</v>
      </c>
      <c r="B576" s="83">
        <v>110.19</v>
      </c>
      <c r="C576" s="83">
        <v>100.37</v>
      </c>
      <c r="D576" s="83">
        <v>101.64</v>
      </c>
      <c r="E576" s="83">
        <v>104.8</v>
      </c>
      <c r="F576" s="83">
        <v>100.83</v>
      </c>
      <c r="G576" s="83">
        <v>99.73</v>
      </c>
      <c r="H576" s="83">
        <v>99.27</v>
      </c>
      <c r="I576" s="83">
        <v>100.13</v>
      </c>
      <c r="J576" s="83">
        <v>99.1</v>
      </c>
      <c r="K576" s="83">
        <v>99.25</v>
      </c>
      <c r="L576" s="83">
        <v>99.52</v>
      </c>
      <c r="M576" s="83">
        <v>93.47</v>
      </c>
      <c r="N576" s="83">
        <v>101.01</v>
      </c>
      <c r="O576" s="83">
        <v>100.14</v>
      </c>
      <c r="P576" s="83">
        <v>100.3</v>
      </c>
      <c r="Q576" s="83">
        <v>103.85</v>
      </c>
      <c r="R576" s="83">
        <v>104.91</v>
      </c>
      <c r="S576" s="83">
        <v>100.21</v>
      </c>
      <c r="T576" s="83">
        <v>108.6</v>
      </c>
      <c r="U576" s="83">
        <v>100.79</v>
      </c>
      <c r="V576" s="83">
        <v>100.83</v>
      </c>
      <c r="W576" s="83">
        <v>108.01</v>
      </c>
      <c r="X576" s="83">
        <v>100.28</v>
      </c>
      <c r="Y576" s="83">
        <v>104.9</v>
      </c>
      <c r="Z576" s="83">
        <v>115.31</v>
      </c>
      <c r="AA576" s="83">
        <v>98.8</v>
      </c>
      <c r="AB576" s="83">
        <v>92.94</v>
      </c>
    </row>
    <row r="577" spans="1:28" x14ac:dyDescent="0.25">
      <c r="A577" s="84">
        <v>40786</v>
      </c>
      <c r="B577" s="83">
        <v>106.79</v>
      </c>
      <c r="C577" s="83">
        <v>100.2</v>
      </c>
      <c r="D577" s="83">
        <v>101.26</v>
      </c>
      <c r="E577" s="83">
        <v>102.17</v>
      </c>
      <c r="F577" s="83">
        <v>99.29</v>
      </c>
      <c r="G577" s="83">
        <v>99.63</v>
      </c>
      <c r="H577" s="83">
        <v>98.83</v>
      </c>
      <c r="I577" s="83">
        <v>100.39</v>
      </c>
      <c r="J577" s="83">
        <v>99.35</v>
      </c>
      <c r="K577" s="83">
        <v>98.95</v>
      </c>
      <c r="L577" s="83">
        <v>97.86</v>
      </c>
      <c r="M577" s="83">
        <v>90.13</v>
      </c>
      <c r="N577" s="83">
        <v>100.91</v>
      </c>
      <c r="O577" s="83">
        <v>100.12</v>
      </c>
      <c r="P577" s="83">
        <v>103.41</v>
      </c>
      <c r="Q577" s="83">
        <v>101.9</v>
      </c>
      <c r="R577" s="83">
        <v>99.9</v>
      </c>
      <c r="S577" s="83">
        <v>100.1</v>
      </c>
      <c r="T577" s="83">
        <v>107.66</v>
      </c>
      <c r="U577" s="83">
        <v>99.97</v>
      </c>
      <c r="V577" s="83">
        <v>100.15</v>
      </c>
      <c r="W577" s="83">
        <v>108.88</v>
      </c>
      <c r="X577" s="83">
        <v>100.14</v>
      </c>
      <c r="Y577" s="83">
        <v>104.33</v>
      </c>
      <c r="Z577" s="83">
        <v>120.61</v>
      </c>
      <c r="AA577" s="83">
        <v>100.07</v>
      </c>
      <c r="AB577" s="83">
        <v>93.75</v>
      </c>
    </row>
    <row r="578" spans="1:28" x14ac:dyDescent="0.25">
      <c r="A578" s="84">
        <v>40816</v>
      </c>
      <c r="B578" s="83">
        <v>106.25</v>
      </c>
      <c r="C578" s="83">
        <v>100.27</v>
      </c>
      <c r="D578" s="83">
        <v>100.78</v>
      </c>
      <c r="E578" s="83">
        <v>101.24</v>
      </c>
      <c r="F578" s="83">
        <v>98.69</v>
      </c>
      <c r="G578" s="83">
        <v>98.96</v>
      </c>
      <c r="H578" s="83">
        <v>98.29</v>
      </c>
      <c r="I578" s="83">
        <v>99.99</v>
      </c>
      <c r="J578" s="83">
        <v>98.67</v>
      </c>
      <c r="K578" s="83">
        <v>98.53</v>
      </c>
      <c r="L578" s="83">
        <v>100.89</v>
      </c>
      <c r="M578" s="83">
        <v>93.36</v>
      </c>
      <c r="N578" s="83">
        <v>99.93</v>
      </c>
      <c r="O578" s="83">
        <v>99.62</v>
      </c>
      <c r="P578" s="83">
        <v>106.32</v>
      </c>
      <c r="Q578" s="83">
        <v>99.17</v>
      </c>
      <c r="R578" s="83">
        <v>94.71</v>
      </c>
      <c r="S578" s="83">
        <v>99.63</v>
      </c>
      <c r="T578" s="83">
        <v>106.54</v>
      </c>
      <c r="U578" s="83">
        <v>100.59</v>
      </c>
      <c r="V578" s="83">
        <v>100.63</v>
      </c>
      <c r="W578" s="83">
        <v>107.09</v>
      </c>
      <c r="X578" s="83">
        <v>99.92</v>
      </c>
      <c r="Y578" s="83">
        <v>104.31</v>
      </c>
      <c r="Z578" s="83">
        <v>111.16</v>
      </c>
      <c r="AA578" s="83">
        <v>100.1</v>
      </c>
      <c r="AB578" s="83">
        <v>97.04</v>
      </c>
    </row>
    <row r="579" spans="1:28" x14ac:dyDescent="0.25">
      <c r="A579" s="84">
        <v>40847</v>
      </c>
      <c r="B579" s="83">
        <v>105.82</v>
      </c>
      <c r="C579" s="83">
        <v>100.51</v>
      </c>
      <c r="D579" s="83">
        <v>100.84</v>
      </c>
      <c r="E579" s="83">
        <v>100</v>
      </c>
      <c r="F579" s="83">
        <v>97.92</v>
      </c>
      <c r="G579" s="83">
        <v>98.96</v>
      </c>
      <c r="H579" s="83">
        <v>98.96</v>
      </c>
      <c r="I579" s="83">
        <v>100.22</v>
      </c>
      <c r="J579" s="83">
        <v>98.82</v>
      </c>
      <c r="K579" s="83">
        <v>98.52</v>
      </c>
      <c r="L579" s="83">
        <v>100.99</v>
      </c>
      <c r="M579" s="83">
        <v>97.25</v>
      </c>
      <c r="N579" s="83">
        <v>100.19</v>
      </c>
      <c r="O579" s="83">
        <v>100.21</v>
      </c>
      <c r="P579" s="83">
        <v>107.54</v>
      </c>
      <c r="Q579" s="83">
        <v>96.75</v>
      </c>
      <c r="R579" s="83">
        <v>92.76</v>
      </c>
      <c r="S579" s="83">
        <v>99.58</v>
      </c>
      <c r="T579" s="83">
        <v>103.86</v>
      </c>
      <c r="U579" s="83">
        <v>100.08</v>
      </c>
      <c r="V579" s="83">
        <v>101.38</v>
      </c>
      <c r="W579" s="83">
        <v>105.95</v>
      </c>
      <c r="X579" s="83">
        <v>100.58</v>
      </c>
      <c r="Y579" s="83">
        <v>104.44</v>
      </c>
      <c r="Z579" s="83">
        <v>108.22</v>
      </c>
      <c r="AA579" s="83">
        <v>100.27</v>
      </c>
      <c r="AB579" s="83">
        <v>97.94</v>
      </c>
    </row>
    <row r="580" spans="1:28" x14ac:dyDescent="0.25">
      <c r="A580" s="84">
        <v>40877</v>
      </c>
      <c r="B580" s="83">
        <v>106.18</v>
      </c>
      <c r="C580" s="83">
        <v>100.31</v>
      </c>
      <c r="D580" s="83">
        <v>100.94</v>
      </c>
      <c r="E580" s="83">
        <v>99.87</v>
      </c>
      <c r="F580" s="83">
        <v>98.6</v>
      </c>
      <c r="G580" s="83">
        <v>98.62</v>
      </c>
      <c r="H580" s="83">
        <v>98.34</v>
      </c>
      <c r="I580" s="83">
        <v>100.02</v>
      </c>
      <c r="J580" s="83">
        <v>98.8</v>
      </c>
      <c r="K580" s="83">
        <v>98.28</v>
      </c>
      <c r="L580" s="83">
        <v>100.8</v>
      </c>
      <c r="M580" s="83">
        <v>98.02</v>
      </c>
      <c r="N580" s="83">
        <v>99.62</v>
      </c>
      <c r="O580" s="83">
        <v>99.79</v>
      </c>
      <c r="P580" s="83">
        <v>105.92</v>
      </c>
      <c r="Q580" s="83">
        <v>99.12</v>
      </c>
      <c r="R580" s="83">
        <v>92.3</v>
      </c>
      <c r="S580" s="83">
        <v>98.91</v>
      </c>
      <c r="T580" s="83">
        <v>101.85</v>
      </c>
      <c r="U580" s="83">
        <v>99.24</v>
      </c>
      <c r="V580" s="83">
        <v>101.01</v>
      </c>
      <c r="W580" s="83">
        <v>105.89</v>
      </c>
      <c r="X580" s="83">
        <v>100.73</v>
      </c>
      <c r="Y580" s="83">
        <v>104.1</v>
      </c>
      <c r="Z580" s="83">
        <v>107.52</v>
      </c>
      <c r="AA580" s="83">
        <v>101.61</v>
      </c>
      <c r="AB580" s="83">
        <v>98.49</v>
      </c>
    </row>
    <row r="581" spans="1:28" x14ac:dyDescent="0.25">
      <c r="A581" s="84">
        <v>40908</v>
      </c>
      <c r="B581" s="83">
        <v>107.59</v>
      </c>
      <c r="C581" s="83">
        <v>99.93</v>
      </c>
      <c r="D581" s="83">
        <v>100.18</v>
      </c>
      <c r="E581" s="83">
        <v>100.01</v>
      </c>
      <c r="F581" s="83">
        <v>99.56</v>
      </c>
      <c r="G581" s="83">
        <v>97.71</v>
      </c>
      <c r="H581" s="83">
        <v>96.73</v>
      </c>
      <c r="I581" s="83">
        <v>99.06</v>
      </c>
      <c r="J581" s="83">
        <v>98.44</v>
      </c>
      <c r="K581" s="83">
        <v>97.65</v>
      </c>
      <c r="L581" s="83">
        <v>100.09</v>
      </c>
      <c r="M581" s="83">
        <v>99.7</v>
      </c>
      <c r="N581" s="83">
        <v>98</v>
      </c>
      <c r="O581" s="83">
        <v>99.4</v>
      </c>
      <c r="P581" s="83">
        <v>106.56</v>
      </c>
      <c r="Q581" s="83">
        <v>99.1</v>
      </c>
      <c r="R581" s="83">
        <v>93.24</v>
      </c>
      <c r="S581" s="83">
        <v>97.77</v>
      </c>
      <c r="T581" s="83">
        <v>102.61</v>
      </c>
      <c r="U581" s="83">
        <v>98.78</v>
      </c>
      <c r="V581" s="83">
        <v>100.54</v>
      </c>
      <c r="W581" s="83">
        <v>106.3</v>
      </c>
      <c r="X581" s="83">
        <v>100.18</v>
      </c>
      <c r="Y581" s="83">
        <v>104.77</v>
      </c>
      <c r="Z581" s="83">
        <v>106.45</v>
      </c>
      <c r="AA581" s="83">
        <v>102.71</v>
      </c>
      <c r="AB581" s="83">
        <v>99.08</v>
      </c>
    </row>
    <row r="582" spans="1:28" x14ac:dyDescent="0.25">
      <c r="A582" s="84">
        <v>40939</v>
      </c>
      <c r="B582" s="83">
        <v>110.67</v>
      </c>
      <c r="C582" s="83">
        <v>99.12</v>
      </c>
      <c r="D582" s="83">
        <v>100.36</v>
      </c>
      <c r="E582" s="83">
        <v>101.15</v>
      </c>
      <c r="F582" s="83">
        <v>100.44</v>
      </c>
      <c r="G582" s="83">
        <v>97.81</v>
      </c>
      <c r="H582" s="83">
        <v>93.92</v>
      </c>
      <c r="I582" s="83">
        <v>98.93</v>
      </c>
      <c r="J582" s="83">
        <v>97.49</v>
      </c>
      <c r="K582" s="83">
        <v>96.56</v>
      </c>
      <c r="L582" s="83">
        <v>98.87</v>
      </c>
      <c r="M582" s="83">
        <v>100.57</v>
      </c>
      <c r="N582" s="83">
        <v>96.39</v>
      </c>
      <c r="O582" s="83">
        <v>99.12</v>
      </c>
      <c r="P582" s="83">
        <v>108.14</v>
      </c>
      <c r="Q582" s="83">
        <v>99.92</v>
      </c>
      <c r="R582" s="83">
        <v>96.07</v>
      </c>
      <c r="S582" s="83">
        <v>97</v>
      </c>
      <c r="T582" s="83">
        <v>106.25</v>
      </c>
      <c r="U582" s="83">
        <v>98.93</v>
      </c>
      <c r="V582" s="83">
        <v>101.12</v>
      </c>
      <c r="W582" s="83">
        <v>108.64</v>
      </c>
      <c r="X582" s="83">
        <v>98.59</v>
      </c>
      <c r="Y582" s="83">
        <v>105.48</v>
      </c>
      <c r="Z582" s="83">
        <v>107.02</v>
      </c>
      <c r="AA582" s="83">
        <v>103.12</v>
      </c>
      <c r="AB582" s="83">
        <v>99.16</v>
      </c>
    </row>
    <row r="583" spans="1:28" x14ac:dyDescent="0.25">
      <c r="A583" s="84">
        <v>40968</v>
      </c>
      <c r="B583" s="83">
        <v>112.5</v>
      </c>
      <c r="C583" s="83">
        <v>99.22</v>
      </c>
      <c r="D583" s="83">
        <v>100.86</v>
      </c>
      <c r="E583" s="83">
        <v>102.09</v>
      </c>
      <c r="F583" s="83">
        <v>99.77</v>
      </c>
      <c r="G583" s="83">
        <v>98.69</v>
      </c>
      <c r="H583" s="83">
        <v>95.14</v>
      </c>
      <c r="I583" s="83">
        <v>99.22</v>
      </c>
      <c r="J583" s="83">
        <v>97.81</v>
      </c>
      <c r="K583" s="83">
        <v>97.38</v>
      </c>
      <c r="L583" s="83">
        <v>97.07</v>
      </c>
      <c r="M583" s="83">
        <v>99.01</v>
      </c>
      <c r="N583" s="83">
        <v>97.59</v>
      </c>
      <c r="O583" s="83">
        <v>99.41</v>
      </c>
      <c r="P583" s="83">
        <v>104.41</v>
      </c>
      <c r="Q583" s="83">
        <v>101.13</v>
      </c>
      <c r="R583" s="83">
        <v>100.14</v>
      </c>
      <c r="S583" s="83">
        <v>97.72</v>
      </c>
      <c r="T583" s="83">
        <v>109.15</v>
      </c>
      <c r="U583" s="83">
        <v>101.5</v>
      </c>
      <c r="V583" s="83">
        <v>100.93</v>
      </c>
      <c r="W583" s="83">
        <v>109.3</v>
      </c>
      <c r="X583" s="83">
        <v>98.48</v>
      </c>
      <c r="Y583" s="83">
        <v>106.33</v>
      </c>
      <c r="Z583" s="83">
        <v>107.85</v>
      </c>
      <c r="AA583" s="83">
        <v>103.23</v>
      </c>
      <c r="AB583" s="83">
        <v>97.27</v>
      </c>
    </row>
    <row r="584" spans="1:28" x14ac:dyDescent="0.25">
      <c r="A584" s="84">
        <v>40999</v>
      </c>
      <c r="B584" s="83">
        <v>110.74</v>
      </c>
      <c r="C584" s="83">
        <v>99.78</v>
      </c>
      <c r="D584" s="83">
        <v>100.51</v>
      </c>
      <c r="E584" s="83">
        <v>102.41</v>
      </c>
      <c r="F584" s="83">
        <v>100.86</v>
      </c>
      <c r="G584" s="83">
        <v>98.5</v>
      </c>
      <c r="H584" s="83">
        <v>96.37</v>
      </c>
      <c r="I584" s="83">
        <v>99.3</v>
      </c>
      <c r="J584" s="83">
        <v>98.19</v>
      </c>
      <c r="K584" s="83">
        <v>97.59</v>
      </c>
      <c r="L584" s="83">
        <v>99.3</v>
      </c>
      <c r="M584" s="83">
        <v>99.6</v>
      </c>
      <c r="N584" s="83">
        <v>98.1</v>
      </c>
      <c r="O584" s="83">
        <v>99.37</v>
      </c>
      <c r="P584" s="83">
        <v>99.22</v>
      </c>
      <c r="Q584" s="83">
        <v>101.56</v>
      </c>
      <c r="R584" s="83">
        <v>100.13</v>
      </c>
      <c r="S584" s="83">
        <v>98.5</v>
      </c>
      <c r="T584" s="83">
        <v>108.16</v>
      </c>
      <c r="U584" s="83">
        <v>101.18</v>
      </c>
      <c r="V584" s="83">
        <v>101.5</v>
      </c>
      <c r="W584" s="83">
        <v>110.08</v>
      </c>
      <c r="X584" s="83">
        <v>98.59</v>
      </c>
      <c r="Y584" s="83">
        <v>104.99</v>
      </c>
      <c r="Z584" s="83">
        <v>107.71</v>
      </c>
      <c r="AA584" s="83">
        <v>103.07</v>
      </c>
      <c r="AB584" s="83">
        <v>98.06</v>
      </c>
    </row>
    <row r="585" spans="1:28" x14ac:dyDescent="0.25">
      <c r="A585" s="84">
        <v>41029</v>
      </c>
      <c r="B585" s="83">
        <v>108.42</v>
      </c>
      <c r="C585" s="83">
        <v>99.96</v>
      </c>
      <c r="D585" s="83">
        <v>100.16</v>
      </c>
      <c r="E585" s="83">
        <v>102.75</v>
      </c>
      <c r="F585" s="83">
        <v>101.55</v>
      </c>
      <c r="G585" s="83">
        <v>97.88</v>
      </c>
      <c r="H585" s="83">
        <v>96.02</v>
      </c>
      <c r="I585" s="83">
        <v>99.29</v>
      </c>
      <c r="J585" s="83">
        <v>97.88</v>
      </c>
      <c r="K585" s="83">
        <v>96.85</v>
      </c>
      <c r="L585" s="83">
        <v>99.8</v>
      </c>
      <c r="M585" s="83">
        <v>99.41</v>
      </c>
      <c r="N585" s="83">
        <v>97.5</v>
      </c>
      <c r="O585" s="83">
        <v>99.48</v>
      </c>
      <c r="P585" s="83">
        <v>100.6</v>
      </c>
      <c r="Q585" s="83">
        <v>100.1</v>
      </c>
      <c r="R585" s="83">
        <v>97.05</v>
      </c>
      <c r="S585" s="83">
        <v>98.49</v>
      </c>
      <c r="T585" s="83">
        <v>108.02</v>
      </c>
      <c r="U585" s="83">
        <v>100.15</v>
      </c>
      <c r="V585" s="83">
        <v>101.16</v>
      </c>
      <c r="W585" s="83">
        <v>110.97</v>
      </c>
      <c r="X585" s="83">
        <v>99.67</v>
      </c>
      <c r="Y585" s="83">
        <v>104.92</v>
      </c>
      <c r="Z585" s="83">
        <v>107.45</v>
      </c>
      <c r="AA585" s="83">
        <v>104.78</v>
      </c>
      <c r="AB585" s="83">
        <v>98.45</v>
      </c>
    </row>
    <row r="586" spans="1:28" x14ac:dyDescent="0.25">
      <c r="A586" s="84">
        <v>41060</v>
      </c>
      <c r="B586" s="83">
        <v>106.13</v>
      </c>
      <c r="C586" s="83">
        <v>99.6</v>
      </c>
      <c r="D586" s="83">
        <v>99.57</v>
      </c>
      <c r="E586" s="83">
        <v>101.65</v>
      </c>
      <c r="F586" s="83">
        <v>102.63</v>
      </c>
      <c r="G586" s="83">
        <v>97.78</v>
      </c>
      <c r="H586" s="83">
        <v>94.21</v>
      </c>
      <c r="I586" s="83">
        <v>98.98</v>
      </c>
      <c r="J586" s="83">
        <v>97.32</v>
      </c>
      <c r="K586" s="83">
        <v>96.03</v>
      </c>
      <c r="L586" s="83">
        <v>99.17</v>
      </c>
      <c r="M586" s="83">
        <v>100.42</v>
      </c>
      <c r="N586" s="83">
        <v>96.38</v>
      </c>
      <c r="O586" s="83">
        <v>98.99</v>
      </c>
      <c r="P586" s="83">
        <v>103.83</v>
      </c>
      <c r="Q586" s="83">
        <v>99.05</v>
      </c>
      <c r="R586" s="83">
        <v>93.25</v>
      </c>
      <c r="S586" s="83">
        <v>97.7</v>
      </c>
      <c r="T586" s="83">
        <v>103.95</v>
      </c>
      <c r="U586" s="83">
        <v>99.83</v>
      </c>
      <c r="V586" s="83">
        <v>100.65</v>
      </c>
      <c r="W586" s="83">
        <v>111.09</v>
      </c>
      <c r="X586" s="83">
        <v>99.16</v>
      </c>
      <c r="Y586" s="83">
        <v>102.76</v>
      </c>
      <c r="Z586" s="83">
        <v>106.72</v>
      </c>
      <c r="AA586" s="83">
        <v>106.37</v>
      </c>
      <c r="AB586" s="83">
        <v>100.49</v>
      </c>
    </row>
    <row r="587" spans="1:28" x14ac:dyDescent="0.25">
      <c r="A587" s="84">
        <v>41090</v>
      </c>
      <c r="B587" s="83">
        <v>107.86</v>
      </c>
      <c r="C587" s="83">
        <v>99.52</v>
      </c>
      <c r="D587" s="83">
        <v>99.14</v>
      </c>
      <c r="E587" s="83">
        <v>100.05</v>
      </c>
      <c r="F587" s="83">
        <v>102.59</v>
      </c>
      <c r="G587" s="83">
        <v>97.29</v>
      </c>
      <c r="H587" s="83">
        <v>93.36</v>
      </c>
      <c r="I587" s="83">
        <v>98.71</v>
      </c>
      <c r="J587" s="83">
        <v>97.16</v>
      </c>
      <c r="K587" s="83">
        <v>95.61</v>
      </c>
      <c r="L587" s="83">
        <v>98.77</v>
      </c>
      <c r="M587" s="83">
        <v>101.65</v>
      </c>
      <c r="N587" s="83">
        <v>95.77</v>
      </c>
      <c r="O587" s="83">
        <v>98.97</v>
      </c>
      <c r="P587" s="83">
        <v>105.06</v>
      </c>
      <c r="Q587" s="83">
        <v>99.26</v>
      </c>
      <c r="R587" s="83">
        <v>92.15</v>
      </c>
      <c r="S587" s="83">
        <v>96.97</v>
      </c>
      <c r="T587" s="83">
        <v>105.65</v>
      </c>
      <c r="U587" s="83">
        <v>99.22</v>
      </c>
      <c r="V587" s="83">
        <v>100.44</v>
      </c>
      <c r="W587" s="83">
        <v>110.72</v>
      </c>
      <c r="X587" s="83">
        <v>98.86</v>
      </c>
      <c r="Y587" s="83">
        <v>103.68</v>
      </c>
      <c r="Z587" s="83">
        <v>106.02</v>
      </c>
      <c r="AA587" s="83">
        <v>105.15</v>
      </c>
      <c r="AB587" s="83">
        <v>101.95</v>
      </c>
    </row>
    <row r="588" spans="1:28" x14ac:dyDescent="0.25">
      <c r="A588" s="84">
        <v>41121</v>
      </c>
      <c r="B588" s="83">
        <v>112.36</v>
      </c>
      <c r="C588" s="83">
        <v>98.65</v>
      </c>
      <c r="D588" s="83">
        <v>98.54</v>
      </c>
      <c r="E588" s="83">
        <v>101.37</v>
      </c>
      <c r="F588" s="83">
        <v>102.88</v>
      </c>
      <c r="G588" s="83">
        <v>96.46</v>
      </c>
      <c r="H588" s="83">
        <v>90.99</v>
      </c>
      <c r="I588" s="83">
        <v>97.33</v>
      </c>
      <c r="J588" s="83">
        <v>95.98</v>
      </c>
      <c r="K588" s="83">
        <v>95.17</v>
      </c>
      <c r="L588" s="83">
        <v>96.81</v>
      </c>
      <c r="M588" s="83">
        <v>99.73</v>
      </c>
      <c r="N588" s="83">
        <v>94.5</v>
      </c>
      <c r="O588" s="83">
        <v>98.38</v>
      </c>
      <c r="P588" s="83">
        <v>105.23</v>
      </c>
      <c r="Q588" s="83">
        <v>101.28</v>
      </c>
      <c r="R588" s="83">
        <v>96.85</v>
      </c>
      <c r="S588" s="83">
        <v>96.8</v>
      </c>
      <c r="T588" s="83">
        <v>107.55</v>
      </c>
      <c r="U588" s="83">
        <v>98.85</v>
      </c>
      <c r="V588" s="83">
        <v>100.12</v>
      </c>
      <c r="W588" s="83">
        <v>112.92</v>
      </c>
      <c r="X588" s="83">
        <v>98.05</v>
      </c>
      <c r="Y588" s="83">
        <v>106.88</v>
      </c>
      <c r="Z588" s="83">
        <v>104.99</v>
      </c>
      <c r="AA588" s="83">
        <v>107.11</v>
      </c>
      <c r="AB588" s="83">
        <v>101.11</v>
      </c>
    </row>
    <row r="589" spans="1:28" x14ac:dyDescent="0.25">
      <c r="A589" s="84">
        <v>41152</v>
      </c>
      <c r="B589" s="83">
        <v>113.47</v>
      </c>
      <c r="C589" s="83">
        <v>98.59</v>
      </c>
      <c r="D589" s="83">
        <v>98.61</v>
      </c>
      <c r="E589" s="83">
        <v>102.96</v>
      </c>
      <c r="F589" s="83">
        <v>102.91</v>
      </c>
      <c r="G589" s="83">
        <v>95.95</v>
      </c>
      <c r="H589" s="83">
        <v>91.04</v>
      </c>
      <c r="I589" s="83">
        <v>96.81</v>
      </c>
      <c r="J589" s="83">
        <v>96.31</v>
      </c>
      <c r="K589" s="83">
        <v>95.14</v>
      </c>
      <c r="L589" s="83">
        <v>95.47</v>
      </c>
      <c r="M589" s="83">
        <v>98.6</v>
      </c>
      <c r="N589" s="83">
        <v>94.84</v>
      </c>
      <c r="O589" s="83">
        <v>98.42</v>
      </c>
      <c r="P589" s="83">
        <v>104.63</v>
      </c>
      <c r="Q589" s="83">
        <v>101.66</v>
      </c>
      <c r="R589" s="83">
        <v>97.62</v>
      </c>
      <c r="S589" s="83">
        <v>96.56</v>
      </c>
      <c r="T589" s="83">
        <v>107.7</v>
      </c>
      <c r="U589" s="83">
        <v>99.41</v>
      </c>
      <c r="V589" s="83">
        <v>99.53</v>
      </c>
      <c r="W589" s="83">
        <v>113.63</v>
      </c>
      <c r="X589" s="83">
        <v>98.26</v>
      </c>
      <c r="Y589" s="83">
        <v>109.99</v>
      </c>
      <c r="Z589" s="83">
        <v>104.63</v>
      </c>
      <c r="AA589" s="83">
        <v>107.23</v>
      </c>
      <c r="AB589" s="83">
        <v>100.16</v>
      </c>
    </row>
    <row r="590" spans="1:28" x14ac:dyDescent="0.25">
      <c r="A590" s="84">
        <v>41182</v>
      </c>
      <c r="B590" s="83">
        <v>110.5</v>
      </c>
      <c r="C590" s="83">
        <v>99.7</v>
      </c>
      <c r="D590" s="83">
        <v>99.32</v>
      </c>
      <c r="E590" s="83">
        <v>103.49</v>
      </c>
      <c r="F590" s="83">
        <v>102.36</v>
      </c>
      <c r="G590" s="83">
        <v>96.43</v>
      </c>
      <c r="H590" s="83">
        <v>93.44</v>
      </c>
      <c r="I590" s="83">
        <v>97.94</v>
      </c>
      <c r="J590" s="83">
        <v>96.48</v>
      </c>
      <c r="K590" s="83">
        <v>95.9</v>
      </c>
      <c r="L590" s="83">
        <v>98.09</v>
      </c>
      <c r="M590" s="83">
        <v>96.97</v>
      </c>
      <c r="N590" s="83">
        <v>95.77</v>
      </c>
      <c r="O590" s="83">
        <v>98.88</v>
      </c>
      <c r="P590" s="83">
        <v>103.4</v>
      </c>
      <c r="Q590" s="83">
        <v>101.31</v>
      </c>
      <c r="R590" s="83">
        <v>98.83</v>
      </c>
      <c r="S590" s="83">
        <v>97.54</v>
      </c>
      <c r="T590" s="83">
        <v>107.16</v>
      </c>
      <c r="U590" s="83">
        <v>100.2</v>
      </c>
      <c r="V590" s="83">
        <v>100.05</v>
      </c>
      <c r="W590" s="83">
        <v>113.79</v>
      </c>
      <c r="X590" s="83">
        <v>99.59</v>
      </c>
      <c r="Y590" s="83">
        <v>107.85</v>
      </c>
      <c r="Z590" s="83">
        <v>104.71</v>
      </c>
      <c r="AA590" s="83">
        <v>106.9</v>
      </c>
      <c r="AB590" s="83">
        <v>98.21</v>
      </c>
    </row>
    <row r="591" spans="1:28" x14ac:dyDescent="0.25">
      <c r="A591" s="84">
        <v>41213</v>
      </c>
      <c r="B591" s="83">
        <v>109.11</v>
      </c>
      <c r="C591" s="83">
        <v>100.07</v>
      </c>
      <c r="D591" s="83">
        <v>99.61</v>
      </c>
      <c r="E591" s="83">
        <v>102.67</v>
      </c>
      <c r="F591" s="83">
        <v>103.09</v>
      </c>
      <c r="G591" s="83">
        <v>96.61</v>
      </c>
      <c r="H591" s="83">
        <v>94.33</v>
      </c>
      <c r="I591" s="83">
        <v>98.4</v>
      </c>
      <c r="J591" s="83">
        <v>96.73</v>
      </c>
      <c r="K591" s="83">
        <v>96.05</v>
      </c>
      <c r="L591" s="83">
        <v>98.85</v>
      </c>
      <c r="M591" s="83">
        <v>99.52</v>
      </c>
      <c r="N591" s="83">
        <v>96</v>
      </c>
      <c r="O591" s="83">
        <v>98.94</v>
      </c>
      <c r="P591" s="83">
        <v>101.7</v>
      </c>
      <c r="Q591" s="83">
        <v>102.58</v>
      </c>
      <c r="R591" s="83">
        <v>99.67</v>
      </c>
      <c r="S591" s="83">
        <v>98.31</v>
      </c>
      <c r="T591" s="83">
        <v>107.37</v>
      </c>
      <c r="U591" s="83">
        <v>100.82</v>
      </c>
      <c r="V591" s="83">
        <v>100.13</v>
      </c>
      <c r="W591" s="83">
        <v>113.74</v>
      </c>
      <c r="X591" s="83">
        <v>100.49</v>
      </c>
      <c r="Y591" s="83">
        <v>106.32</v>
      </c>
      <c r="Z591" s="83">
        <v>104.88</v>
      </c>
      <c r="AA591" s="83">
        <v>106.52</v>
      </c>
      <c r="AB591" s="83">
        <v>97.79</v>
      </c>
    </row>
    <row r="592" spans="1:28" x14ac:dyDescent="0.25">
      <c r="A592" s="84">
        <v>41243</v>
      </c>
      <c r="B592" s="83">
        <v>111.21</v>
      </c>
      <c r="C592" s="83">
        <v>100.03</v>
      </c>
      <c r="D592" s="83">
        <v>99.47</v>
      </c>
      <c r="E592" s="83">
        <v>102.02</v>
      </c>
      <c r="F592" s="83">
        <v>103.86</v>
      </c>
      <c r="G592" s="83">
        <v>96.36</v>
      </c>
      <c r="H592" s="83">
        <v>93.81</v>
      </c>
      <c r="I592" s="83">
        <v>98</v>
      </c>
      <c r="J592" s="83">
        <v>96.53</v>
      </c>
      <c r="K592" s="83">
        <v>96.11</v>
      </c>
      <c r="L592" s="83">
        <v>98.25</v>
      </c>
      <c r="M592" s="83">
        <v>100.56</v>
      </c>
      <c r="N592" s="83">
        <v>95.42</v>
      </c>
      <c r="O592" s="83">
        <v>98.68</v>
      </c>
      <c r="P592" s="83">
        <v>99.26</v>
      </c>
      <c r="Q592" s="83">
        <v>105.31</v>
      </c>
      <c r="R592" s="83">
        <v>99.6</v>
      </c>
      <c r="S592" s="83">
        <v>97.83</v>
      </c>
      <c r="T592" s="83">
        <v>107.73</v>
      </c>
      <c r="U592" s="83">
        <v>101.88</v>
      </c>
      <c r="V592" s="83">
        <v>99.85</v>
      </c>
      <c r="W592" s="83">
        <v>114.84</v>
      </c>
      <c r="X592" s="83">
        <v>100.36</v>
      </c>
      <c r="Y592" s="83">
        <v>106.07</v>
      </c>
      <c r="Z592" s="83">
        <v>104.9</v>
      </c>
      <c r="AA592" s="83">
        <v>107.08</v>
      </c>
      <c r="AB592" s="83">
        <v>98.4</v>
      </c>
    </row>
    <row r="593" spans="1:28" x14ac:dyDescent="0.25">
      <c r="A593" s="84">
        <v>41274</v>
      </c>
      <c r="B593" s="83">
        <v>111.41</v>
      </c>
      <c r="C593" s="83">
        <v>100.48</v>
      </c>
      <c r="D593" s="83">
        <v>99.92</v>
      </c>
      <c r="E593" s="83">
        <v>102</v>
      </c>
      <c r="F593" s="83">
        <v>104.44</v>
      </c>
      <c r="G593" s="83">
        <v>96.45</v>
      </c>
      <c r="H593" s="83">
        <v>95.74</v>
      </c>
      <c r="I593" s="83">
        <v>98.6</v>
      </c>
      <c r="J593" s="83">
        <v>97.26</v>
      </c>
      <c r="K593" s="83">
        <v>97.09</v>
      </c>
      <c r="L593" s="83">
        <v>98.16</v>
      </c>
      <c r="M593" s="83">
        <v>100.44</v>
      </c>
      <c r="N593" s="83">
        <v>96.41</v>
      </c>
      <c r="O593" s="83">
        <v>99.3</v>
      </c>
      <c r="P593" s="83">
        <v>95.15</v>
      </c>
      <c r="Q593" s="83">
        <v>106.64</v>
      </c>
      <c r="R593" s="83">
        <v>101.44</v>
      </c>
      <c r="S593" s="83">
        <v>98.21</v>
      </c>
      <c r="T593" s="83">
        <v>108.93</v>
      </c>
      <c r="U593" s="83">
        <v>102.53</v>
      </c>
      <c r="V593" s="83">
        <v>99.94</v>
      </c>
      <c r="W593" s="83">
        <v>115.54</v>
      </c>
      <c r="X593" s="83">
        <v>100.68</v>
      </c>
      <c r="Y593" s="83">
        <v>106.17</v>
      </c>
      <c r="Z593" s="83">
        <v>104.92</v>
      </c>
      <c r="AA593" s="83">
        <v>107.04</v>
      </c>
      <c r="AB593" s="83">
        <v>97.2</v>
      </c>
    </row>
    <row r="594" spans="1:28" x14ac:dyDescent="0.25">
      <c r="A594" s="84">
        <v>41305</v>
      </c>
      <c r="B594" s="83">
        <v>112.8</v>
      </c>
      <c r="C594" s="83">
        <v>100.76</v>
      </c>
      <c r="D594" s="83">
        <v>100.82</v>
      </c>
      <c r="E594" s="83">
        <v>101.74</v>
      </c>
      <c r="F594" s="83">
        <v>105.71</v>
      </c>
      <c r="G594" s="83">
        <v>97.26</v>
      </c>
      <c r="H594" s="83">
        <v>96.7</v>
      </c>
      <c r="I594" s="83">
        <v>99.39</v>
      </c>
      <c r="J594" s="83">
        <v>97.67</v>
      </c>
      <c r="K594" s="83">
        <v>97.65</v>
      </c>
      <c r="L594" s="83">
        <v>97.4</v>
      </c>
      <c r="M594" s="83">
        <v>101.64</v>
      </c>
      <c r="N594" s="83">
        <v>97.16</v>
      </c>
      <c r="O594" s="83">
        <v>100.48</v>
      </c>
      <c r="P594" s="83">
        <v>89.19</v>
      </c>
      <c r="Q594" s="83">
        <v>109.85</v>
      </c>
      <c r="R594" s="83">
        <v>103.19</v>
      </c>
      <c r="S594" s="83">
        <v>99.28</v>
      </c>
      <c r="T594" s="83">
        <v>110.59</v>
      </c>
      <c r="U594" s="83">
        <v>103.22</v>
      </c>
      <c r="V594" s="83">
        <v>99.54</v>
      </c>
      <c r="W594" s="83">
        <v>115.94</v>
      </c>
      <c r="X594" s="83">
        <v>100.19</v>
      </c>
      <c r="Y594" s="83">
        <v>107.08</v>
      </c>
      <c r="Z594" s="83">
        <v>104.5</v>
      </c>
      <c r="AA594" s="83">
        <v>105.3</v>
      </c>
      <c r="AB594" s="83">
        <v>97.94</v>
      </c>
    </row>
    <row r="595" spans="1:28" x14ac:dyDescent="0.25">
      <c r="A595" s="84">
        <v>41333</v>
      </c>
      <c r="B595" s="83">
        <v>111.55</v>
      </c>
      <c r="C595" s="83">
        <v>100.79</v>
      </c>
      <c r="D595" s="83">
        <v>101.16</v>
      </c>
      <c r="E595" s="83">
        <v>100.83</v>
      </c>
      <c r="F595" s="83">
        <v>105.5</v>
      </c>
      <c r="G595" s="83">
        <v>98.34</v>
      </c>
      <c r="H595" s="83">
        <v>98.12</v>
      </c>
      <c r="I595" s="83">
        <v>99.85</v>
      </c>
      <c r="J595" s="83">
        <v>98.02</v>
      </c>
      <c r="K595" s="83">
        <v>98.56</v>
      </c>
      <c r="L595" s="83">
        <v>95.81</v>
      </c>
      <c r="M595" s="83">
        <v>103.23</v>
      </c>
      <c r="N595" s="83">
        <v>98.37</v>
      </c>
      <c r="O595" s="83">
        <v>100.63</v>
      </c>
      <c r="P595" s="83">
        <v>85.03</v>
      </c>
      <c r="Q595" s="83">
        <v>109.16</v>
      </c>
      <c r="R595" s="83">
        <v>103.27</v>
      </c>
      <c r="S595" s="83">
        <v>100.25</v>
      </c>
      <c r="T595" s="83">
        <v>112.02</v>
      </c>
      <c r="U595" s="83">
        <v>103.27</v>
      </c>
      <c r="V595" s="83">
        <v>99.31</v>
      </c>
      <c r="W595" s="83">
        <v>117.05</v>
      </c>
      <c r="X595" s="83">
        <v>100.4</v>
      </c>
      <c r="Y595" s="83">
        <v>109.18</v>
      </c>
      <c r="Z595" s="83">
        <v>104.97</v>
      </c>
      <c r="AA595" s="83">
        <v>102.42</v>
      </c>
      <c r="AB595" s="83">
        <v>99.32</v>
      </c>
    </row>
    <row r="596" spans="1:28" x14ac:dyDescent="0.25">
      <c r="A596" s="84">
        <v>41364</v>
      </c>
      <c r="B596" s="83">
        <v>113.27</v>
      </c>
      <c r="C596" s="83">
        <v>100.9</v>
      </c>
      <c r="D596" s="83">
        <v>100.28</v>
      </c>
      <c r="E596" s="83">
        <v>99.54</v>
      </c>
      <c r="F596" s="83">
        <v>104.82</v>
      </c>
      <c r="G596" s="83">
        <v>97.3</v>
      </c>
      <c r="H596" s="83">
        <v>97.56</v>
      </c>
      <c r="I596" s="83">
        <v>99.19</v>
      </c>
      <c r="J596" s="83">
        <v>97.92</v>
      </c>
      <c r="K596" s="83">
        <v>97.85</v>
      </c>
      <c r="L596" s="83">
        <v>97.57</v>
      </c>
      <c r="M596" s="83">
        <v>104.37</v>
      </c>
      <c r="N596" s="83">
        <v>97.42</v>
      </c>
      <c r="O596" s="83">
        <v>99.82</v>
      </c>
      <c r="P596" s="83">
        <v>84.44</v>
      </c>
      <c r="Q596" s="83">
        <v>108.7</v>
      </c>
      <c r="R596" s="83">
        <v>106.03</v>
      </c>
      <c r="S596" s="83">
        <v>100.41</v>
      </c>
      <c r="T596" s="83">
        <v>111.5</v>
      </c>
      <c r="U596" s="83">
        <v>101.21</v>
      </c>
      <c r="V596" s="83">
        <v>100.32</v>
      </c>
      <c r="W596" s="83">
        <v>117.02</v>
      </c>
      <c r="X596" s="83">
        <v>99.85</v>
      </c>
      <c r="Y596" s="83">
        <v>110.39</v>
      </c>
      <c r="Z596" s="83">
        <v>103.86</v>
      </c>
      <c r="AA596" s="83">
        <v>101.43</v>
      </c>
      <c r="AB596" s="83">
        <v>100.48</v>
      </c>
    </row>
    <row r="597" spans="1:28" x14ac:dyDescent="0.25">
      <c r="A597" s="84">
        <v>41394</v>
      </c>
      <c r="B597" s="83">
        <v>114.11</v>
      </c>
      <c r="C597" s="83">
        <v>101.26</v>
      </c>
      <c r="D597" s="83">
        <v>100.45</v>
      </c>
      <c r="E597" s="83">
        <v>99.98</v>
      </c>
      <c r="F597" s="83">
        <v>106.02</v>
      </c>
      <c r="G597" s="83">
        <v>97.39</v>
      </c>
      <c r="H597" s="83">
        <v>97.84</v>
      </c>
      <c r="I597" s="83">
        <v>99.76</v>
      </c>
      <c r="J597" s="83">
        <v>97.97</v>
      </c>
      <c r="K597" s="83">
        <v>97.63</v>
      </c>
      <c r="L597" s="83">
        <v>98.2</v>
      </c>
      <c r="M597" s="83">
        <v>105.74</v>
      </c>
      <c r="N597" s="83">
        <v>97.53</v>
      </c>
      <c r="O597" s="83">
        <v>100.02</v>
      </c>
      <c r="P597" s="83">
        <v>82.04</v>
      </c>
      <c r="Q597" s="83">
        <v>107.35</v>
      </c>
      <c r="R597" s="83">
        <v>109.1</v>
      </c>
      <c r="S597" s="83">
        <v>100.8</v>
      </c>
      <c r="T597" s="83">
        <v>114.38</v>
      </c>
      <c r="U597" s="83">
        <v>101.41</v>
      </c>
      <c r="V597" s="83">
        <v>100.33</v>
      </c>
      <c r="W597" s="83">
        <v>116.58</v>
      </c>
      <c r="X597" s="83">
        <v>100.39</v>
      </c>
      <c r="Y597" s="83">
        <v>109.08</v>
      </c>
      <c r="Z597" s="83">
        <v>104.75</v>
      </c>
      <c r="AA597" s="83">
        <v>103.12</v>
      </c>
      <c r="AB597" s="83">
        <v>100.01</v>
      </c>
    </row>
    <row r="598" spans="1:28" x14ac:dyDescent="0.25">
      <c r="A598" s="84">
        <v>41425</v>
      </c>
      <c r="B598" s="83">
        <v>109.51</v>
      </c>
      <c r="C598" s="83">
        <v>101.43</v>
      </c>
      <c r="D598" s="83">
        <v>100.57</v>
      </c>
      <c r="E598" s="83">
        <v>100.09</v>
      </c>
      <c r="F598" s="83">
        <v>107.37</v>
      </c>
      <c r="G598" s="83">
        <v>97.68</v>
      </c>
      <c r="H598" s="83">
        <v>98.31</v>
      </c>
      <c r="I598" s="83">
        <v>99.93</v>
      </c>
      <c r="J598" s="83">
        <v>97.99</v>
      </c>
      <c r="K598" s="83">
        <v>98.17</v>
      </c>
      <c r="L598" s="83">
        <v>97.91</v>
      </c>
      <c r="M598" s="83">
        <v>106.47</v>
      </c>
      <c r="N598" s="83">
        <v>97.37</v>
      </c>
      <c r="O598" s="83">
        <v>100.02</v>
      </c>
      <c r="P598" s="83">
        <v>79.72</v>
      </c>
      <c r="Q598" s="83">
        <v>109.28</v>
      </c>
      <c r="R598" s="83">
        <v>107.86</v>
      </c>
      <c r="S598" s="83">
        <v>100.79</v>
      </c>
      <c r="T598" s="83">
        <v>113.02</v>
      </c>
      <c r="U598" s="83">
        <v>101.55</v>
      </c>
      <c r="V598" s="83">
        <v>100.38</v>
      </c>
      <c r="W598" s="83">
        <v>116.59</v>
      </c>
      <c r="X598" s="83">
        <v>100.53</v>
      </c>
      <c r="Y598" s="83">
        <v>107.63</v>
      </c>
      <c r="Z598" s="83">
        <v>103</v>
      </c>
      <c r="AA598" s="83">
        <v>103.64</v>
      </c>
      <c r="AB598" s="83">
        <v>100.97</v>
      </c>
    </row>
    <row r="599" spans="1:28" x14ac:dyDescent="0.25">
      <c r="A599" s="84">
        <v>41455</v>
      </c>
      <c r="B599" s="83">
        <v>104.09</v>
      </c>
      <c r="C599" s="83">
        <v>101.49</v>
      </c>
      <c r="D599" s="83">
        <v>101.03</v>
      </c>
      <c r="E599" s="83">
        <v>98.96</v>
      </c>
      <c r="F599" s="83">
        <v>106.29</v>
      </c>
      <c r="G599" s="83">
        <v>98.06</v>
      </c>
      <c r="H599" s="83">
        <v>99.38</v>
      </c>
      <c r="I599" s="83">
        <v>100.42</v>
      </c>
      <c r="J599" s="83">
        <v>98.37</v>
      </c>
      <c r="K599" s="83">
        <v>98.65</v>
      </c>
      <c r="L599" s="83">
        <v>97.93</v>
      </c>
      <c r="M599" s="83">
        <v>105.72</v>
      </c>
      <c r="N599" s="83">
        <v>98.03</v>
      </c>
      <c r="O599" s="83">
        <v>100.58</v>
      </c>
      <c r="P599" s="83">
        <v>82.71</v>
      </c>
      <c r="Q599" s="83">
        <v>105.62</v>
      </c>
      <c r="R599" s="83">
        <v>102.03</v>
      </c>
      <c r="S599" s="83">
        <v>100.65</v>
      </c>
      <c r="T599" s="83">
        <v>109.39</v>
      </c>
      <c r="U599" s="83">
        <v>99.4</v>
      </c>
      <c r="V599" s="83">
        <v>100.49</v>
      </c>
      <c r="W599" s="83">
        <v>115.06</v>
      </c>
      <c r="X599" s="83">
        <v>100.87</v>
      </c>
      <c r="Y599" s="83">
        <v>106.52</v>
      </c>
      <c r="Z599" s="83">
        <v>104.3</v>
      </c>
      <c r="AA599" s="83">
        <v>103.5</v>
      </c>
      <c r="AB599" s="83">
        <v>101.58</v>
      </c>
    </row>
    <row r="600" spans="1:28" x14ac:dyDescent="0.25">
      <c r="A600" s="84">
        <v>41486</v>
      </c>
      <c r="B600" s="83">
        <v>102.37</v>
      </c>
      <c r="C600" s="83">
        <v>100.85</v>
      </c>
      <c r="D600" s="83">
        <v>101.03</v>
      </c>
      <c r="E600" s="83">
        <v>98.24</v>
      </c>
      <c r="F600" s="83">
        <v>107.06</v>
      </c>
      <c r="G600" s="83">
        <v>98.11</v>
      </c>
      <c r="H600" s="83">
        <v>98.93</v>
      </c>
      <c r="I600" s="83">
        <v>100.31</v>
      </c>
      <c r="J600" s="83">
        <v>97.97</v>
      </c>
      <c r="K600" s="83">
        <v>99.08</v>
      </c>
      <c r="L600" s="83">
        <v>96.18</v>
      </c>
      <c r="M600" s="83">
        <v>107.37</v>
      </c>
      <c r="N600" s="83">
        <v>97.87</v>
      </c>
      <c r="O600" s="83">
        <v>100.63</v>
      </c>
      <c r="P600" s="83">
        <v>81.28</v>
      </c>
      <c r="Q600" s="83">
        <v>107.88</v>
      </c>
      <c r="R600" s="83">
        <v>103.8</v>
      </c>
      <c r="S600" s="83">
        <v>101.49</v>
      </c>
      <c r="T600" s="83">
        <v>111.06</v>
      </c>
      <c r="U600" s="83">
        <v>98.23</v>
      </c>
      <c r="V600" s="83">
        <v>100.34</v>
      </c>
      <c r="W600" s="83">
        <v>115.38</v>
      </c>
      <c r="X600" s="83">
        <v>100.31</v>
      </c>
      <c r="Y600" s="83">
        <v>107.12</v>
      </c>
      <c r="Z600" s="83">
        <v>103.86</v>
      </c>
      <c r="AA600" s="83">
        <v>102.54</v>
      </c>
      <c r="AB600" s="83">
        <v>102.31</v>
      </c>
    </row>
    <row r="601" spans="1:28" x14ac:dyDescent="0.25">
      <c r="A601" s="84">
        <v>41517</v>
      </c>
      <c r="B601" s="83">
        <v>100.13</v>
      </c>
      <c r="C601" s="83">
        <v>101.01</v>
      </c>
      <c r="D601" s="83">
        <v>101.09</v>
      </c>
      <c r="E601" s="83">
        <v>97.86</v>
      </c>
      <c r="F601" s="83">
        <v>105.89</v>
      </c>
      <c r="G601" s="83">
        <v>98.38</v>
      </c>
      <c r="H601" s="83">
        <v>99.61</v>
      </c>
      <c r="I601" s="83">
        <v>100.37</v>
      </c>
      <c r="J601" s="83">
        <v>98.57</v>
      </c>
      <c r="K601" s="83">
        <v>99.26</v>
      </c>
      <c r="L601" s="83">
        <v>94.62</v>
      </c>
      <c r="M601" s="83">
        <v>103.78</v>
      </c>
      <c r="N601" s="83">
        <v>98.29</v>
      </c>
      <c r="O601" s="83">
        <v>101.17</v>
      </c>
      <c r="P601" s="83">
        <v>82.34</v>
      </c>
      <c r="Q601" s="83">
        <v>108.02</v>
      </c>
      <c r="R601" s="83">
        <v>102.26</v>
      </c>
      <c r="S601" s="83">
        <v>101.5</v>
      </c>
      <c r="T601" s="83">
        <v>111.06</v>
      </c>
      <c r="U601" s="83">
        <v>97.61</v>
      </c>
      <c r="V601" s="83">
        <v>99.48</v>
      </c>
      <c r="W601" s="83">
        <v>114.84</v>
      </c>
      <c r="X601" s="83">
        <v>100.69</v>
      </c>
      <c r="Y601" s="83">
        <v>106.86</v>
      </c>
      <c r="Z601" s="83">
        <v>104.31</v>
      </c>
      <c r="AA601" s="83">
        <v>103.64</v>
      </c>
      <c r="AB601" s="83">
        <v>101.6</v>
      </c>
    </row>
    <row r="602" spans="1:28" x14ac:dyDescent="0.25">
      <c r="A602" s="84">
        <v>41547</v>
      </c>
      <c r="B602" s="83">
        <v>102.51</v>
      </c>
      <c r="C602" s="83">
        <v>101.6</v>
      </c>
      <c r="D602" s="83">
        <v>100.97</v>
      </c>
      <c r="E602" s="83">
        <v>98.3</v>
      </c>
      <c r="F602" s="83">
        <v>107.91</v>
      </c>
      <c r="G602" s="83">
        <v>98.09</v>
      </c>
      <c r="H602" s="83">
        <v>99.41</v>
      </c>
      <c r="I602" s="83">
        <v>100.42</v>
      </c>
      <c r="J602" s="83">
        <v>98.16</v>
      </c>
      <c r="K602" s="83">
        <v>99</v>
      </c>
      <c r="L602" s="83">
        <v>96.84</v>
      </c>
      <c r="M602" s="83">
        <v>103.52</v>
      </c>
      <c r="N602" s="83">
        <v>97.84</v>
      </c>
      <c r="O602" s="83">
        <v>100.66</v>
      </c>
      <c r="P602" s="83">
        <v>80.650000000000006</v>
      </c>
      <c r="Q602" s="83">
        <v>111.11</v>
      </c>
      <c r="R602" s="83">
        <v>101.09</v>
      </c>
      <c r="S602" s="83">
        <v>101.33</v>
      </c>
      <c r="T602" s="83">
        <v>112.86</v>
      </c>
      <c r="U602" s="83">
        <v>96.97</v>
      </c>
      <c r="V602" s="83">
        <v>100.02</v>
      </c>
      <c r="W602" s="83">
        <v>114.88</v>
      </c>
      <c r="X602" s="83">
        <v>100.3</v>
      </c>
      <c r="Y602" s="83">
        <v>107.02</v>
      </c>
      <c r="Z602" s="83">
        <v>104.09</v>
      </c>
      <c r="AA602" s="83">
        <v>105.8</v>
      </c>
      <c r="AB602" s="83">
        <v>101.16</v>
      </c>
    </row>
    <row r="603" spans="1:28" x14ac:dyDescent="0.25">
      <c r="A603" s="84">
        <v>41578</v>
      </c>
      <c r="B603" s="83">
        <v>104.04</v>
      </c>
      <c r="C603" s="83">
        <v>102</v>
      </c>
      <c r="D603" s="83">
        <v>101.39</v>
      </c>
      <c r="E603" s="83">
        <v>97.7</v>
      </c>
      <c r="F603" s="83">
        <v>107.25</v>
      </c>
      <c r="G603" s="83">
        <v>98.75</v>
      </c>
      <c r="H603" s="83">
        <v>100.41</v>
      </c>
      <c r="I603" s="83">
        <v>101.17</v>
      </c>
      <c r="J603" s="83">
        <v>98.44</v>
      </c>
      <c r="K603" s="83">
        <v>99.33</v>
      </c>
      <c r="L603" s="83">
        <v>97.08</v>
      </c>
      <c r="M603" s="83">
        <v>104.88</v>
      </c>
      <c r="N603" s="83">
        <v>98.47</v>
      </c>
      <c r="O603" s="83">
        <v>100.9</v>
      </c>
      <c r="P603" s="83">
        <v>81.08</v>
      </c>
      <c r="Q603" s="83">
        <v>111.24</v>
      </c>
      <c r="R603" s="83">
        <v>101.78</v>
      </c>
      <c r="S603" s="83">
        <v>101.54</v>
      </c>
      <c r="T603" s="83">
        <v>113.78</v>
      </c>
      <c r="U603" s="83">
        <v>95.95</v>
      </c>
      <c r="V603" s="83">
        <v>100.1</v>
      </c>
      <c r="W603" s="83">
        <v>115.46</v>
      </c>
      <c r="X603" s="83">
        <v>101.1</v>
      </c>
      <c r="Y603" s="83">
        <v>106.46</v>
      </c>
      <c r="Z603" s="83">
        <v>104.77</v>
      </c>
      <c r="AA603" s="83">
        <v>105.73</v>
      </c>
      <c r="AB603" s="83">
        <v>99.73</v>
      </c>
    </row>
    <row r="604" spans="1:28" x14ac:dyDescent="0.25">
      <c r="A604" s="84">
        <v>41608</v>
      </c>
      <c r="B604" s="83">
        <v>102.96</v>
      </c>
      <c r="C604" s="83">
        <v>101.91</v>
      </c>
      <c r="D604" s="83">
        <v>101.37</v>
      </c>
      <c r="E604" s="83">
        <v>96.92</v>
      </c>
      <c r="F604" s="83">
        <v>106.95</v>
      </c>
      <c r="G604" s="83">
        <v>98.68</v>
      </c>
      <c r="H604" s="83">
        <v>99.97</v>
      </c>
      <c r="I604" s="83">
        <v>101.14</v>
      </c>
      <c r="J604" s="83">
        <v>98.27</v>
      </c>
      <c r="K604" s="83">
        <v>99.46</v>
      </c>
      <c r="L604" s="83">
        <v>95.65</v>
      </c>
      <c r="M604" s="83">
        <v>105.82</v>
      </c>
      <c r="N604" s="83">
        <v>97.92</v>
      </c>
      <c r="O604" s="83">
        <v>100.48</v>
      </c>
      <c r="P604" s="83">
        <v>79.75</v>
      </c>
      <c r="Q604" s="83">
        <v>112.82</v>
      </c>
      <c r="R604" s="83">
        <v>102.78</v>
      </c>
      <c r="S604" s="83">
        <v>100.88</v>
      </c>
      <c r="T604" s="83">
        <v>113.99</v>
      </c>
      <c r="U604" s="83">
        <v>95.19</v>
      </c>
      <c r="V604" s="83">
        <v>99.77</v>
      </c>
      <c r="W604" s="83">
        <v>116.88</v>
      </c>
      <c r="X604" s="83">
        <v>101.25</v>
      </c>
      <c r="Y604" s="83">
        <v>104.75</v>
      </c>
      <c r="Z604" s="83">
        <v>104.64</v>
      </c>
      <c r="AA604" s="83">
        <v>107.01</v>
      </c>
      <c r="AB604" s="83">
        <v>100.32</v>
      </c>
    </row>
    <row r="605" spans="1:28" x14ac:dyDescent="0.25">
      <c r="A605" s="84">
        <v>41639</v>
      </c>
      <c r="B605" s="83">
        <v>99.28</v>
      </c>
      <c r="C605" s="83">
        <v>102.65</v>
      </c>
      <c r="D605" s="83">
        <v>101.76</v>
      </c>
      <c r="E605" s="83">
        <v>95.11</v>
      </c>
      <c r="F605" s="83">
        <v>106.62</v>
      </c>
      <c r="G605" s="83">
        <v>98.88</v>
      </c>
      <c r="H605" s="83">
        <v>101.57</v>
      </c>
      <c r="I605" s="83">
        <v>101.95</v>
      </c>
      <c r="J605" s="83">
        <v>98.84</v>
      </c>
      <c r="K605" s="83">
        <v>100.31</v>
      </c>
      <c r="L605" s="83">
        <v>96.51</v>
      </c>
      <c r="M605" s="83">
        <v>106.48</v>
      </c>
      <c r="N605" s="83">
        <v>98.41</v>
      </c>
      <c r="O605" s="83">
        <v>100.87</v>
      </c>
      <c r="P605" s="83">
        <v>76.790000000000006</v>
      </c>
      <c r="Q605" s="83">
        <v>114.25</v>
      </c>
      <c r="R605" s="83">
        <v>103.85</v>
      </c>
      <c r="S605" s="83">
        <v>101.24</v>
      </c>
      <c r="T605" s="83">
        <v>114.56</v>
      </c>
      <c r="U605" s="83">
        <v>93.19</v>
      </c>
      <c r="V605" s="83">
        <v>100.08</v>
      </c>
      <c r="W605" s="83">
        <v>115.52</v>
      </c>
      <c r="X605" s="83">
        <v>101.39</v>
      </c>
      <c r="Y605" s="83">
        <v>104.46</v>
      </c>
      <c r="Z605" s="83">
        <v>105.41</v>
      </c>
      <c r="AA605" s="83">
        <v>108.18</v>
      </c>
      <c r="AB605" s="83">
        <v>100.29</v>
      </c>
    </row>
    <row r="606" spans="1:28" x14ac:dyDescent="0.25">
      <c r="A606" s="84">
        <v>41670</v>
      </c>
      <c r="B606" s="83">
        <v>98.71</v>
      </c>
      <c r="C606" s="83">
        <v>102.16</v>
      </c>
      <c r="D606" s="83">
        <v>102.08</v>
      </c>
      <c r="E606" s="83">
        <v>92.99</v>
      </c>
      <c r="F606" s="83">
        <v>106.25</v>
      </c>
      <c r="G606" s="83">
        <v>99.27</v>
      </c>
      <c r="H606" s="83">
        <v>100.17</v>
      </c>
      <c r="I606" s="83">
        <v>102.01</v>
      </c>
      <c r="J606" s="83">
        <v>98.48</v>
      </c>
      <c r="K606" s="83">
        <v>99.92</v>
      </c>
      <c r="L606" s="83">
        <v>95.61</v>
      </c>
      <c r="M606" s="83">
        <v>107.87</v>
      </c>
      <c r="N606" s="83">
        <v>97.83</v>
      </c>
      <c r="O606" s="83">
        <v>101.34</v>
      </c>
      <c r="P606" s="83">
        <v>76.760000000000005</v>
      </c>
      <c r="Q606" s="83">
        <v>114.47</v>
      </c>
      <c r="R606" s="83">
        <v>103.24</v>
      </c>
      <c r="S606" s="83">
        <v>101.16</v>
      </c>
      <c r="T606" s="83">
        <v>116.47</v>
      </c>
      <c r="U606" s="83">
        <v>93.7</v>
      </c>
      <c r="V606" s="83">
        <v>99.24</v>
      </c>
      <c r="W606" s="83">
        <v>115.19</v>
      </c>
      <c r="X606" s="83">
        <v>100.29</v>
      </c>
      <c r="Y606" s="83">
        <v>105.34</v>
      </c>
      <c r="Z606" s="83">
        <v>105.1</v>
      </c>
      <c r="AA606" s="83">
        <v>109.41</v>
      </c>
      <c r="AB606" s="83">
        <v>101.95</v>
      </c>
    </row>
    <row r="607" spans="1:28" x14ac:dyDescent="0.25">
      <c r="A607" s="84">
        <v>41698</v>
      </c>
      <c r="B607" s="83">
        <v>99.6</v>
      </c>
      <c r="C607" s="83">
        <v>101.91</v>
      </c>
      <c r="D607" s="83">
        <v>101.89</v>
      </c>
      <c r="E607" s="83">
        <v>92.27</v>
      </c>
      <c r="F607" s="83">
        <v>104.42</v>
      </c>
      <c r="G607" s="83">
        <v>99.56</v>
      </c>
      <c r="H607" s="83">
        <v>100.1</v>
      </c>
      <c r="I607" s="83">
        <v>101.95</v>
      </c>
      <c r="J607" s="83">
        <v>98.77</v>
      </c>
      <c r="K607" s="83">
        <v>100.03</v>
      </c>
      <c r="L607" s="83">
        <v>94.11</v>
      </c>
      <c r="M607" s="83">
        <v>107.54</v>
      </c>
      <c r="N607" s="83">
        <v>97.99</v>
      </c>
      <c r="O607" s="83">
        <v>100.9</v>
      </c>
      <c r="P607" s="83">
        <v>78.010000000000005</v>
      </c>
      <c r="Q607" s="83">
        <v>113.65</v>
      </c>
      <c r="R607" s="83">
        <v>102.52</v>
      </c>
      <c r="S607" s="83">
        <v>101.27</v>
      </c>
      <c r="T607" s="83">
        <v>115.96</v>
      </c>
      <c r="U607" s="83">
        <v>94.3</v>
      </c>
      <c r="V607" s="83">
        <v>98.76</v>
      </c>
      <c r="W607" s="83">
        <v>115.14</v>
      </c>
      <c r="X607" s="83">
        <v>99.93</v>
      </c>
      <c r="Y607" s="83">
        <v>104.93</v>
      </c>
      <c r="Z607" s="83">
        <v>105.76</v>
      </c>
      <c r="AA607" s="83">
        <v>109.89</v>
      </c>
      <c r="AB607" s="83">
        <v>101.98</v>
      </c>
    </row>
    <row r="608" spans="1:28" x14ac:dyDescent="0.25">
      <c r="A608" s="84">
        <v>41729</v>
      </c>
      <c r="B608" s="83">
        <v>99.98</v>
      </c>
      <c r="C608" s="83">
        <v>102.8</v>
      </c>
      <c r="D608" s="83">
        <v>101.82</v>
      </c>
      <c r="E608" s="83">
        <v>91.59</v>
      </c>
      <c r="F608" s="83">
        <v>103.53</v>
      </c>
      <c r="G608" s="83">
        <v>99.23</v>
      </c>
      <c r="H608" s="83">
        <v>101.5</v>
      </c>
      <c r="I608" s="83">
        <v>102.09</v>
      </c>
      <c r="J608" s="83">
        <v>99.13</v>
      </c>
      <c r="K608" s="83">
        <v>100.27</v>
      </c>
      <c r="L608" s="83">
        <v>96.21</v>
      </c>
      <c r="M608" s="83">
        <v>106.46</v>
      </c>
      <c r="N608" s="83">
        <v>98.82</v>
      </c>
      <c r="O608" s="83">
        <v>100.87</v>
      </c>
      <c r="P608" s="83">
        <v>77.28</v>
      </c>
      <c r="Q608" s="83">
        <v>112.91</v>
      </c>
      <c r="R608" s="83">
        <v>102.77</v>
      </c>
      <c r="S608" s="83">
        <v>102.09</v>
      </c>
      <c r="T608" s="83">
        <v>118.21</v>
      </c>
      <c r="U608" s="83">
        <v>95.06</v>
      </c>
      <c r="V608" s="83">
        <v>99.91</v>
      </c>
      <c r="W608" s="83">
        <v>114.54</v>
      </c>
      <c r="X608" s="83">
        <v>99.93</v>
      </c>
      <c r="Y608" s="83">
        <v>104.52</v>
      </c>
      <c r="Z608" s="83">
        <v>106.12</v>
      </c>
      <c r="AA608" s="83">
        <v>108.8</v>
      </c>
      <c r="AB608" s="83">
        <v>101.69</v>
      </c>
    </row>
    <row r="609" spans="1:28" x14ac:dyDescent="0.25">
      <c r="A609" s="84">
        <v>41759</v>
      </c>
      <c r="B609" s="83">
        <v>101.92</v>
      </c>
      <c r="C609" s="83">
        <v>102.7</v>
      </c>
      <c r="D609" s="83">
        <v>101.17</v>
      </c>
      <c r="E609" s="83">
        <v>92.4</v>
      </c>
      <c r="F609" s="83">
        <v>103.87</v>
      </c>
      <c r="G609" s="83">
        <v>99.19</v>
      </c>
      <c r="H609" s="83">
        <v>100.86</v>
      </c>
      <c r="I609" s="83">
        <v>102.1</v>
      </c>
      <c r="J609" s="83">
        <v>98.76</v>
      </c>
      <c r="K609" s="83">
        <v>99.72</v>
      </c>
      <c r="L609" s="83">
        <v>96.25</v>
      </c>
      <c r="M609" s="83">
        <v>106.56</v>
      </c>
      <c r="N609" s="83">
        <v>98.41</v>
      </c>
      <c r="O609" s="83">
        <v>100.72</v>
      </c>
      <c r="P609" s="83">
        <v>78.150000000000006</v>
      </c>
      <c r="Q609" s="83">
        <v>115.11</v>
      </c>
      <c r="R609" s="83">
        <v>103.07</v>
      </c>
      <c r="S609" s="83">
        <v>102.28</v>
      </c>
      <c r="T609" s="83">
        <v>117.79</v>
      </c>
      <c r="U609" s="83">
        <v>95.66</v>
      </c>
      <c r="V609" s="83">
        <v>99.74</v>
      </c>
      <c r="W609" s="83">
        <v>113.99</v>
      </c>
      <c r="X609" s="83">
        <v>100.57</v>
      </c>
      <c r="Y609" s="83">
        <v>102.43</v>
      </c>
      <c r="Z609" s="83">
        <v>105.59</v>
      </c>
      <c r="AA609" s="83">
        <v>109.73</v>
      </c>
      <c r="AB609" s="83">
        <v>101.07</v>
      </c>
    </row>
    <row r="610" spans="1:28" x14ac:dyDescent="0.25">
      <c r="A610" s="84">
        <v>41790</v>
      </c>
      <c r="B610" s="83">
        <v>101.66</v>
      </c>
      <c r="C610" s="83">
        <v>102.93</v>
      </c>
      <c r="D610" s="83">
        <v>100.82</v>
      </c>
      <c r="E610" s="83">
        <v>93.43</v>
      </c>
      <c r="F610" s="83">
        <v>103.72</v>
      </c>
      <c r="G610" s="83">
        <v>98.8</v>
      </c>
      <c r="H610" s="83">
        <v>99.79</v>
      </c>
      <c r="I610" s="83">
        <v>101.58</v>
      </c>
      <c r="J610" s="83">
        <v>98.56</v>
      </c>
      <c r="K610" s="83">
        <v>99.11</v>
      </c>
      <c r="L610" s="83">
        <v>95.25</v>
      </c>
      <c r="M610" s="83">
        <v>106.1</v>
      </c>
      <c r="N610" s="83">
        <v>97.79</v>
      </c>
      <c r="O610" s="83">
        <v>100.37</v>
      </c>
      <c r="P610" s="83">
        <v>78.790000000000006</v>
      </c>
      <c r="Q610" s="83">
        <v>116.99</v>
      </c>
      <c r="R610" s="83">
        <v>103.41</v>
      </c>
      <c r="S610" s="83">
        <v>101.64</v>
      </c>
      <c r="T610" s="83">
        <v>117.6</v>
      </c>
      <c r="U610" s="83">
        <v>96.52</v>
      </c>
      <c r="V610" s="83">
        <v>99.52</v>
      </c>
      <c r="W610" s="83">
        <v>114.28</v>
      </c>
      <c r="X610" s="83">
        <v>100.43</v>
      </c>
      <c r="Y610" s="83">
        <v>102.29</v>
      </c>
      <c r="Z610" s="83">
        <v>105.42</v>
      </c>
      <c r="AA610" s="83">
        <v>110.53</v>
      </c>
      <c r="AB610" s="83">
        <v>100.9</v>
      </c>
    </row>
    <row r="611" spans="1:28" x14ac:dyDescent="0.25">
      <c r="A611" s="84">
        <v>41820</v>
      </c>
      <c r="B611" s="83">
        <v>102.69</v>
      </c>
      <c r="C611" s="83">
        <v>102.59</v>
      </c>
      <c r="D611" s="83">
        <v>100.49</v>
      </c>
      <c r="E611" s="83">
        <v>93.96</v>
      </c>
      <c r="F611" s="83">
        <v>104.93</v>
      </c>
      <c r="G611" s="83">
        <v>98.58</v>
      </c>
      <c r="H611" s="83">
        <v>98.9</v>
      </c>
      <c r="I611" s="83">
        <v>101.35</v>
      </c>
      <c r="J611" s="83">
        <v>98.11</v>
      </c>
      <c r="K611" s="83">
        <v>98.97</v>
      </c>
      <c r="L611" s="83">
        <v>95.52</v>
      </c>
      <c r="M611" s="83">
        <v>106.49</v>
      </c>
      <c r="N611" s="83">
        <v>97.28</v>
      </c>
      <c r="O611" s="83">
        <v>100.04</v>
      </c>
      <c r="P611" s="83">
        <v>78.55</v>
      </c>
      <c r="Q611" s="83">
        <v>117.74</v>
      </c>
      <c r="R611" s="83">
        <v>103.12</v>
      </c>
      <c r="S611" s="83">
        <v>100.88</v>
      </c>
      <c r="T611" s="83">
        <v>117.93</v>
      </c>
      <c r="U611" s="83">
        <v>95.15</v>
      </c>
      <c r="V611" s="83">
        <v>99.36</v>
      </c>
      <c r="W611" s="83">
        <v>114.2</v>
      </c>
      <c r="X611" s="83">
        <v>100.11</v>
      </c>
      <c r="Y611" s="83">
        <v>101.44</v>
      </c>
      <c r="Z611" s="83">
        <v>104.99</v>
      </c>
      <c r="AA611" s="83">
        <v>111.86</v>
      </c>
      <c r="AB611" s="83">
        <v>101.29</v>
      </c>
    </row>
    <row r="612" spans="1:28" x14ac:dyDescent="0.25">
      <c r="A612" s="84">
        <v>41851</v>
      </c>
      <c r="B612" s="83">
        <v>103.32</v>
      </c>
      <c r="C612" s="83">
        <v>101.9</v>
      </c>
      <c r="D612" s="83">
        <v>100.49</v>
      </c>
      <c r="E612" s="83">
        <v>94.86</v>
      </c>
      <c r="F612" s="83">
        <v>105.1</v>
      </c>
      <c r="G612" s="83">
        <v>98.89</v>
      </c>
      <c r="H612" s="83">
        <v>97.9</v>
      </c>
      <c r="I612" s="83">
        <v>101.32</v>
      </c>
      <c r="J612" s="83">
        <v>97.67</v>
      </c>
      <c r="K612" s="83">
        <v>99.07</v>
      </c>
      <c r="L612" s="83">
        <v>94.25</v>
      </c>
      <c r="M612" s="83">
        <v>107.53</v>
      </c>
      <c r="N612" s="83">
        <v>96.77</v>
      </c>
      <c r="O612" s="83">
        <v>99.84</v>
      </c>
      <c r="P612" s="83">
        <v>79.05</v>
      </c>
      <c r="Q612" s="83">
        <v>117.88</v>
      </c>
      <c r="R612" s="83">
        <v>103.49</v>
      </c>
      <c r="S612" s="83">
        <v>101.59</v>
      </c>
      <c r="T612" s="83">
        <v>119.13</v>
      </c>
      <c r="U612" s="83">
        <v>94.32</v>
      </c>
      <c r="V612" s="83">
        <v>98.85</v>
      </c>
      <c r="W612" s="83">
        <v>114.75</v>
      </c>
      <c r="X612" s="83">
        <v>99.07</v>
      </c>
      <c r="Y612" s="83">
        <v>99.86</v>
      </c>
      <c r="Z612" s="83">
        <v>105.07</v>
      </c>
      <c r="AA612" s="83">
        <v>113.43</v>
      </c>
      <c r="AB612" s="83">
        <v>101.25</v>
      </c>
    </row>
    <row r="613" spans="1:28" x14ac:dyDescent="0.25">
      <c r="A613" s="84">
        <v>41882</v>
      </c>
      <c r="B613" s="83">
        <v>103.6</v>
      </c>
      <c r="C613" s="83">
        <v>101.61</v>
      </c>
      <c r="D613" s="83">
        <v>99.75</v>
      </c>
      <c r="E613" s="83">
        <v>93.56</v>
      </c>
      <c r="F613" s="83">
        <v>106.31</v>
      </c>
      <c r="G613" s="83">
        <v>98.45</v>
      </c>
      <c r="H613" s="83">
        <v>97.3</v>
      </c>
      <c r="I613" s="83">
        <v>101.12</v>
      </c>
      <c r="J613" s="83">
        <v>97.85</v>
      </c>
      <c r="K613" s="83">
        <v>98.79</v>
      </c>
      <c r="L613" s="83">
        <v>92.84</v>
      </c>
      <c r="M613" s="83">
        <v>105.82</v>
      </c>
      <c r="N613" s="83">
        <v>96.48</v>
      </c>
      <c r="O613" s="83">
        <v>99.72</v>
      </c>
      <c r="P613" s="83">
        <v>78.709999999999994</v>
      </c>
      <c r="Q613" s="83">
        <v>118.67</v>
      </c>
      <c r="R613" s="83">
        <v>103.11</v>
      </c>
      <c r="S613" s="83">
        <v>101.2</v>
      </c>
      <c r="T613" s="83">
        <v>116.77</v>
      </c>
      <c r="U613" s="83">
        <v>95.13</v>
      </c>
      <c r="V613" s="83">
        <v>98.42</v>
      </c>
      <c r="W613" s="83">
        <v>115.82</v>
      </c>
      <c r="X613" s="83">
        <v>98.98</v>
      </c>
      <c r="Y613" s="83">
        <v>99.91</v>
      </c>
      <c r="Z613" s="83">
        <v>104.9</v>
      </c>
      <c r="AA613" s="83">
        <v>112.65</v>
      </c>
      <c r="AB613" s="83">
        <v>102.34</v>
      </c>
    </row>
    <row r="614" spans="1:28" x14ac:dyDescent="0.25">
      <c r="A614" s="84">
        <v>41912</v>
      </c>
      <c r="B614" s="83">
        <v>102.75</v>
      </c>
      <c r="C614" s="83">
        <v>101.83</v>
      </c>
      <c r="D614" s="83">
        <v>99.13</v>
      </c>
      <c r="E614" s="83">
        <v>93.46</v>
      </c>
      <c r="F614" s="83">
        <v>107.8</v>
      </c>
      <c r="G614" s="83">
        <v>98.09</v>
      </c>
      <c r="H614" s="83">
        <v>96.18</v>
      </c>
      <c r="I614" s="83">
        <v>101.16</v>
      </c>
      <c r="J614" s="83">
        <v>96.97</v>
      </c>
      <c r="K614" s="83">
        <v>98.1</v>
      </c>
      <c r="L614" s="83">
        <v>94.45</v>
      </c>
      <c r="M614" s="83">
        <v>111.03</v>
      </c>
      <c r="N614" s="83">
        <v>95.15</v>
      </c>
      <c r="O614" s="83">
        <v>98.76</v>
      </c>
      <c r="P614" s="83">
        <v>76.650000000000006</v>
      </c>
      <c r="Q614" s="83">
        <v>119.44</v>
      </c>
      <c r="R614" s="83">
        <v>103.5</v>
      </c>
      <c r="S614" s="83">
        <v>100.63</v>
      </c>
      <c r="T614" s="83">
        <v>115.04</v>
      </c>
      <c r="U614" s="83">
        <v>95.79</v>
      </c>
      <c r="V614" s="83">
        <v>98.78</v>
      </c>
      <c r="W614" s="83">
        <v>115.88</v>
      </c>
      <c r="X614" s="83">
        <v>98.79</v>
      </c>
      <c r="Y614" s="83">
        <v>99.15</v>
      </c>
      <c r="Z614" s="83">
        <v>104.28</v>
      </c>
      <c r="AA614" s="83">
        <v>112.5</v>
      </c>
      <c r="AB614" s="83">
        <v>104.17</v>
      </c>
    </row>
    <row r="615" spans="1:28" x14ac:dyDescent="0.25">
      <c r="A615" s="84">
        <v>41943</v>
      </c>
      <c r="B615" s="83">
        <v>101.04</v>
      </c>
      <c r="C615" s="83">
        <v>101.82</v>
      </c>
      <c r="D615" s="83">
        <v>99.08</v>
      </c>
      <c r="E615" s="83">
        <v>92.36</v>
      </c>
      <c r="F615" s="83">
        <v>108.21</v>
      </c>
      <c r="G615" s="83">
        <v>98.09</v>
      </c>
      <c r="H615" s="83">
        <v>95.56</v>
      </c>
      <c r="I615" s="83">
        <v>100.88</v>
      </c>
      <c r="J615" s="83">
        <v>96.83</v>
      </c>
      <c r="K615" s="83">
        <v>97.51</v>
      </c>
      <c r="L615" s="83">
        <v>93.58</v>
      </c>
      <c r="M615" s="83">
        <v>113.92</v>
      </c>
      <c r="N615" s="83">
        <v>94.53</v>
      </c>
      <c r="O615" s="83">
        <v>98.7</v>
      </c>
      <c r="P615" s="83">
        <v>76.900000000000006</v>
      </c>
      <c r="Q615" s="83">
        <v>117.47</v>
      </c>
      <c r="R615" s="83">
        <v>102.95</v>
      </c>
      <c r="S615" s="83">
        <v>100.33</v>
      </c>
      <c r="T615" s="83">
        <v>113.04</v>
      </c>
      <c r="U615" s="83">
        <v>94.18</v>
      </c>
      <c r="V615" s="83">
        <v>98.94</v>
      </c>
      <c r="W615" s="83">
        <v>115.81</v>
      </c>
      <c r="X615" s="83">
        <v>99.15</v>
      </c>
      <c r="Y615" s="83">
        <v>99.28</v>
      </c>
      <c r="Z615" s="83">
        <v>103.94</v>
      </c>
      <c r="AA615" s="83">
        <v>112.69</v>
      </c>
      <c r="AB615" s="83">
        <v>105.59</v>
      </c>
    </row>
    <row r="616" spans="1:28" x14ac:dyDescent="0.25">
      <c r="A616" s="84">
        <v>41973</v>
      </c>
      <c r="B616" s="83">
        <v>101.86</v>
      </c>
      <c r="C616" s="83">
        <v>102.09</v>
      </c>
      <c r="D616" s="83">
        <v>99.19</v>
      </c>
      <c r="E616" s="83">
        <v>92.03</v>
      </c>
      <c r="F616" s="83">
        <v>109.5</v>
      </c>
      <c r="G616" s="83">
        <v>98.35</v>
      </c>
      <c r="H616" s="83">
        <v>95.83</v>
      </c>
      <c r="I616" s="83">
        <v>101.08</v>
      </c>
      <c r="J616" s="83">
        <v>96.88</v>
      </c>
      <c r="K616" s="83">
        <v>97.85</v>
      </c>
      <c r="L616" s="83">
        <v>93.01</v>
      </c>
      <c r="M616" s="83">
        <v>116.92</v>
      </c>
      <c r="N616" s="83">
        <v>94.4</v>
      </c>
      <c r="O616" s="83">
        <v>98.72</v>
      </c>
      <c r="P616" s="83">
        <v>72.22</v>
      </c>
      <c r="Q616" s="83">
        <v>116.33</v>
      </c>
      <c r="R616" s="83">
        <v>103.95</v>
      </c>
      <c r="S616" s="83">
        <v>100.02</v>
      </c>
      <c r="T616" s="83">
        <v>114.96</v>
      </c>
      <c r="U616" s="83">
        <v>92.68</v>
      </c>
      <c r="V616" s="83">
        <v>98.91</v>
      </c>
      <c r="W616" s="83">
        <v>116.93</v>
      </c>
      <c r="X616" s="83">
        <v>99.32</v>
      </c>
      <c r="Y616" s="83">
        <v>98.9</v>
      </c>
      <c r="Z616" s="83">
        <v>104.63</v>
      </c>
      <c r="AA616" s="83">
        <v>112.36</v>
      </c>
      <c r="AB616" s="83">
        <v>107.34</v>
      </c>
    </row>
    <row r="617" spans="1:28" x14ac:dyDescent="0.25">
      <c r="A617" s="84">
        <v>42004</v>
      </c>
      <c r="B617" s="83">
        <v>98.56</v>
      </c>
      <c r="C617" s="83">
        <v>102.26</v>
      </c>
      <c r="D617" s="83">
        <v>99.21</v>
      </c>
      <c r="E617" s="83">
        <v>90.77</v>
      </c>
      <c r="F617" s="83">
        <v>108.46</v>
      </c>
      <c r="G617" s="83">
        <v>98.69</v>
      </c>
      <c r="H617" s="83">
        <v>96.05</v>
      </c>
      <c r="I617" s="83">
        <v>101.42</v>
      </c>
      <c r="J617" s="83">
        <v>97.13</v>
      </c>
      <c r="K617" s="83">
        <v>98.07</v>
      </c>
      <c r="L617" s="83">
        <v>92.63</v>
      </c>
      <c r="M617" s="83">
        <v>118.96</v>
      </c>
      <c r="N617" s="83">
        <v>94.09</v>
      </c>
      <c r="O617" s="83">
        <v>98.88</v>
      </c>
      <c r="P617" s="83">
        <v>71.39</v>
      </c>
      <c r="Q617" s="83">
        <v>117.9</v>
      </c>
      <c r="R617" s="83">
        <v>99.07</v>
      </c>
      <c r="S617" s="83">
        <v>99.99</v>
      </c>
      <c r="T617" s="83">
        <v>116.42</v>
      </c>
      <c r="U617" s="83">
        <v>87.83</v>
      </c>
      <c r="V617" s="83">
        <v>99.13</v>
      </c>
      <c r="W617" s="83">
        <v>116.82</v>
      </c>
      <c r="X617" s="83">
        <v>98.85</v>
      </c>
      <c r="Y617" s="83">
        <v>97.6</v>
      </c>
      <c r="Z617" s="83">
        <v>104.24</v>
      </c>
      <c r="AA617" s="83">
        <v>112.96</v>
      </c>
      <c r="AB617" s="83">
        <v>109.58</v>
      </c>
    </row>
    <row r="618" spans="1:28" x14ac:dyDescent="0.25">
      <c r="A618" s="84">
        <v>42035</v>
      </c>
      <c r="B618" s="83">
        <v>99.03</v>
      </c>
      <c r="C618" s="83">
        <v>100.62</v>
      </c>
      <c r="D618" s="83">
        <v>98.35</v>
      </c>
      <c r="E618" s="83">
        <v>87.77</v>
      </c>
      <c r="F618" s="83">
        <v>107.89</v>
      </c>
      <c r="G618" s="83">
        <v>97.81</v>
      </c>
      <c r="H618" s="83">
        <v>90.64</v>
      </c>
      <c r="I618" s="83">
        <v>100.14</v>
      </c>
      <c r="J618" s="83">
        <v>95.38</v>
      </c>
      <c r="K618" s="83">
        <v>95.57</v>
      </c>
      <c r="L618" s="83">
        <v>90.74</v>
      </c>
      <c r="M618" s="83">
        <v>120.85</v>
      </c>
      <c r="N618" s="83">
        <v>91.38</v>
      </c>
      <c r="O618" s="83">
        <v>97.6</v>
      </c>
      <c r="P618" s="83">
        <v>73.67</v>
      </c>
      <c r="Q618" s="83">
        <v>123.08</v>
      </c>
      <c r="R618" s="83">
        <v>98.99</v>
      </c>
      <c r="S618" s="83">
        <v>98.25</v>
      </c>
      <c r="T618" s="83">
        <v>117.36</v>
      </c>
      <c r="U618" s="83">
        <v>87.77</v>
      </c>
      <c r="V618" s="83">
        <v>98.07</v>
      </c>
      <c r="W618" s="83">
        <v>116.89</v>
      </c>
      <c r="X618" s="83">
        <v>96.86</v>
      </c>
      <c r="Y618" s="83">
        <v>96.24</v>
      </c>
      <c r="Z618" s="83">
        <v>113</v>
      </c>
      <c r="AA618" s="83">
        <v>114.18</v>
      </c>
      <c r="AB618" s="83">
        <v>112.7</v>
      </c>
    </row>
    <row r="619" spans="1:28" x14ac:dyDescent="0.25">
      <c r="A619" s="84">
        <v>42063</v>
      </c>
      <c r="B619" s="83">
        <v>96.32</v>
      </c>
      <c r="C619" s="83">
        <v>99.76</v>
      </c>
      <c r="D619" s="83">
        <v>97.56</v>
      </c>
      <c r="E619" s="83">
        <v>85.4</v>
      </c>
      <c r="F619" s="83">
        <v>109.39</v>
      </c>
      <c r="G619" s="83">
        <v>97.49</v>
      </c>
      <c r="H619" s="83">
        <v>88.96</v>
      </c>
      <c r="I619" s="83">
        <v>99.31</v>
      </c>
      <c r="J619" s="83">
        <v>94.94</v>
      </c>
      <c r="K619" s="83">
        <v>94.96</v>
      </c>
      <c r="L619" s="83">
        <v>89.28</v>
      </c>
      <c r="M619" s="83">
        <v>122.76</v>
      </c>
      <c r="N619" s="83">
        <v>90.28</v>
      </c>
      <c r="O619" s="83">
        <v>96.8</v>
      </c>
      <c r="P619" s="83">
        <v>73.77</v>
      </c>
      <c r="Q619" s="83">
        <v>122.36</v>
      </c>
      <c r="R619" s="83">
        <v>97.79</v>
      </c>
      <c r="S619" s="83">
        <v>97.56</v>
      </c>
      <c r="T619" s="83">
        <v>115.89</v>
      </c>
      <c r="U619" s="83">
        <v>90.2</v>
      </c>
      <c r="V619" s="83">
        <v>97.25</v>
      </c>
      <c r="W619" s="83">
        <v>115.96</v>
      </c>
      <c r="X619" s="83">
        <v>96.05</v>
      </c>
      <c r="Y619" s="83">
        <v>94.84</v>
      </c>
      <c r="Z619" s="83">
        <v>114.92</v>
      </c>
      <c r="AA619" s="83">
        <v>117.09</v>
      </c>
      <c r="AB619" s="83">
        <v>114.79</v>
      </c>
    </row>
    <row r="620" spans="1:28" x14ac:dyDescent="0.25">
      <c r="A620" s="84">
        <v>42094</v>
      </c>
      <c r="B620" s="83">
        <v>97.18</v>
      </c>
      <c r="C620" s="83">
        <v>99.67</v>
      </c>
      <c r="D620" s="83">
        <v>96.02</v>
      </c>
      <c r="E620" s="83">
        <v>85.56</v>
      </c>
      <c r="F620" s="83">
        <v>110.86</v>
      </c>
      <c r="G620" s="83">
        <v>95.84</v>
      </c>
      <c r="H620" s="83">
        <v>87.06</v>
      </c>
      <c r="I620" s="83">
        <v>98.01</v>
      </c>
      <c r="J620" s="83">
        <v>94.2</v>
      </c>
      <c r="K620" s="83">
        <v>93.69</v>
      </c>
      <c r="L620" s="83">
        <v>90.31</v>
      </c>
      <c r="M620" s="83">
        <v>124.33</v>
      </c>
      <c r="N620" s="83">
        <v>88.64</v>
      </c>
      <c r="O620" s="83">
        <v>95.37</v>
      </c>
      <c r="P620" s="83">
        <v>73.819999999999993</v>
      </c>
      <c r="Q620" s="83">
        <v>122.71</v>
      </c>
      <c r="R620" s="83">
        <v>96.39</v>
      </c>
      <c r="S620" s="83">
        <v>97.1</v>
      </c>
      <c r="T620" s="83">
        <v>117.75</v>
      </c>
      <c r="U620" s="83">
        <v>88.27</v>
      </c>
      <c r="V620" s="83">
        <v>98.13</v>
      </c>
      <c r="W620" s="83">
        <v>115.84</v>
      </c>
      <c r="X620" s="83">
        <v>95.4</v>
      </c>
      <c r="Y620" s="83">
        <v>95.77</v>
      </c>
      <c r="Z620" s="83">
        <v>112.84</v>
      </c>
      <c r="AA620" s="83">
        <v>117.5</v>
      </c>
      <c r="AB620" s="83">
        <v>117.54</v>
      </c>
    </row>
    <row r="621" spans="1:28" x14ac:dyDescent="0.25">
      <c r="A621" s="84">
        <v>42124</v>
      </c>
      <c r="B621" s="83">
        <v>96.65</v>
      </c>
      <c r="C621" s="83">
        <v>99.29</v>
      </c>
      <c r="D621" s="83">
        <v>95.89</v>
      </c>
      <c r="E621" s="83">
        <v>86.94</v>
      </c>
      <c r="F621" s="83">
        <v>112.13</v>
      </c>
      <c r="G621" s="83">
        <v>95.39</v>
      </c>
      <c r="H621" s="83">
        <v>86.66</v>
      </c>
      <c r="I621" s="83">
        <v>97.57</v>
      </c>
      <c r="J621" s="83">
        <v>93.72</v>
      </c>
      <c r="K621" s="83">
        <v>93.58</v>
      </c>
      <c r="L621" s="83">
        <v>90.17</v>
      </c>
      <c r="M621" s="83">
        <v>122.36</v>
      </c>
      <c r="N621" s="83">
        <v>88.1</v>
      </c>
      <c r="O621" s="83">
        <v>94.97</v>
      </c>
      <c r="P621" s="83">
        <v>74.16</v>
      </c>
      <c r="Q621" s="83">
        <v>125.07</v>
      </c>
      <c r="R621" s="83">
        <v>95.6</v>
      </c>
      <c r="S621" s="83">
        <v>97.2</v>
      </c>
      <c r="T621" s="83">
        <v>119.14</v>
      </c>
      <c r="U621" s="83">
        <v>89.48</v>
      </c>
      <c r="V621" s="83">
        <v>97.86</v>
      </c>
      <c r="W621" s="83">
        <v>116.56</v>
      </c>
      <c r="X621" s="83">
        <v>95.84</v>
      </c>
      <c r="Y621" s="83">
        <v>94.29</v>
      </c>
      <c r="Z621" s="83">
        <v>114.37</v>
      </c>
      <c r="AA621" s="83">
        <v>117.15</v>
      </c>
      <c r="AB621" s="83">
        <v>116.97</v>
      </c>
    </row>
    <row r="622" spans="1:28" x14ac:dyDescent="0.25">
      <c r="A622" s="84">
        <v>42155</v>
      </c>
      <c r="B622" s="83">
        <v>97.65</v>
      </c>
      <c r="C622" s="83">
        <v>99.74</v>
      </c>
      <c r="D622" s="83">
        <v>96.42</v>
      </c>
      <c r="E622" s="83">
        <v>88.08</v>
      </c>
      <c r="F622" s="83">
        <v>112.79</v>
      </c>
      <c r="G622" s="83">
        <v>95.75</v>
      </c>
      <c r="H622" s="83">
        <v>88.22</v>
      </c>
      <c r="I622" s="83">
        <v>97.76</v>
      </c>
      <c r="J622" s="83">
        <v>94.29</v>
      </c>
      <c r="K622" s="83">
        <v>94.33</v>
      </c>
      <c r="L622" s="83">
        <v>89.68</v>
      </c>
      <c r="M622" s="83">
        <v>120.35</v>
      </c>
      <c r="N622" s="83">
        <v>89.27</v>
      </c>
      <c r="O622" s="83">
        <v>95.45</v>
      </c>
      <c r="P622" s="83">
        <v>72.400000000000006</v>
      </c>
      <c r="Q622" s="83">
        <v>122.84</v>
      </c>
      <c r="R622" s="83">
        <v>93.99</v>
      </c>
      <c r="S622" s="83">
        <v>97.82</v>
      </c>
      <c r="T622" s="83">
        <v>114.29</v>
      </c>
      <c r="U622" s="83">
        <v>91.2</v>
      </c>
      <c r="V622" s="83">
        <v>98.23</v>
      </c>
      <c r="W622" s="83">
        <v>116.91</v>
      </c>
      <c r="X622" s="83">
        <v>96.51</v>
      </c>
      <c r="Y622" s="83">
        <v>95.05</v>
      </c>
      <c r="Z622" s="83">
        <v>115.29</v>
      </c>
      <c r="AA622" s="83">
        <v>118.18</v>
      </c>
      <c r="AB622" s="83">
        <v>115.83</v>
      </c>
    </row>
    <row r="623" spans="1:28" x14ac:dyDescent="0.25">
      <c r="A623" s="84">
        <v>42185</v>
      </c>
      <c r="B623" s="83">
        <v>96.16</v>
      </c>
      <c r="C623" s="83">
        <v>100.03</v>
      </c>
      <c r="D623" s="83">
        <v>96.8</v>
      </c>
      <c r="E623" s="83">
        <v>86.88</v>
      </c>
      <c r="F623" s="83">
        <v>113.37</v>
      </c>
      <c r="G623" s="83">
        <v>96</v>
      </c>
      <c r="H623" s="83">
        <v>88.87</v>
      </c>
      <c r="I623" s="83">
        <v>98.07</v>
      </c>
      <c r="J623" s="83">
        <v>94.4</v>
      </c>
      <c r="K623" s="83">
        <v>94.67</v>
      </c>
      <c r="L623" s="83">
        <v>90.46</v>
      </c>
      <c r="M623" s="83">
        <v>121.1</v>
      </c>
      <c r="N623" s="83">
        <v>89.74</v>
      </c>
      <c r="O623" s="83">
        <v>95.89</v>
      </c>
      <c r="P623" s="83">
        <v>70.66</v>
      </c>
      <c r="Q623" s="83">
        <v>121.24</v>
      </c>
      <c r="R623" s="83">
        <v>92.94</v>
      </c>
      <c r="S623" s="83">
        <v>97.68</v>
      </c>
      <c r="T623" s="83">
        <v>109.23</v>
      </c>
      <c r="U623" s="83">
        <v>88.2</v>
      </c>
      <c r="V623" s="83">
        <v>98.17</v>
      </c>
      <c r="W623" s="83">
        <v>116.34</v>
      </c>
      <c r="X623" s="83">
        <v>96.96</v>
      </c>
      <c r="Y623" s="83">
        <v>95.55</v>
      </c>
      <c r="Z623" s="83">
        <v>115.07</v>
      </c>
      <c r="AA623" s="83">
        <v>118.95</v>
      </c>
      <c r="AB623" s="83">
        <v>117.07</v>
      </c>
    </row>
    <row r="624" spans="1:28" x14ac:dyDescent="0.25">
      <c r="A624" s="84">
        <v>42216</v>
      </c>
      <c r="B624" s="83">
        <v>93.76</v>
      </c>
      <c r="C624" s="83">
        <v>99.41</v>
      </c>
      <c r="D624" s="83">
        <v>96.46</v>
      </c>
      <c r="E624" s="83">
        <v>84.12</v>
      </c>
      <c r="F624" s="83">
        <v>113.51</v>
      </c>
      <c r="G624" s="83">
        <v>96.17</v>
      </c>
      <c r="H624" s="83">
        <v>87.63</v>
      </c>
      <c r="I624" s="83">
        <v>97.78</v>
      </c>
      <c r="J624" s="83">
        <v>93.77</v>
      </c>
      <c r="K624" s="83">
        <v>94.61</v>
      </c>
      <c r="L624" s="83">
        <v>89.21</v>
      </c>
      <c r="M624" s="83">
        <v>123.54</v>
      </c>
      <c r="N624" s="83">
        <v>88.92</v>
      </c>
      <c r="O624" s="83">
        <v>95.6</v>
      </c>
      <c r="P624" s="83">
        <v>71.88</v>
      </c>
      <c r="Q624" s="83">
        <v>119.31</v>
      </c>
      <c r="R624" s="83">
        <v>90.9</v>
      </c>
      <c r="S624" s="83">
        <v>98.14</v>
      </c>
      <c r="T624" s="83">
        <v>106.05</v>
      </c>
      <c r="U624" s="83">
        <v>86.54</v>
      </c>
      <c r="V624" s="83">
        <v>97.59</v>
      </c>
      <c r="W624" s="83">
        <v>116</v>
      </c>
      <c r="X624" s="83">
        <v>95.9</v>
      </c>
      <c r="Y624" s="83">
        <v>94.6</v>
      </c>
      <c r="Z624" s="83">
        <v>113.83</v>
      </c>
      <c r="AA624" s="83">
        <v>121.19</v>
      </c>
      <c r="AB624" s="83">
        <v>119.92</v>
      </c>
    </row>
    <row r="625" spans="1:28" x14ac:dyDescent="0.25">
      <c r="A625" s="84">
        <v>42247</v>
      </c>
      <c r="B625" s="83">
        <v>92.69</v>
      </c>
      <c r="C625" s="83">
        <v>99.69</v>
      </c>
      <c r="D625" s="83">
        <v>97.08</v>
      </c>
      <c r="E625" s="83">
        <v>82.48</v>
      </c>
      <c r="F625" s="83">
        <v>111.06</v>
      </c>
      <c r="G625" s="83">
        <v>96.76</v>
      </c>
      <c r="H625" s="83">
        <v>89.26</v>
      </c>
      <c r="I625" s="83">
        <v>98.72</v>
      </c>
      <c r="J625" s="83">
        <v>94.64</v>
      </c>
      <c r="K625" s="83">
        <v>95.42</v>
      </c>
      <c r="L625" s="83">
        <v>89.33</v>
      </c>
      <c r="M625" s="83">
        <v>122.21</v>
      </c>
      <c r="N625" s="83">
        <v>90.1</v>
      </c>
      <c r="O625" s="83">
        <v>96.41</v>
      </c>
      <c r="P625" s="83">
        <v>72.569999999999993</v>
      </c>
      <c r="Q625" s="83">
        <v>116.42</v>
      </c>
      <c r="R625" s="83">
        <v>87.97</v>
      </c>
      <c r="S625" s="83">
        <v>98.4</v>
      </c>
      <c r="T625" s="83">
        <v>104.97</v>
      </c>
      <c r="U625" s="83">
        <v>84.87</v>
      </c>
      <c r="V625" s="83">
        <v>97.58</v>
      </c>
      <c r="W625" s="83">
        <v>113.71</v>
      </c>
      <c r="X625" s="83">
        <v>95.98</v>
      </c>
      <c r="Y625" s="83">
        <v>93.77</v>
      </c>
      <c r="Z625" s="83">
        <v>111.41</v>
      </c>
      <c r="AA625" s="83">
        <v>121.24</v>
      </c>
      <c r="AB625" s="83">
        <v>121.08</v>
      </c>
    </row>
    <row r="626" spans="1:28" x14ac:dyDescent="0.25">
      <c r="A626" s="84">
        <v>42277</v>
      </c>
      <c r="B626" s="83">
        <v>89.66</v>
      </c>
      <c r="C626" s="83">
        <v>100.42</v>
      </c>
      <c r="D626" s="83">
        <v>97.63</v>
      </c>
      <c r="E626" s="83">
        <v>81.650000000000006</v>
      </c>
      <c r="F626" s="83">
        <v>109.65</v>
      </c>
      <c r="G626" s="83">
        <v>97.03</v>
      </c>
      <c r="H626" s="83">
        <v>90.33</v>
      </c>
      <c r="I626" s="83">
        <v>99.07</v>
      </c>
      <c r="J626" s="83">
        <v>94.68</v>
      </c>
      <c r="K626" s="83">
        <v>95.73</v>
      </c>
      <c r="L626" s="83">
        <v>91.39</v>
      </c>
      <c r="M626" s="83">
        <v>124.8</v>
      </c>
      <c r="N626" s="83">
        <v>90.37</v>
      </c>
      <c r="O626" s="83">
        <v>96.49</v>
      </c>
      <c r="P626" s="83">
        <v>74.59</v>
      </c>
      <c r="Q626" s="83">
        <v>114.99</v>
      </c>
      <c r="R626" s="83">
        <v>86.81</v>
      </c>
      <c r="S626" s="83">
        <v>98.65</v>
      </c>
      <c r="T626" s="83">
        <v>101.75</v>
      </c>
      <c r="U626" s="83">
        <v>84.31</v>
      </c>
      <c r="V626" s="83">
        <v>98.74</v>
      </c>
      <c r="W626" s="83">
        <v>111.96</v>
      </c>
      <c r="X626" s="83">
        <v>96.08</v>
      </c>
      <c r="Y626" s="83">
        <v>95.62</v>
      </c>
      <c r="Z626" s="83">
        <v>110.37</v>
      </c>
      <c r="AA626" s="83">
        <v>118.42</v>
      </c>
      <c r="AB626" s="83">
        <v>121.06</v>
      </c>
    </row>
    <row r="627" spans="1:28" x14ac:dyDescent="0.25">
      <c r="A627" s="84">
        <v>42308</v>
      </c>
      <c r="B627" s="83">
        <v>91.1</v>
      </c>
      <c r="C627" s="83">
        <v>100.27</v>
      </c>
      <c r="D627" s="83">
        <v>97.85</v>
      </c>
      <c r="E627" s="83">
        <v>82.71</v>
      </c>
      <c r="F627" s="83">
        <v>109.82</v>
      </c>
      <c r="G627" s="83">
        <v>96.65</v>
      </c>
      <c r="H627" s="83">
        <v>90.12</v>
      </c>
      <c r="I627" s="83">
        <v>98.98</v>
      </c>
      <c r="J627" s="83">
        <v>94.53</v>
      </c>
      <c r="K627" s="83">
        <v>95.49</v>
      </c>
      <c r="L627" s="83">
        <v>90.96</v>
      </c>
      <c r="M627" s="83">
        <v>126.13</v>
      </c>
      <c r="N627" s="83">
        <v>90.05</v>
      </c>
      <c r="O627" s="83">
        <v>96.47</v>
      </c>
      <c r="P627" s="83">
        <v>74.040000000000006</v>
      </c>
      <c r="Q627" s="83">
        <v>118.68</v>
      </c>
      <c r="R627" s="83">
        <v>88.38</v>
      </c>
      <c r="S627" s="83">
        <v>98.39</v>
      </c>
      <c r="T627" s="83">
        <v>106.24</v>
      </c>
      <c r="U627" s="83">
        <v>84.5</v>
      </c>
      <c r="V627" s="83">
        <v>98.55</v>
      </c>
      <c r="W627" s="83">
        <v>111.85</v>
      </c>
      <c r="X627" s="83">
        <v>96.55</v>
      </c>
      <c r="Y627" s="83">
        <v>95.94</v>
      </c>
      <c r="Z627" s="83">
        <v>110.53</v>
      </c>
      <c r="AA627" s="83">
        <v>118</v>
      </c>
      <c r="AB627" s="83">
        <v>119.69</v>
      </c>
    </row>
    <row r="628" spans="1:28" x14ac:dyDescent="0.25">
      <c r="A628" s="84">
        <v>42338</v>
      </c>
      <c r="B628" s="83">
        <v>92.55</v>
      </c>
      <c r="C628" s="83">
        <v>99.96</v>
      </c>
      <c r="D628" s="83">
        <v>97.16</v>
      </c>
      <c r="E628" s="83">
        <v>82.13</v>
      </c>
      <c r="F628" s="83">
        <v>110.6</v>
      </c>
      <c r="G628" s="83">
        <v>95.75</v>
      </c>
      <c r="H628" s="83">
        <v>87.11</v>
      </c>
      <c r="I628" s="83">
        <v>98.13</v>
      </c>
      <c r="J628" s="83">
        <v>93.66</v>
      </c>
      <c r="K628" s="83">
        <v>93.67</v>
      </c>
      <c r="L628" s="83">
        <v>89.8</v>
      </c>
      <c r="M628" s="83">
        <v>129.06</v>
      </c>
      <c r="N628" s="83">
        <v>88.09</v>
      </c>
      <c r="O628" s="83">
        <v>95.32</v>
      </c>
      <c r="P628" s="83">
        <v>73.63</v>
      </c>
      <c r="Q628" s="83">
        <v>120.05</v>
      </c>
      <c r="R628" s="83">
        <v>89.48</v>
      </c>
      <c r="S628" s="83">
        <v>96.98</v>
      </c>
      <c r="T628" s="83">
        <v>106.02</v>
      </c>
      <c r="U628" s="83">
        <v>84.25</v>
      </c>
      <c r="V628" s="83">
        <v>98.02</v>
      </c>
      <c r="W628" s="83">
        <v>113.19</v>
      </c>
      <c r="X628" s="83">
        <v>96.42</v>
      </c>
      <c r="Y628" s="83">
        <v>95.46</v>
      </c>
      <c r="Z628" s="83">
        <v>109.74</v>
      </c>
      <c r="AA628" s="83">
        <v>121.32</v>
      </c>
      <c r="AB628" s="83">
        <v>122.14</v>
      </c>
    </row>
    <row r="629" spans="1:28" x14ac:dyDescent="0.25">
      <c r="A629" s="84">
        <v>42369</v>
      </c>
      <c r="B629" s="83">
        <v>93.49</v>
      </c>
      <c r="C629" s="83">
        <v>100.89</v>
      </c>
      <c r="D629" s="83">
        <v>97.59</v>
      </c>
      <c r="E629" s="83">
        <v>79.36</v>
      </c>
      <c r="F629" s="83">
        <v>108.99</v>
      </c>
      <c r="G629" s="83">
        <v>96.14</v>
      </c>
      <c r="H629" s="83">
        <v>88.58</v>
      </c>
      <c r="I629" s="83">
        <v>98.47</v>
      </c>
      <c r="J629" s="83">
        <v>94.41</v>
      </c>
      <c r="K629" s="83">
        <v>94.34</v>
      </c>
      <c r="L629" s="83">
        <v>90.35</v>
      </c>
      <c r="M629" s="83">
        <v>129.03</v>
      </c>
      <c r="N629" s="83">
        <v>88.99</v>
      </c>
      <c r="O629" s="83">
        <v>95.86</v>
      </c>
      <c r="P629" s="83">
        <v>74.25</v>
      </c>
      <c r="Q629" s="83">
        <v>118.16</v>
      </c>
      <c r="R629" s="83">
        <v>87.91</v>
      </c>
      <c r="S629" s="83">
        <v>97.45</v>
      </c>
      <c r="T629" s="83">
        <v>108.54</v>
      </c>
      <c r="U629" s="83">
        <v>82.5</v>
      </c>
      <c r="V629" s="83">
        <v>98.11</v>
      </c>
      <c r="W629" s="83">
        <v>113.69</v>
      </c>
      <c r="X629" s="83">
        <v>96.57</v>
      </c>
      <c r="Y629" s="83">
        <v>96.98</v>
      </c>
      <c r="Z629" s="83">
        <v>110.1</v>
      </c>
      <c r="AA629" s="83">
        <v>118.67</v>
      </c>
      <c r="AB629" s="83">
        <v>122.69</v>
      </c>
    </row>
    <row r="630" spans="1:28" x14ac:dyDescent="0.25">
      <c r="A630" s="84">
        <v>42400</v>
      </c>
      <c r="B630" s="83">
        <v>91.3</v>
      </c>
      <c r="C630" s="83">
        <v>100.83</v>
      </c>
      <c r="D630" s="83">
        <v>98.66</v>
      </c>
      <c r="E630" s="83">
        <v>77.150000000000006</v>
      </c>
      <c r="F630" s="83">
        <v>106.93</v>
      </c>
      <c r="G630" s="83">
        <v>97.08</v>
      </c>
      <c r="H630" s="83">
        <v>88.43</v>
      </c>
      <c r="I630" s="83">
        <v>98.92</v>
      </c>
      <c r="J630" s="83">
        <v>94.35</v>
      </c>
      <c r="K630" s="83">
        <v>94.59</v>
      </c>
      <c r="L630" s="83">
        <v>89.49</v>
      </c>
      <c r="M630" s="83">
        <v>129.82</v>
      </c>
      <c r="N630" s="83">
        <v>89.25</v>
      </c>
      <c r="O630" s="83">
        <v>96.63</v>
      </c>
      <c r="P630" s="83">
        <v>77.28</v>
      </c>
      <c r="Q630" s="83">
        <v>116.29</v>
      </c>
      <c r="R630" s="83">
        <v>83.64</v>
      </c>
      <c r="S630" s="83">
        <v>97.29</v>
      </c>
      <c r="T630" s="83">
        <v>106.79</v>
      </c>
      <c r="U630" s="83">
        <v>82.98</v>
      </c>
      <c r="V630" s="83">
        <v>98.29</v>
      </c>
      <c r="W630" s="83">
        <v>112.63</v>
      </c>
      <c r="X630" s="83">
        <v>95.62</v>
      </c>
      <c r="Y630" s="83">
        <v>97.63</v>
      </c>
      <c r="Z630" s="83">
        <v>109.97</v>
      </c>
      <c r="AA630" s="83">
        <v>114.68</v>
      </c>
      <c r="AB630" s="83">
        <v>126</v>
      </c>
    </row>
    <row r="631" spans="1:28" x14ac:dyDescent="0.25">
      <c r="A631" s="84">
        <v>42429</v>
      </c>
      <c r="B631" s="83">
        <v>91.49</v>
      </c>
      <c r="C631" s="83">
        <v>101</v>
      </c>
      <c r="D631" s="83">
        <v>99.06</v>
      </c>
      <c r="E631" s="83">
        <v>79.28</v>
      </c>
      <c r="F631" s="83">
        <v>108.05</v>
      </c>
      <c r="G631" s="83">
        <v>98.19</v>
      </c>
      <c r="H631" s="83">
        <v>89.83</v>
      </c>
      <c r="I631" s="83">
        <v>99.41</v>
      </c>
      <c r="J631" s="83">
        <v>94.94</v>
      </c>
      <c r="K631" s="83">
        <v>95.4</v>
      </c>
      <c r="L631" s="83">
        <v>89.45</v>
      </c>
      <c r="M631" s="83">
        <v>129.38999999999999</v>
      </c>
      <c r="N631" s="83">
        <v>90.43</v>
      </c>
      <c r="O631" s="83">
        <v>96.75</v>
      </c>
      <c r="P631" s="83">
        <v>78.94</v>
      </c>
      <c r="Q631" s="83">
        <v>113.58</v>
      </c>
      <c r="R631" s="83">
        <v>81.59</v>
      </c>
      <c r="S631" s="83">
        <v>98.26</v>
      </c>
      <c r="T631" s="83">
        <v>106.93</v>
      </c>
      <c r="U631" s="83">
        <v>84.23</v>
      </c>
      <c r="V631" s="83">
        <v>98.08</v>
      </c>
      <c r="W631" s="83">
        <v>113.01</v>
      </c>
      <c r="X631" s="83">
        <v>95.56</v>
      </c>
      <c r="Y631" s="83">
        <v>96.79</v>
      </c>
      <c r="Z631" s="83">
        <v>109.86</v>
      </c>
      <c r="AA631" s="83">
        <v>112.13</v>
      </c>
      <c r="AB631" s="83">
        <v>124.48</v>
      </c>
    </row>
    <row r="632" spans="1:28" x14ac:dyDescent="0.25">
      <c r="A632" s="84">
        <v>42460</v>
      </c>
      <c r="B632" s="83">
        <v>94.84</v>
      </c>
      <c r="C632" s="83">
        <v>101.07</v>
      </c>
      <c r="D632" s="83">
        <v>99.2</v>
      </c>
      <c r="E632" s="83">
        <v>82.42</v>
      </c>
      <c r="F632" s="83">
        <v>107.74</v>
      </c>
      <c r="G632" s="83">
        <v>97.13</v>
      </c>
      <c r="H632" s="83">
        <v>90.06</v>
      </c>
      <c r="I632" s="83">
        <v>98.82</v>
      </c>
      <c r="J632" s="83">
        <v>94.85</v>
      </c>
      <c r="K632" s="83">
        <v>95.24</v>
      </c>
      <c r="L632" s="83">
        <v>89.95</v>
      </c>
      <c r="M632" s="83">
        <v>127.14</v>
      </c>
      <c r="N632" s="83">
        <v>90.12</v>
      </c>
      <c r="O632" s="83">
        <v>96.1</v>
      </c>
      <c r="P632" s="83">
        <v>79.150000000000006</v>
      </c>
      <c r="Q632" s="83">
        <v>114.87</v>
      </c>
      <c r="R632" s="83">
        <v>84.66</v>
      </c>
      <c r="S632" s="83">
        <v>98.51</v>
      </c>
      <c r="T632" s="83">
        <v>106.39</v>
      </c>
      <c r="U632" s="83">
        <v>84.71</v>
      </c>
      <c r="V632" s="83">
        <v>99.29</v>
      </c>
      <c r="W632" s="83">
        <v>114.2</v>
      </c>
      <c r="X632" s="83">
        <v>95.38</v>
      </c>
      <c r="Y632" s="83">
        <v>97.49</v>
      </c>
      <c r="Z632" s="83">
        <v>109.93</v>
      </c>
      <c r="AA632" s="83">
        <v>110.41</v>
      </c>
      <c r="AB632" s="83">
        <v>121.62</v>
      </c>
    </row>
    <row r="633" spans="1:28" x14ac:dyDescent="0.25">
      <c r="A633" s="84">
        <v>42490</v>
      </c>
      <c r="B633" s="83">
        <v>95.33</v>
      </c>
      <c r="C633" s="83">
        <v>101.1</v>
      </c>
      <c r="D633" s="83">
        <v>99.53</v>
      </c>
      <c r="E633" s="83">
        <v>84.49</v>
      </c>
      <c r="F633" s="83">
        <v>106.85</v>
      </c>
      <c r="G633" s="83">
        <v>97.31</v>
      </c>
      <c r="H633" s="83">
        <v>90.74</v>
      </c>
      <c r="I633" s="83">
        <v>99.05</v>
      </c>
      <c r="J633" s="83">
        <v>95</v>
      </c>
      <c r="K633" s="83">
        <v>95.48</v>
      </c>
      <c r="L633" s="83">
        <v>90.56</v>
      </c>
      <c r="M633" s="83">
        <v>123.61</v>
      </c>
      <c r="N633" s="83">
        <v>90.75</v>
      </c>
      <c r="O633" s="83">
        <v>96.08</v>
      </c>
      <c r="P633" s="83">
        <v>80.459999999999994</v>
      </c>
      <c r="Q633" s="83">
        <v>116.61</v>
      </c>
      <c r="R633" s="83">
        <v>84.21</v>
      </c>
      <c r="S633" s="83">
        <v>98.72</v>
      </c>
      <c r="T633" s="83">
        <v>106.84</v>
      </c>
      <c r="U633" s="83">
        <v>85.95</v>
      </c>
      <c r="V633" s="83">
        <v>99.48</v>
      </c>
      <c r="W633" s="83">
        <v>114.11</v>
      </c>
      <c r="X633" s="83">
        <v>96.14</v>
      </c>
      <c r="Y633" s="83">
        <v>98.3</v>
      </c>
      <c r="Z633" s="83">
        <v>110.4</v>
      </c>
      <c r="AA633" s="83">
        <v>108.87</v>
      </c>
      <c r="AB633" s="83">
        <v>119.56</v>
      </c>
    </row>
    <row r="634" spans="1:28" x14ac:dyDescent="0.25">
      <c r="A634" s="84">
        <v>42521</v>
      </c>
      <c r="B634" s="83">
        <v>91.35</v>
      </c>
      <c r="C634" s="83">
        <v>101.11</v>
      </c>
      <c r="D634" s="83">
        <v>99.48</v>
      </c>
      <c r="E634" s="83">
        <v>84.21</v>
      </c>
      <c r="F634" s="83">
        <v>106</v>
      </c>
      <c r="G634" s="83">
        <v>97.34</v>
      </c>
      <c r="H634" s="83">
        <v>90.92</v>
      </c>
      <c r="I634" s="83">
        <v>98.83</v>
      </c>
      <c r="J634" s="83">
        <v>95.05</v>
      </c>
      <c r="K634" s="83">
        <v>95.73</v>
      </c>
      <c r="L634" s="83">
        <v>89.96</v>
      </c>
      <c r="M634" s="83">
        <v>124.18</v>
      </c>
      <c r="N634" s="83">
        <v>90.76</v>
      </c>
      <c r="O634" s="83">
        <v>96.08</v>
      </c>
      <c r="P634" s="83">
        <v>81.45</v>
      </c>
      <c r="Q634" s="83">
        <v>113.92</v>
      </c>
      <c r="R634" s="83">
        <v>80.78</v>
      </c>
      <c r="S634" s="83">
        <v>98.49</v>
      </c>
      <c r="T634" s="83">
        <v>106.72</v>
      </c>
      <c r="U634" s="83">
        <v>86.27</v>
      </c>
      <c r="V634" s="83">
        <v>99.33</v>
      </c>
      <c r="W634" s="83">
        <v>112.04</v>
      </c>
      <c r="X634" s="83">
        <v>96.33</v>
      </c>
      <c r="Y634" s="83">
        <v>97.12</v>
      </c>
      <c r="Z634" s="83">
        <v>108.85</v>
      </c>
      <c r="AA634" s="83">
        <v>110.91</v>
      </c>
      <c r="AB634" s="83">
        <v>121.25</v>
      </c>
    </row>
    <row r="635" spans="1:28" x14ac:dyDescent="0.25">
      <c r="A635" s="84">
        <v>42551</v>
      </c>
      <c r="B635" s="83">
        <v>92.15</v>
      </c>
      <c r="C635" s="83">
        <v>100.78</v>
      </c>
      <c r="D635" s="83">
        <v>99.29</v>
      </c>
      <c r="E635" s="83">
        <v>84.55</v>
      </c>
      <c r="F635" s="83">
        <v>106.09</v>
      </c>
      <c r="G635" s="83">
        <v>97.19</v>
      </c>
      <c r="H635" s="83">
        <v>90.43</v>
      </c>
      <c r="I635" s="83">
        <v>98.63</v>
      </c>
      <c r="J635" s="83">
        <v>94.85</v>
      </c>
      <c r="K635" s="83">
        <v>95.41</v>
      </c>
      <c r="L635" s="83">
        <v>90.44</v>
      </c>
      <c r="M635" s="83">
        <v>122.99</v>
      </c>
      <c r="N635" s="83">
        <v>91.06</v>
      </c>
      <c r="O635" s="83">
        <v>95.82</v>
      </c>
      <c r="P635" s="83">
        <v>83.94</v>
      </c>
      <c r="Q635" s="83">
        <v>113.94</v>
      </c>
      <c r="R635" s="83">
        <v>78.28</v>
      </c>
      <c r="S635" s="83">
        <v>97.84</v>
      </c>
      <c r="T635" s="83">
        <v>109.82</v>
      </c>
      <c r="U635" s="83">
        <v>86.27</v>
      </c>
      <c r="V635" s="83">
        <v>99.22</v>
      </c>
      <c r="W635" s="83">
        <v>113.56</v>
      </c>
      <c r="X635" s="83">
        <v>96.58</v>
      </c>
      <c r="Y635" s="83">
        <v>96.47</v>
      </c>
      <c r="Z635" s="83">
        <v>110.15</v>
      </c>
      <c r="AA635" s="83">
        <v>108.63</v>
      </c>
      <c r="AB635" s="83">
        <v>121.95</v>
      </c>
    </row>
    <row r="636" spans="1:28" x14ac:dyDescent="0.25">
      <c r="A636" s="84">
        <v>42582</v>
      </c>
      <c r="B636" s="83">
        <v>94.75</v>
      </c>
      <c r="C636" s="83">
        <v>100.26</v>
      </c>
      <c r="D636" s="83">
        <v>99.51</v>
      </c>
      <c r="E636" s="83">
        <v>83.81</v>
      </c>
      <c r="F636" s="83">
        <v>107.29</v>
      </c>
      <c r="G636" s="83">
        <v>97.61</v>
      </c>
      <c r="H636" s="83">
        <v>90.34</v>
      </c>
      <c r="I636" s="83">
        <v>98.65</v>
      </c>
      <c r="J636" s="83">
        <v>94.51</v>
      </c>
      <c r="K636" s="83">
        <v>95.9</v>
      </c>
      <c r="L636" s="83">
        <v>88.9</v>
      </c>
      <c r="M636" s="83">
        <v>124.4</v>
      </c>
      <c r="N636" s="83">
        <v>91.19</v>
      </c>
      <c r="O636" s="83">
        <v>96.02</v>
      </c>
      <c r="P636" s="83">
        <v>85.23</v>
      </c>
      <c r="Q636" s="83">
        <v>116.87</v>
      </c>
      <c r="R636" s="83">
        <v>79.16</v>
      </c>
      <c r="S636" s="83">
        <v>98.46</v>
      </c>
      <c r="T636" s="83">
        <v>111.66</v>
      </c>
      <c r="U636" s="83">
        <v>86.93</v>
      </c>
      <c r="V636" s="83">
        <v>98.89</v>
      </c>
      <c r="W636" s="83">
        <v>113.86</v>
      </c>
      <c r="X636" s="83">
        <v>96.02</v>
      </c>
      <c r="Y636" s="83">
        <v>95.51</v>
      </c>
      <c r="Z636" s="83">
        <v>110.19</v>
      </c>
      <c r="AA636" s="83">
        <v>101.96</v>
      </c>
      <c r="AB636" s="83">
        <v>122.69</v>
      </c>
    </row>
    <row r="637" spans="1:28" x14ac:dyDescent="0.25">
      <c r="A637" s="84">
        <v>42613</v>
      </c>
      <c r="B637" s="83">
        <v>95.05</v>
      </c>
      <c r="C637" s="83">
        <v>100.16</v>
      </c>
      <c r="D637" s="83">
        <v>99.63</v>
      </c>
      <c r="E637" s="83">
        <v>83.6</v>
      </c>
      <c r="F637" s="83">
        <v>107.51</v>
      </c>
      <c r="G637" s="83">
        <v>97.42</v>
      </c>
      <c r="H637" s="83">
        <v>90.83</v>
      </c>
      <c r="I637" s="83">
        <v>98.84</v>
      </c>
      <c r="J637" s="83">
        <v>94.98</v>
      </c>
      <c r="K637" s="83">
        <v>95.94</v>
      </c>
      <c r="L637" s="83">
        <v>88.56</v>
      </c>
      <c r="M637" s="83">
        <v>123.1</v>
      </c>
      <c r="N637" s="83">
        <v>91.39</v>
      </c>
      <c r="O637" s="83">
        <v>96.35</v>
      </c>
      <c r="P637" s="83">
        <v>86.87</v>
      </c>
      <c r="Q637" s="83">
        <v>118.98</v>
      </c>
      <c r="R637" s="83">
        <v>79.34</v>
      </c>
      <c r="S637" s="83">
        <v>98.76</v>
      </c>
      <c r="T637" s="83">
        <v>111.87</v>
      </c>
      <c r="U637" s="83">
        <v>87.15</v>
      </c>
      <c r="V637" s="83">
        <v>98.68</v>
      </c>
      <c r="W637" s="83">
        <v>113.15</v>
      </c>
      <c r="X637" s="83">
        <v>96.24</v>
      </c>
      <c r="Y637" s="83">
        <v>95.34</v>
      </c>
      <c r="Z637" s="83">
        <v>110.13</v>
      </c>
      <c r="AA637" s="83">
        <v>100.67</v>
      </c>
      <c r="AB637" s="83">
        <v>121.34</v>
      </c>
    </row>
    <row r="638" spans="1:28" x14ac:dyDescent="0.25">
      <c r="A638" s="84">
        <v>42643</v>
      </c>
      <c r="B638" s="83">
        <v>94.61</v>
      </c>
      <c r="C638" s="83">
        <v>100.87</v>
      </c>
      <c r="D638" s="83">
        <v>99.5</v>
      </c>
      <c r="E638" s="83">
        <v>82.97</v>
      </c>
      <c r="F638" s="83">
        <v>108.32</v>
      </c>
      <c r="G638" s="83">
        <v>97.11</v>
      </c>
      <c r="H638" s="83">
        <v>91.17</v>
      </c>
      <c r="I638" s="83">
        <v>99.09</v>
      </c>
      <c r="J638" s="83">
        <v>94.78</v>
      </c>
      <c r="K638" s="83">
        <v>95.98</v>
      </c>
      <c r="L638" s="83">
        <v>90.15</v>
      </c>
      <c r="M638" s="83">
        <v>123.71</v>
      </c>
      <c r="N638" s="83">
        <v>91.03</v>
      </c>
      <c r="O638" s="83">
        <v>96.19</v>
      </c>
      <c r="P638" s="83">
        <v>86.26</v>
      </c>
      <c r="Q638" s="83">
        <v>119.86</v>
      </c>
      <c r="R638" s="83">
        <v>76.75</v>
      </c>
      <c r="S638" s="83">
        <v>98.47</v>
      </c>
      <c r="T638" s="83">
        <v>113.13</v>
      </c>
      <c r="U638" s="83">
        <v>88.3</v>
      </c>
      <c r="V638" s="83">
        <v>99.42</v>
      </c>
      <c r="W638" s="83">
        <v>111.93</v>
      </c>
      <c r="X638" s="83">
        <v>96.27</v>
      </c>
      <c r="Y638" s="83">
        <v>94.46</v>
      </c>
      <c r="Z638" s="83">
        <v>109.56</v>
      </c>
      <c r="AA638" s="83">
        <v>101</v>
      </c>
      <c r="AB638" s="83">
        <v>122.45</v>
      </c>
    </row>
    <row r="639" spans="1:28" x14ac:dyDescent="0.25">
      <c r="A639" s="84">
        <v>42674</v>
      </c>
      <c r="B639" s="83">
        <v>96.31</v>
      </c>
      <c r="C639" s="83">
        <v>100.96</v>
      </c>
      <c r="D639" s="83">
        <v>99.75</v>
      </c>
      <c r="E639" s="83">
        <v>82.39</v>
      </c>
      <c r="F639" s="83">
        <v>110.71</v>
      </c>
      <c r="G639" s="83">
        <v>97.38</v>
      </c>
      <c r="H639" s="83">
        <v>91.51</v>
      </c>
      <c r="I639" s="83">
        <v>99.23</v>
      </c>
      <c r="J639" s="83">
        <v>94.64</v>
      </c>
      <c r="K639" s="83">
        <v>96.02</v>
      </c>
      <c r="L639" s="83">
        <v>90.46</v>
      </c>
      <c r="M639" s="83">
        <v>125.64</v>
      </c>
      <c r="N639" s="83">
        <v>90.57</v>
      </c>
      <c r="O639" s="83">
        <v>95.96</v>
      </c>
      <c r="P639" s="83">
        <v>85.78</v>
      </c>
      <c r="Q639" s="83">
        <v>119.11</v>
      </c>
      <c r="R639" s="83">
        <v>78.62</v>
      </c>
      <c r="S639" s="83">
        <v>98.69</v>
      </c>
      <c r="T639" s="83">
        <v>111.67</v>
      </c>
      <c r="U639" s="83">
        <v>90.85</v>
      </c>
      <c r="V639" s="83">
        <v>99.45</v>
      </c>
      <c r="W639" s="83">
        <v>110.49</v>
      </c>
      <c r="X639" s="83">
        <v>97.36</v>
      </c>
      <c r="Y639" s="83">
        <v>93.17</v>
      </c>
      <c r="Z639" s="83">
        <v>109.65</v>
      </c>
      <c r="AA639" s="83">
        <v>95.8</v>
      </c>
      <c r="AB639" s="83">
        <v>123.5</v>
      </c>
    </row>
    <row r="640" spans="1:28" x14ac:dyDescent="0.25">
      <c r="A640" s="84">
        <v>42704</v>
      </c>
      <c r="B640" s="83">
        <v>97.1</v>
      </c>
      <c r="C640" s="83">
        <v>101.08</v>
      </c>
      <c r="D640" s="83">
        <v>99.65</v>
      </c>
      <c r="E640" s="83">
        <v>81.59</v>
      </c>
      <c r="F640" s="83">
        <v>112.22</v>
      </c>
      <c r="G640" s="83">
        <v>97.37</v>
      </c>
      <c r="H640" s="83">
        <v>90.32</v>
      </c>
      <c r="I640" s="83">
        <v>99.39</v>
      </c>
      <c r="J640" s="83">
        <v>94.52</v>
      </c>
      <c r="K640" s="83">
        <v>95.03</v>
      </c>
      <c r="L640" s="83">
        <v>89.44</v>
      </c>
      <c r="M640" s="83">
        <v>128.34</v>
      </c>
      <c r="N640" s="83">
        <v>89.84</v>
      </c>
      <c r="O640" s="83">
        <v>95.64</v>
      </c>
      <c r="P640" s="83">
        <v>83.44</v>
      </c>
      <c r="Q640" s="83">
        <v>117.48</v>
      </c>
      <c r="R640" s="83">
        <v>75.180000000000007</v>
      </c>
      <c r="S640" s="83">
        <v>98.2</v>
      </c>
      <c r="T640" s="83">
        <v>113.77</v>
      </c>
      <c r="U640" s="83">
        <v>90.3</v>
      </c>
      <c r="V640" s="83">
        <v>98.85</v>
      </c>
      <c r="W640" s="83">
        <v>110.68</v>
      </c>
      <c r="X640" s="83">
        <v>97.7</v>
      </c>
      <c r="Y640" s="83">
        <v>91.79</v>
      </c>
      <c r="Z640" s="83">
        <v>110.55</v>
      </c>
      <c r="AA640" s="83">
        <v>98.8</v>
      </c>
      <c r="AB640" s="83">
        <v>126.96</v>
      </c>
    </row>
    <row r="641" spans="1:28" x14ac:dyDescent="0.25">
      <c r="A641" s="84">
        <v>42735</v>
      </c>
      <c r="B641" s="83">
        <v>96.52</v>
      </c>
      <c r="C641" s="83">
        <v>101.05</v>
      </c>
      <c r="D641" s="83">
        <v>98.98</v>
      </c>
      <c r="E641" s="83">
        <v>82.56</v>
      </c>
      <c r="F641" s="83">
        <v>113.06</v>
      </c>
      <c r="G641" s="83">
        <v>96.51</v>
      </c>
      <c r="H641" s="83">
        <v>89.63</v>
      </c>
      <c r="I641" s="83">
        <v>98.8</v>
      </c>
      <c r="J641" s="83">
        <v>94.11</v>
      </c>
      <c r="K641" s="83">
        <v>95.03</v>
      </c>
      <c r="L641" s="83">
        <v>89.76</v>
      </c>
      <c r="M641" s="83">
        <v>131.34</v>
      </c>
      <c r="N641" s="83">
        <v>88.78</v>
      </c>
      <c r="O641" s="83">
        <v>95.33</v>
      </c>
      <c r="P641" s="83">
        <v>78.41</v>
      </c>
      <c r="Q641" s="83">
        <v>118.23</v>
      </c>
      <c r="R641" s="83">
        <v>74.459999999999994</v>
      </c>
      <c r="S641" s="83">
        <v>97.66</v>
      </c>
      <c r="T641" s="83">
        <v>114.8</v>
      </c>
      <c r="U641" s="83">
        <v>89.52</v>
      </c>
      <c r="V641" s="83">
        <v>98.23</v>
      </c>
      <c r="W641" s="83">
        <v>111.08</v>
      </c>
      <c r="X641" s="83">
        <v>97.64</v>
      </c>
      <c r="Y641" s="83">
        <v>92.97</v>
      </c>
      <c r="Z641" s="83">
        <v>109.61</v>
      </c>
      <c r="AA641" s="83">
        <v>101.41</v>
      </c>
      <c r="AB641" s="83">
        <v>129.35</v>
      </c>
    </row>
    <row r="642" spans="1:28" x14ac:dyDescent="0.25">
      <c r="A642" s="84">
        <v>42766</v>
      </c>
      <c r="B642" s="83">
        <v>97.75</v>
      </c>
      <c r="C642" s="83">
        <v>101.06</v>
      </c>
      <c r="D642" s="83">
        <v>100.08</v>
      </c>
      <c r="E642" s="83">
        <v>83.83</v>
      </c>
      <c r="F642" s="83">
        <v>113.57</v>
      </c>
      <c r="G642" s="83">
        <v>96.97</v>
      </c>
      <c r="H642" s="83">
        <v>89.24</v>
      </c>
      <c r="I642" s="83">
        <v>98.33</v>
      </c>
      <c r="J642" s="83">
        <v>94.17</v>
      </c>
      <c r="K642" s="83">
        <v>94.68</v>
      </c>
      <c r="L642" s="83">
        <v>89.21</v>
      </c>
      <c r="M642" s="83">
        <v>130.72</v>
      </c>
      <c r="N642" s="83">
        <v>88.78</v>
      </c>
      <c r="O642" s="83">
        <v>95.95</v>
      </c>
      <c r="P642" s="83">
        <v>78.73</v>
      </c>
      <c r="Q642" s="83">
        <v>119.34</v>
      </c>
      <c r="R642" s="83">
        <v>72.33</v>
      </c>
      <c r="S642" s="83">
        <v>97.62</v>
      </c>
      <c r="T642" s="83">
        <v>115.89</v>
      </c>
      <c r="U642" s="83">
        <v>90.01</v>
      </c>
      <c r="V642" s="83">
        <v>98.04</v>
      </c>
      <c r="W642" s="83">
        <v>111.24</v>
      </c>
      <c r="X642" s="83">
        <v>97.44</v>
      </c>
      <c r="Y642" s="83">
        <v>94.85</v>
      </c>
      <c r="Z642" s="83">
        <v>110.72</v>
      </c>
      <c r="AA642" s="83">
        <v>99.51</v>
      </c>
      <c r="AB642" s="83">
        <v>130.07</v>
      </c>
    </row>
    <row r="643" spans="1:28" x14ac:dyDescent="0.25">
      <c r="A643" s="84">
        <v>42794</v>
      </c>
      <c r="B643" s="83">
        <v>99.48</v>
      </c>
      <c r="C643" s="83">
        <v>100.63</v>
      </c>
      <c r="D643" s="83">
        <v>99.82</v>
      </c>
      <c r="E643" s="83">
        <v>83.97</v>
      </c>
      <c r="F643" s="83">
        <v>114.57</v>
      </c>
      <c r="G643" s="83">
        <v>96.98</v>
      </c>
      <c r="H643" s="83">
        <v>88.52</v>
      </c>
      <c r="I643" s="83">
        <v>98.05</v>
      </c>
      <c r="J643" s="83">
        <v>93.69</v>
      </c>
      <c r="K643" s="83">
        <v>94.57</v>
      </c>
      <c r="L643" s="83">
        <v>88.29</v>
      </c>
      <c r="M643" s="83">
        <v>129</v>
      </c>
      <c r="N643" s="83">
        <v>88.64</v>
      </c>
      <c r="O643" s="83">
        <v>95.73</v>
      </c>
      <c r="P643" s="83">
        <v>79</v>
      </c>
      <c r="Q643" s="83">
        <v>122.32</v>
      </c>
      <c r="R643" s="83">
        <v>76</v>
      </c>
      <c r="S643" s="83">
        <v>97.69</v>
      </c>
      <c r="T643" s="83">
        <v>116.11</v>
      </c>
      <c r="U643" s="83">
        <v>90.95</v>
      </c>
      <c r="V643" s="83">
        <v>97.48</v>
      </c>
      <c r="W643" s="83">
        <v>110.86</v>
      </c>
      <c r="X643" s="83">
        <v>96.49</v>
      </c>
      <c r="Y643" s="83">
        <v>95.14</v>
      </c>
      <c r="Z643" s="83">
        <v>111.1</v>
      </c>
      <c r="AA643" s="83">
        <v>100.54</v>
      </c>
      <c r="AB643" s="83">
        <v>127.57</v>
      </c>
    </row>
    <row r="644" spans="1:28" x14ac:dyDescent="0.25">
      <c r="A644" s="84">
        <v>42825</v>
      </c>
      <c r="B644" s="83">
        <v>98.67</v>
      </c>
      <c r="C644" s="83">
        <v>101.06</v>
      </c>
      <c r="D644" s="83">
        <v>99.96</v>
      </c>
      <c r="E644" s="83">
        <v>81.849999999999994</v>
      </c>
      <c r="F644" s="83">
        <v>114.46</v>
      </c>
      <c r="G644" s="83">
        <v>96.86</v>
      </c>
      <c r="H644" s="83">
        <v>89.57</v>
      </c>
      <c r="I644" s="83">
        <v>98.09</v>
      </c>
      <c r="J644" s="83">
        <v>94.25</v>
      </c>
      <c r="K644" s="83">
        <v>94.7</v>
      </c>
      <c r="L644" s="83">
        <v>89.78</v>
      </c>
      <c r="M644" s="83">
        <v>128.57</v>
      </c>
      <c r="N644" s="83">
        <v>89.25</v>
      </c>
      <c r="O644" s="83">
        <v>95.61</v>
      </c>
      <c r="P644" s="83">
        <v>78.62</v>
      </c>
      <c r="Q644" s="83">
        <v>122.61</v>
      </c>
      <c r="R644" s="83">
        <v>80.260000000000005</v>
      </c>
      <c r="S644" s="83">
        <v>98.01</v>
      </c>
      <c r="T644" s="83">
        <v>112.35</v>
      </c>
      <c r="U644" s="83">
        <v>88.76</v>
      </c>
      <c r="V644" s="83">
        <v>99.1</v>
      </c>
      <c r="W644" s="83">
        <v>111.2</v>
      </c>
      <c r="X644" s="83">
        <v>96.23</v>
      </c>
      <c r="Y644" s="83">
        <v>94.37</v>
      </c>
      <c r="Z644" s="83">
        <v>110.42</v>
      </c>
      <c r="AA644" s="83">
        <v>99.01</v>
      </c>
      <c r="AB644" s="83">
        <v>126.22</v>
      </c>
    </row>
    <row r="645" spans="1:28" x14ac:dyDescent="0.25">
      <c r="A645" s="84">
        <v>42855</v>
      </c>
      <c r="B645" s="83">
        <v>96.66</v>
      </c>
      <c r="C645" s="83">
        <v>100.82</v>
      </c>
      <c r="D645" s="83">
        <v>99.6</v>
      </c>
      <c r="E645" s="83">
        <v>81.41</v>
      </c>
      <c r="F645" s="83">
        <v>114.5</v>
      </c>
      <c r="G645" s="83">
        <v>96.53</v>
      </c>
      <c r="H645" s="83">
        <v>89.36</v>
      </c>
      <c r="I645" s="83">
        <v>97.98</v>
      </c>
      <c r="J645" s="83">
        <v>93.79</v>
      </c>
      <c r="K645" s="83">
        <v>94.56</v>
      </c>
      <c r="L645" s="83">
        <v>89.94</v>
      </c>
      <c r="M645" s="83">
        <v>128.08000000000001</v>
      </c>
      <c r="N645" s="83">
        <v>88.98</v>
      </c>
      <c r="O645" s="83">
        <v>95.51</v>
      </c>
      <c r="P645" s="83">
        <v>80.47</v>
      </c>
      <c r="Q645" s="83">
        <v>121.03</v>
      </c>
      <c r="R645" s="83">
        <v>82.26</v>
      </c>
      <c r="S645" s="83">
        <v>98</v>
      </c>
      <c r="T645" s="83">
        <v>111.06</v>
      </c>
      <c r="U645" s="83">
        <v>87.51</v>
      </c>
      <c r="V645" s="83">
        <v>99.43</v>
      </c>
      <c r="W645" s="83">
        <v>110.34</v>
      </c>
      <c r="X645" s="83">
        <v>96.66</v>
      </c>
      <c r="Y645" s="83">
        <v>93.74</v>
      </c>
      <c r="Z645" s="83">
        <v>109.76</v>
      </c>
      <c r="AA645" s="83">
        <v>100.96</v>
      </c>
      <c r="AB645" s="83">
        <v>124.87</v>
      </c>
    </row>
    <row r="646" spans="1:28" x14ac:dyDescent="0.25">
      <c r="A646" s="84">
        <v>42886</v>
      </c>
      <c r="B646" s="83">
        <v>94.57</v>
      </c>
      <c r="C646" s="83">
        <v>101.57</v>
      </c>
      <c r="D646" s="83">
        <v>100.36</v>
      </c>
      <c r="E646" s="83">
        <v>80.040000000000006</v>
      </c>
      <c r="F646" s="83">
        <v>115.05</v>
      </c>
      <c r="G646" s="83">
        <v>97.28</v>
      </c>
      <c r="H646" s="83">
        <v>91.29</v>
      </c>
      <c r="I646" s="83">
        <v>98.71</v>
      </c>
      <c r="J646" s="83">
        <v>94.59</v>
      </c>
      <c r="K646" s="83">
        <v>95.61</v>
      </c>
      <c r="L646" s="83">
        <v>89.67</v>
      </c>
      <c r="M646" s="83">
        <v>126.68</v>
      </c>
      <c r="N646" s="83">
        <v>90.05</v>
      </c>
      <c r="O646" s="83">
        <v>96.12</v>
      </c>
      <c r="P646" s="83">
        <v>78.22</v>
      </c>
      <c r="Q646" s="83">
        <v>121.23</v>
      </c>
      <c r="R646" s="83">
        <v>81.819999999999993</v>
      </c>
      <c r="S646" s="83">
        <v>98.5</v>
      </c>
      <c r="T646" s="83">
        <v>110.21</v>
      </c>
      <c r="U646" s="83">
        <v>86.58</v>
      </c>
      <c r="V646" s="83">
        <v>99.55</v>
      </c>
      <c r="W646" s="83">
        <v>110.2</v>
      </c>
      <c r="X646" s="83">
        <v>97.19</v>
      </c>
      <c r="Y646" s="83">
        <v>93.5</v>
      </c>
      <c r="Z646" s="83">
        <v>109.31</v>
      </c>
      <c r="AA646" s="83">
        <v>101.67</v>
      </c>
      <c r="AB646" s="83">
        <v>124.2</v>
      </c>
    </row>
    <row r="647" spans="1:28" x14ac:dyDescent="0.25">
      <c r="A647" s="84">
        <v>42916</v>
      </c>
      <c r="B647" s="83">
        <v>95.39</v>
      </c>
      <c r="C647" s="83">
        <v>101.82</v>
      </c>
      <c r="D647" s="83">
        <v>100.61</v>
      </c>
      <c r="E647" s="83">
        <v>81.36</v>
      </c>
      <c r="F647" s="83">
        <v>114.6</v>
      </c>
      <c r="G647" s="83">
        <v>97.61</v>
      </c>
      <c r="H647" s="83">
        <v>92.47</v>
      </c>
      <c r="I647" s="83">
        <v>99.14</v>
      </c>
      <c r="J647" s="83">
        <v>94.92</v>
      </c>
      <c r="K647" s="83">
        <v>96.41</v>
      </c>
      <c r="L647" s="83">
        <v>90.56</v>
      </c>
      <c r="M647" s="83">
        <v>125.33</v>
      </c>
      <c r="N647" s="83">
        <v>90.85</v>
      </c>
      <c r="O647" s="83">
        <v>96.34</v>
      </c>
      <c r="P647" s="83">
        <v>78.42</v>
      </c>
      <c r="Q647" s="83">
        <v>119.27</v>
      </c>
      <c r="R647" s="83">
        <v>84.55</v>
      </c>
      <c r="S647" s="83">
        <v>98.63</v>
      </c>
      <c r="T647" s="83">
        <v>113.57</v>
      </c>
      <c r="U647" s="83">
        <v>86.47</v>
      </c>
      <c r="V647" s="83">
        <v>99.31</v>
      </c>
      <c r="W647" s="83">
        <v>110.22</v>
      </c>
      <c r="X647" s="83">
        <v>97.53</v>
      </c>
      <c r="Y647" s="83">
        <v>93.45</v>
      </c>
      <c r="Z647" s="83">
        <v>109.94</v>
      </c>
      <c r="AA647" s="83">
        <v>99.37</v>
      </c>
      <c r="AB647" s="83">
        <v>122.14</v>
      </c>
    </row>
    <row r="648" spans="1:28" x14ac:dyDescent="0.25">
      <c r="A648" s="84">
        <v>42947</v>
      </c>
      <c r="B648" s="83">
        <v>97.86</v>
      </c>
      <c r="C648" s="83">
        <v>101.77</v>
      </c>
      <c r="D648" s="83">
        <v>101.38</v>
      </c>
      <c r="E648" s="83">
        <v>84.83</v>
      </c>
      <c r="F648" s="83">
        <v>113.74</v>
      </c>
      <c r="G648" s="83">
        <v>98.83</v>
      </c>
      <c r="H648" s="83">
        <v>93.53</v>
      </c>
      <c r="I648" s="83">
        <v>98.91</v>
      </c>
      <c r="J648" s="83">
        <v>95.02</v>
      </c>
      <c r="K648" s="83">
        <v>97.55</v>
      </c>
      <c r="L648" s="83">
        <v>89.37</v>
      </c>
      <c r="M648" s="83">
        <v>125</v>
      </c>
      <c r="N648" s="83">
        <v>91.79</v>
      </c>
      <c r="O648" s="83">
        <v>96.97</v>
      </c>
      <c r="P648" s="83">
        <v>76.59</v>
      </c>
      <c r="Q648" s="83">
        <v>118.62</v>
      </c>
      <c r="R648" s="83">
        <v>86.02</v>
      </c>
      <c r="S648" s="83">
        <v>99.85</v>
      </c>
      <c r="T648" s="83">
        <v>114.41</v>
      </c>
      <c r="U648" s="83">
        <v>88.02</v>
      </c>
      <c r="V648" s="83">
        <v>98.98</v>
      </c>
      <c r="W648" s="83">
        <v>110.45</v>
      </c>
      <c r="X648" s="83">
        <v>97.2</v>
      </c>
      <c r="Y648" s="83">
        <v>96.21</v>
      </c>
      <c r="Z648" s="83">
        <v>108.84</v>
      </c>
      <c r="AA648" s="83">
        <v>99.21</v>
      </c>
      <c r="AB648" s="83">
        <v>119.83</v>
      </c>
    </row>
    <row r="649" spans="1:28" x14ac:dyDescent="0.25">
      <c r="A649" s="84">
        <v>42978</v>
      </c>
      <c r="B649" s="83">
        <v>98.28</v>
      </c>
      <c r="C649" s="83">
        <v>102.03</v>
      </c>
      <c r="D649" s="83">
        <v>101.89</v>
      </c>
      <c r="E649" s="83">
        <v>85.03</v>
      </c>
      <c r="F649" s="83">
        <v>112.81</v>
      </c>
      <c r="G649" s="83">
        <v>98.86</v>
      </c>
      <c r="H649" s="83">
        <v>95.44</v>
      </c>
      <c r="I649" s="83">
        <v>99.52</v>
      </c>
      <c r="J649" s="83">
        <v>95.96</v>
      </c>
      <c r="K649" s="83">
        <v>98.3</v>
      </c>
      <c r="L649" s="83">
        <v>89.26</v>
      </c>
      <c r="M649" s="83">
        <v>123.3</v>
      </c>
      <c r="N649" s="83">
        <v>93.11</v>
      </c>
      <c r="O649" s="83">
        <v>97.75</v>
      </c>
      <c r="P649" s="83">
        <v>77.7</v>
      </c>
      <c r="Q649" s="83">
        <v>117.72</v>
      </c>
      <c r="R649" s="83">
        <v>85.89</v>
      </c>
      <c r="S649" s="83">
        <v>100.47</v>
      </c>
      <c r="T649" s="83">
        <v>112.06</v>
      </c>
      <c r="U649" s="83">
        <v>88.52</v>
      </c>
      <c r="V649" s="83">
        <v>99.08</v>
      </c>
      <c r="W649" s="83">
        <v>110.23</v>
      </c>
      <c r="X649" s="83">
        <v>97.69</v>
      </c>
      <c r="Y649" s="83">
        <v>96.85</v>
      </c>
      <c r="Z649" s="83">
        <v>106.16</v>
      </c>
      <c r="AA649" s="83">
        <v>97.49</v>
      </c>
      <c r="AB649" s="83">
        <v>118.39</v>
      </c>
    </row>
    <row r="650" spans="1:28" x14ac:dyDescent="0.25">
      <c r="A650" s="84">
        <v>43008</v>
      </c>
      <c r="B650" s="83">
        <v>98.54</v>
      </c>
      <c r="C650" s="83">
        <v>103.01</v>
      </c>
      <c r="D650" s="83">
        <v>101.76</v>
      </c>
      <c r="E650" s="83">
        <v>86.96</v>
      </c>
      <c r="F650" s="83">
        <v>112.64</v>
      </c>
      <c r="G650" s="83">
        <v>98.6</v>
      </c>
      <c r="H650" s="83">
        <v>95.68</v>
      </c>
      <c r="I650" s="83">
        <v>99.66</v>
      </c>
      <c r="J650" s="83">
        <v>95.76</v>
      </c>
      <c r="K650" s="83">
        <v>98.38</v>
      </c>
      <c r="L650" s="83">
        <v>90.96</v>
      </c>
      <c r="M650" s="83">
        <v>122.29</v>
      </c>
      <c r="N650" s="83">
        <v>92.43</v>
      </c>
      <c r="O650" s="83">
        <v>97.41</v>
      </c>
      <c r="P650" s="83">
        <v>76.62</v>
      </c>
      <c r="Q650" s="83">
        <v>117.05</v>
      </c>
      <c r="R650" s="83">
        <v>85.49</v>
      </c>
      <c r="S650" s="83">
        <v>100.15</v>
      </c>
      <c r="T650" s="83">
        <v>110.45</v>
      </c>
      <c r="U650" s="83">
        <v>88.72</v>
      </c>
      <c r="V650" s="83">
        <v>99.93</v>
      </c>
      <c r="W650" s="83">
        <v>110.5</v>
      </c>
      <c r="X650" s="83">
        <v>97.77</v>
      </c>
      <c r="Y650" s="83">
        <v>96.81</v>
      </c>
      <c r="Z650" s="83">
        <v>105.5</v>
      </c>
      <c r="AA650" s="83">
        <v>99.47</v>
      </c>
      <c r="AB650" s="83">
        <v>117.74</v>
      </c>
    </row>
    <row r="651" spans="1:28" x14ac:dyDescent="0.25">
      <c r="A651" s="84">
        <v>43039</v>
      </c>
      <c r="B651" s="83">
        <v>97.48</v>
      </c>
      <c r="C651" s="83">
        <v>103.23</v>
      </c>
      <c r="D651" s="83">
        <v>101.9</v>
      </c>
      <c r="E651" s="83">
        <v>85.44</v>
      </c>
      <c r="F651" s="83">
        <v>114.09</v>
      </c>
      <c r="G651" s="83">
        <v>98.65</v>
      </c>
      <c r="H651" s="83">
        <v>95.44</v>
      </c>
      <c r="I651" s="83">
        <v>99.65</v>
      </c>
      <c r="J651" s="83">
        <v>95.7</v>
      </c>
      <c r="K651" s="83">
        <v>97.98</v>
      </c>
      <c r="L651" s="83">
        <v>90.91</v>
      </c>
      <c r="M651" s="83">
        <v>124.13</v>
      </c>
      <c r="N651" s="83">
        <v>92.05</v>
      </c>
      <c r="O651" s="83">
        <v>97.05</v>
      </c>
      <c r="P651" s="83">
        <v>75.78</v>
      </c>
      <c r="Q651" s="83">
        <v>118.24</v>
      </c>
      <c r="R651" s="83">
        <v>81.95</v>
      </c>
      <c r="S651" s="83">
        <v>100.14</v>
      </c>
      <c r="T651" s="83">
        <v>108.56</v>
      </c>
      <c r="U651" s="83">
        <v>88.09</v>
      </c>
      <c r="V651" s="83">
        <v>99.97</v>
      </c>
      <c r="W651" s="83">
        <v>110.21</v>
      </c>
      <c r="X651" s="83">
        <v>98.61</v>
      </c>
      <c r="Y651" s="83">
        <v>95.82</v>
      </c>
      <c r="Z651" s="83">
        <v>104.63</v>
      </c>
      <c r="AA651" s="83">
        <v>99.84</v>
      </c>
      <c r="AB651" s="83">
        <v>120.22</v>
      </c>
    </row>
    <row r="652" spans="1:28" x14ac:dyDescent="0.25">
      <c r="A652" s="84">
        <v>43069</v>
      </c>
      <c r="B652" s="83">
        <v>95.6</v>
      </c>
      <c r="C652" s="83">
        <v>103.53</v>
      </c>
      <c r="D652" s="83">
        <v>102.09</v>
      </c>
      <c r="E652" s="83">
        <v>84.54</v>
      </c>
      <c r="F652" s="83">
        <v>114.75</v>
      </c>
      <c r="G652" s="83">
        <v>98.72</v>
      </c>
      <c r="H652" s="83">
        <v>95.15</v>
      </c>
      <c r="I652" s="83">
        <v>100.24</v>
      </c>
      <c r="J652" s="83">
        <v>95.84</v>
      </c>
      <c r="K652" s="83">
        <v>97.54</v>
      </c>
      <c r="L652" s="83">
        <v>90.17</v>
      </c>
      <c r="M652" s="83">
        <v>124.22</v>
      </c>
      <c r="N652" s="83">
        <v>91.77</v>
      </c>
      <c r="O652" s="83">
        <v>96.88</v>
      </c>
      <c r="P652" s="83">
        <v>75.97</v>
      </c>
      <c r="Q652" s="83">
        <v>120.68</v>
      </c>
      <c r="R652" s="83">
        <v>82.22</v>
      </c>
      <c r="S652" s="83">
        <v>100</v>
      </c>
      <c r="T652" s="83">
        <v>106.56</v>
      </c>
      <c r="U652" s="83">
        <v>86.47</v>
      </c>
      <c r="V652" s="83">
        <v>99.54</v>
      </c>
      <c r="W652" s="83">
        <v>110.98</v>
      </c>
      <c r="X652" s="83">
        <v>99.14</v>
      </c>
      <c r="Y652" s="83">
        <v>93.88</v>
      </c>
      <c r="Z652" s="83">
        <v>103.71</v>
      </c>
      <c r="AA652" s="83">
        <v>100.66</v>
      </c>
      <c r="AB652" s="83">
        <v>120.28</v>
      </c>
    </row>
    <row r="653" spans="1:28" x14ac:dyDescent="0.25">
      <c r="A653" s="84">
        <v>43100</v>
      </c>
      <c r="B653" s="83">
        <v>95.42</v>
      </c>
      <c r="C653" s="83">
        <v>103.79</v>
      </c>
      <c r="D653" s="83">
        <v>102.23</v>
      </c>
      <c r="E653" s="83">
        <v>84.07</v>
      </c>
      <c r="F653" s="83">
        <v>114.4</v>
      </c>
      <c r="G653" s="83">
        <v>98.43</v>
      </c>
      <c r="H653" s="83">
        <v>95.81</v>
      </c>
      <c r="I653" s="83">
        <v>100.24</v>
      </c>
      <c r="J653" s="83">
        <v>96.06</v>
      </c>
      <c r="K653" s="83">
        <v>98.08</v>
      </c>
      <c r="L653" s="83">
        <v>90.42</v>
      </c>
      <c r="M653" s="83">
        <v>123.72</v>
      </c>
      <c r="N653" s="83">
        <v>91.77</v>
      </c>
      <c r="O653" s="83">
        <v>97.2</v>
      </c>
      <c r="P653" s="83">
        <v>75.63</v>
      </c>
      <c r="Q653" s="83">
        <v>122.54</v>
      </c>
      <c r="R653" s="83">
        <v>81.709999999999994</v>
      </c>
      <c r="S653" s="83">
        <v>99.88</v>
      </c>
      <c r="T653" s="83">
        <v>107.31</v>
      </c>
      <c r="U653" s="83">
        <v>84.37</v>
      </c>
      <c r="V653" s="83">
        <v>99.33</v>
      </c>
      <c r="W653" s="83">
        <v>110.97</v>
      </c>
      <c r="X653" s="83">
        <v>99.03</v>
      </c>
      <c r="Y653" s="83">
        <v>93.43</v>
      </c>
      <c r="Z653" s="83">
        <v>103.15</v>
      </c>
      <c r="AA653" s="83">
        <v>101.54</v>
      </c>
      <c r="AB653" s="83">
        <v>119.7</v>
      </c>
    </row>
    <row r="654" spans="1:28" x14ac:dyDescent="0.25">
      <c r="A654" s="84">
        <v>43131</v>
      </c>
      <c r="B654" s="83">
        <v>97.52</v>
      </c>
      <c r="C654" s="83">
        <v>103.72</v>
      </c>
      <c r="D654" s="83">
        <v>103.19</v>
      </c>
      <c r="E654" s="83">
        <v>86.03</v>
      </c>
      <c r="F654" s="83">
        <v>114.17</v>
      </c>
      <c r="G654" s="83">
        <v>98.82</v>
      </c>
      <c r="H654" s="83">
        <v>95.94</v>
      </c>
      <c r="I654" s="83">
        <v>100.39</v>
      </c>
      <c r="J654" s="83">
        <v>96.55</v>
      </c>
      <c r="K654" s="83">
        <v>98.09</v>
      </c>
      <c r="L654" s="83">
        <v>89.31</v>
      </c>
      <c r="M654" s="83">
        <v>121.5</v>
      </c>
      <c r="N654" s="83">
        <v>91.95</v>
      </c>
      <c r="O654" s="83">
        <v>98.15</v>
      </c>
      <c r="P654" s="83">
        <v>75.849999999999994</v>
      </c>
      <c r="Q654" s="83">
        <v>123.01</v>
      </c>
      <c r="R654" s="83">
        <v>82.12</v>
      </c>
      <c r="S654" s="83">
        <v>100.33</v>
      </c>
      <c r="T654" s="83">
        <v>109.54</v>
      </c>
      <c r="U654" s="83">
        <v>86.57</v>
      </c>
      <c r="V654" s="83">
        <v>98.91</v>
      </c>
      <c r="W654" s="83">
        <v>110.99</v>
      </c>
      <c r="X654" s="83">
        <v>98.43</v>
      </c>
      <c r="Y654" s="83">
        <v>94.46</v>
      </c>
      <c r="Z654" s="83">
        <v>103.92</v>
      </c>
      <c r="AA654" s="83">
        <v>102.08</v>
      </c>
      <c r="AB654" s="83">
        <v>117.77</v>
      </c>
    </row>
    <row r="655" spans="1:28" x14ac:dyDescent="0.25">
      <c r="A655" s="84">
        <v>43159</v>
      </c>
      <c r="B655" s="83">
        <v>95.56</v>
      </c>
      <c r="C655" s="83">
        <v>103.71</v>
      </c>
      <c r="D655" s="83">
        <v>103.21</v>
      </c>
      <c r="E655" s="83">
        <v>84.92</v>
      </c>
      <c r="F655" s="83">
        <v>114.5</v>
      </c>
      <c r="G655" s="83">
        <v>99.45</v>
      </c>
      <c r="H655" s="83">
        <v>96.11</v>
      </c>
      <c r="I655" s="83">
        <v>100.62</v>
      </c>
      <c r="J655" s="83">
        <v>96.37</v>
      </c>
      <c r="K655" s="83">
        <v>98.26</v>
      </c>
      <c r="L655" s="83">
        <v>89.19</v>
      </c>
      <c r="M655" s="83">
        <v>121.37</v>
      </c>
      <c r="N655" s="83">
        <v>92.78</v>
      </c>
      <c r="O655" s="83">
        <v>98</v>
      </c>
      <c r="P655" s="83">
        <v>77.290000000000006</v>
      </c>
      <c r="Q655" s="83">
        <v>120.86</v>
      </c>
      <c r="R655" s="83">
        <v>83.13</v>
      </c>
      <c r="S655" s="83">
        <v>100.7</v>
      </c>
      <c r="T655" s="83">
        <v>109.69</v>
      </c>
      <c r="U655" s="83">
        <v>87.25</v>
      </c>
      <c r="V655" s="83">
        <v>98.09</v>
      </c>
      <c r="W655" s="83">
        <v>110.35</v>
      </c>
      <c r="X655" s="83">
        <v>98.46</v>
      </c>
      <c r="Y655" s="83">
        <v>93.82</v>
      </c>
      <c r="Z655" s="83">
        <v>105.89</v>
      </c>
      <c r="AA655" s="83">
        <v>102.48</v>
      </c>
      <c r="AB655" s="83">
        <v>116.82</v>
      </c>
    </row>
    <row r="656" spans="1:28" x14ac:dyDescent="0.25">
      <c r="A656" s="84">
        <v>43190</v>
      </c>
      <c r="B656" s="83">
        <v>93.91</v>
      </c>
      <c r="C656" s="83">
        <v>103.97</v>
      </c>
      <c r="D656" s="83">
        <v>102.98</v>
      </c>
      <c r="E656" s="83">
        <v>82.62</v>
      </c>
      <c r="F656" s="83">
        <v>112.84</v>
      </c>
      <c r="G656" s="83">
        <v>98.95</v>
      </c>
      <c r="H656" s="83">
        <v>97.14</v>
      </c>
      <c r="I656" s="83">
        <v>100.73</v>
      </c>
      <c r="J656" s="83">
        <v>97.06</v>
      </c>
      <c r="K656" s="83">
        <v>98.55</v>
      </c>
      <c r="L656" s="83">
        <v>90.2</v>
      </c>
      <c r="M656" s="83">
        <v>120.3</v>
      </c>
      <c r="N656" s="83">
        <v>92.74</v>
      </c>
      <c r="O656" s="83">
        <v>97.92</v>
      </c>
      <c r="P656" s="83">
        <v>78.260000000000005</v>
      </c>
      <c r="Q656" s="83">
        <v>120.98</v>
      </c>
      <c r="R656" s="83">
        <v>83.25</v>
      </c>
      <c r="S656" s="83">
        <v>100.47</v>
      </c>
      <c r="T656" s="83">
        <v>108.88</v>
      </c>
      <c r="U656" s="83">
        <v>88.05</v>
      </c>
      <c r="V656" s="83">
        <v>99.58</v>
      </c>
      <c r="W656" s="83">
        <v>110.19</v>
      </c>
      <c r="X656" s="83">
        <v>98.06</v>
      </c>
      <c r="Y656" s="83">
        <v>91.27</v>
      </c>
      <c r="Z656" s="83">
        <v>104.18</v>
      </c>
      <c r="AA656" s="83">
        <v>102.01</v>
      </c>
      <c r="AB656" s="83">
        <v>117.07</v>
      </c>
    </row>
    <row r="657" spans="1:28" x14ac:dyDescent="0.25">
      <c r="A657" s="84">
        <v>43220</v>
      </c>
      <c r="B657" s="83">
        <v>93.2</v>
      </c>
      <c r="C657" s="83">
        <v>103.96</v>
      </c>
      <c r="D657" s="83">
        <v>102.92</v>
      </c>
      <c r="E657" s="83">
        <v>83.86</v>
      </c>
      <c r="F657" s="83">
        <v>113.24</v>
      </c>
      <c r="G657" s="83">
        <v>99.25</v>
      </c>
      <c r="H657" s="83">
        <v>97.13</v>
      </c>
      <c r="I657" s="83">
        <v>100.84</v>
      </c>
      <c r="J657" s="83">
        <v>96.87</v>
      </c>
      <c r="K657" s="83">
        <v>98.41</v>
      </c>
      <c r="L657" s="83">
        <v>90.71</v>
      </c>
      <c r="M657" s="83">
        <v>120.58</v>
      </c>
      <c r="N657" s="83">
        <v>92.04</v>
      </c>
      <c r="O657" s="83">
        <v>97.68</v>
      </c>
      <c r="P657" s="83">
        <v>76.97</v>
      </c>
      <c r="Q657" s="83">
        <v>121.72</v>
      </c>
      <c r="R657" s="83">
        <v>83.91</v>
      </c>
      <c r="S657" s="83">
        <v>100.77</v>
      </c>
      <c r="T657" s="83">
        <v>109.09</v>
      </c>
      <c r="U657" s="83">
        <v>87.89</v>
      </c>
      <c r="V657" s="83">
        <v>99.78</v>
      </c>
      <c r="W657" s="83">
        <v>109.73</v>
      </c>
      <c r="X657" s="83">
        <v>98.55</v>
      </c>
      <c r="Y657" s="83">
        <v>89.44</v>
      </c>
      <c r="Z657" s="83">
        <v>102.17</v>
      </c>
      <c r="AA657" s="83">
        <v>103.24</v>
      </c>
      <c r="AB657" s="83">
        <v>117.13</v>
      </c>
    </row>
    <row r="658" spans="1:28" x14ac:dyDescent="0.25">
      <c r="A658" s="84">
        <v>43251</v>
      </c>
      <c r="B658" s="83">
        <v>93.08</v>
      </c>
      <c r="C658" s="83">
        <v>103.17</v>
      </c>
      <c r="D658" s="83">
        <v>102.06</v>
      </c>
      <c r="E658" s="83">
        <v>83.65</v>
      </c>
      <c r="F658" s="83">
        <v>112.92</v>
      </c>
      <c r="G658" s="83">
        <v>98.46</v>
      </c>
      <c r="H658" s="83">
        <v>95.93</v>
      </c>
      <c r="I658" s="83">
        <v>100</v>
      </c>
      <c r="J658" s="83">
        <v>96.32</v>
      </c>
      <c r="K658" s="83">
        <v>98.12</v>
      </c>
      <c r="L658" s="83">
        <v>89.64</v>
      </c>
      <c r="M658" s="83">
        <v>122.72</v>
      </c>
      <c r="N658" s="83">
        <v>91.24</v>
      </c>
      <c r="O658" s="83">
        <v>96.94</v>
      </c>
      <c r="P658" s="83">
        <v>76.72</v>
      </c>
      <c r="Q658" s="83">
        <v>123.01</v>
      </c>
      <c r="R658" s="83">
        <v>79.02</v>
      </c>
      <c r="S658" s="83">
        <v>100.04</v>
      </c>
      <c r="T658" s="83">
        <v>106.82</v>
      </c>
      <c r="U658" s="83">
        <v>87.54</v>
      </c>
      <c r="V658" s="83">
        <v>99.4</v>
      </c>
      <c r="W658" s="83">
        <v>110.24</v>
      </c>
      <c r="X658" s="83">
        <v>98.66</v>
      </c>
      <c r="Y658" s="83">
        <v>88.9</v>
      </c>
      <c r="Z658" s="83">
        <v>102.06</v>
      </c>
      <c r="AA658" s="83">
        <v>101.6</v>
      </c>
      <c r="AB658" s="83">
        <v>121.26</v>
      </c>
    </row>
    <row r="659" spans="1:28" x14ac:dyDescent="0.25">
      <c r="A659" s="84">
        <v>43281</v>
      </c>
      <c r="B659" s="83">
        <v>93.4</v>
      </c>
      <c r="C659" s="83">
        <v>102.97</v>
      </c>
      <c r="D659" s="83">
        <v>101.9</v>
      </c>
      <c r="E659" s="83">
        <v>82.37</v>
      </c>
      <c r="F659" s="83">
        <v>113.35</v>
      </c>
      <c r="G659" s="83">
        <v>97.95</v>
      </c>
      <c r="H659" s="83">
        <v>95.38</v>
      </c>
      <c r="I659" s="83">
        <v>99.89</v>
      </c>
      <c r="J659" s="83">
        <v>96.05</v>
      </c>
      <c r="K659" s="83">
        <v>97.86</v>
      </c>
      <c r="L659" s="83">
        <v>90.39</v>
      </c>
      <c r="M659" s="83">
        <v>123.63</v>
      </c>
      <c r="N659" s="83">
        <v>90.96</v>
      </c>
      <c r="O659" s="83">
        <v>96.84</v>
      </c>
      <c r="P659" s="83">
        <v>76.91</v>
      </c>
      <c r="Q659" s="83">
        <v>121.48</v>
      </c>
      <c r="R659" s="83">
        <v>76.56</v>
      </c>
      <c r="S659" s="83">
        <v>99.42</v>
      </c>
      <c r="T659" s="83">
        <v>107.63</v>
      </c>
      <c r="U659" s="83">
        <v>88.69</v>
      </c>
      <c r="V659" s="83">
        <v>99.28</v>
      </c>
      <c r="W659" s="83">
        <v>110.24</v>
      </c>
      <c r="X659" s="83">
        <v>98.74</v>
      </c>
      <c r="Y659" s="83">
        <v>89.46</v>
      </c>
      <c r="Z659" s="83">
        <v>103.7</v>
      </c>
      <c r="AA659" s="83">
        <v>101</v>
      </c>
      <c r="AB659" s="83">
        <v>123.39</v>
      </c>
    </row>
    <row r="660" spans="1:28" x14ac:dyDescent="0.25">
      <c r="A660" s="84">
        <v>43312</v>
      </c>
      <c r="B660" s="83">
        <v>92.83</v>
      </c>
      <c r="C660" s="83">
        <v>102.73</v>
      </c>
      <c r="D660" s="83">
        <v>102.2</v>
      </c>
      <c r="E660" s="83">
        <v>82.48</v>
      </c>
      <c r="F660" s="83">
        <v>112.67</v>
      </c>
      <c r="G660" s="83">
        <v>98.93</v>
      </c>
      <c r="H660" s="83">
        <v>95.54</v>
      </c>
      <c r="I660" s="83">
        <v>99.68</v>
      </c>
      <c r="J660" s="83">
        <v>95.93</v>
      </c>
      <c r="K660" s="83">
        <v>98.32</v>
      </c>
      <c r="L660" s="83">
        <v>88.86</v>
      </c>
      <c r="M660" s="83">
        <v>125.03</v>
      </c>
      <c r="N660" s="83">
        <v>91.36</v>
      </c>
      <c r="O660" s="83">
        <v>97.14</v>
      </c>
      <c r="P660" s="83">
        <v>76.319999999999993</v>
      </c>
      <c r="Q660" s="83">
        <v>118.42</v>
      </c>
      <c r="R660" s="83">
        <v>82.26</v>
      </c>
      <c r="S660" s="83">
        <v>100.6</v>
      </c>
      <c r="T660" s="83">
        <v>106.31</v>
      </c>
      <c r="U660" s="83">
        <v>89.42</v>
      </c>
      <c r="V660" s="83">
        <v>98.79</v>
      </c>
      <c r="W660" s="83">
        <v>109.49</v>
      </c>
      <c r="X660" s="83">
        <v>97.96</v>
      </c>
      <c r="Y660" s="83">
        <v>89.88</v>
      </c>
      <c r="Z660" s="83">
        <v>103.2</v>
      </c>
      <c r="AA660" s="83">
        <v>100.3</v>
      </c>
      <c r="AB660" s="83">
        <v>122.1</v>
      </c>
    </row>
    <row r="661" spans="1:28" x14ac:dyDescent="0.25">
      <c r="A661" s="84">
        <v>43343</v>
      </c>
      <c r="B661" s="83">
        <v>92.33</v>
      </c>
      <c r="C661" s="83">
        <v>102.21</v>
      </c>
      <c r="D661" s="83">
        <v>101.93</v>
      </c>
      <c r="E661" s="83">
        <v>83.02</v>
      </c>
      <c r="F661" s="83">
        <v>111.86</v>
      </c>
      <c r="G661" s="83">
        <v>98.41</v>
      </c>
      <c r="H661" s="83">
        <v>94.9</v>
      </c>
      <c r="I661" s="83">
        <v>99.72</v>
      </c>
      <c r="J661" s="83">
        <v>96.02</v>
      </c>
      <c r="K661" s="83">
        <v>97.88</v>
      </c>
      <c r="L661" s="83">
        <v>88.19</v>
      </c>
      <c r="M661" s="83">
        <v>125.2</v>
      </c>
      <c r="N661" s="83">
        <v>91.07</v>
      </c>
      <c r="O661" s="83">
        <v>97.07</v>
      </c>
      <c r="P661" s="83">
        <v>77.239999999999995</v>
      </c>
      <c r="Q661" s="83">
        <v>119.84</v>
      </c>
      <c r="R661" s="83">
        <v>83.52</v>
      </c>
      <c r="S661" s="83">
        <v>100.36</v>
      </c>
      <c r="T661" s="83">
        <v>105.12</v>
      </c>
      <c r="U661" s="83">
        <v>87.9</v>
      </c>
      <c r="V661" s="83">
        <v>98.18</v>
      </c>
      <c r="W661" s="83">
        <v>109.63</v>
      </c>
      <c r="X661" s="83">
        <v>97.75</v>
      </c>
      <c r="Y661" s="83">
        <v>88.11</v>
      </c>
      <c r="Z661" s="83">
        <v>104.59</v>
      </c>
      <c r="AA661" s="83">
        <v>99.36</v>
      </c>
      <c r="AB661" s="83">
        <v>121.93</v>
      </c>
    </row>
    <row r="662" spans="1:28" x14ac:dyDescent="0.25">
      <c r="A662" s="84">
        <v>43373</v>
      </c>
      <c r="B662" s="83">
        <v>90.55</v>
      </c>
      <c r="C662" s="83">
        <v>102.98</v>
      </c>
      <c r="D662" s="83">
        <v>102.12</v>
      </c>
      <c r="E662" s="83">
        <v>82.48</v>
      </c>
      <c r="F662" s="83">
        <v>111.71</v>
      </c>
      <c r="G662" s="83">
        <v>97.88</v>
      </c>
      <c r="H662" s="83">
        <v>95.54</v>
      </c>
      <c r="I662" s="83">
        <v>99.98</v>
      </c>
      <c r="J662" s="83">
        <v>95.89</v>
      </c>
      <c r="K662" s="83">
        <v>98.25</v>
      </c>
      <c r="L662" s="83">
        <v>90.02</v>
      </c>
      <c r="M662" s="83">
        <v>125.15</v>
      </c>
      <c r="N662" s="83">
        <v>90.95</v>
      </c>
      <c r="O662" s="83">
        <v>96.66</v>
      </c>
      <c r="P662" s="83">
        <v>76.23</v>
      </c>
      <c r="Q662" s="83">
        <v>120.6</v>
      </c>
      <c r="R662" s="83">
        <v>82.91</v>
      </c>
      <c r="S662" s="83">
        <v>100.02</v>
      </c>
      <c r="T662" s="83">
        <v>104.08</v>
      </c>
      <c r="U662" s="83">
        <v>88.21</v>
      </c>
      <c r="V662" s="83">
        <v>99.28</v>
      </c>
      <c r="W662" s="83">
        <v>108.94</v>
      </c>
      <c r="X662" s="83">
        <v>98.05</v>
      </c>
      <c r="Y662" s="83">
        <v>88.61</v>
      </c>
      <c r="Z662" s="83">
        <v>105.84</v>
      </c>
      <c r="AA662" s="83">
        <v>99.89</v>
      </c>
      <c r="AB662" s="83">
        <v>121.71</v>
      </c>
    </row>
    <row r="663" spans="1:28" x14ac:dyDescent="0.25">
      <c r="A663" s="84">
        <v>43404</v>
      </c>
      <c r="B663" s="83">
        <v>90.15</v>
      </c>
      <c r="C663" s="83">
        <v>103.03</v>
      </c>
      <c r="D663" s="83">
        <v>102.29</v>
      </c>
      <c r="E663" s="83">
        <v>83.09</v>
      </c>
      <c r="F663" s="83">
        <v>111.9</v>
      </c>
      <c r="G663" s="83">
        <v>97.61</v>
      </c>
      <c r="H663" s="83">
        <v>94.87</v>
      </c>
      <c r="I663" s="83">
        <v>99.69</v>
      </c>
      <c r="J663" s="83">
        <v>95.48</v>
      </c>
      <c r="K663" s="83">
        <v>97.85</v>
      </c>
      <c r="L663" s="83">
        <v>90.37</v>
      </c>
      <c r="M663" s="83">
        <v>126.49</v>
      </c>
      <c r="N663" s="83">
        <v>90.1</v>
      </c>
      <c r="O663" s="83">
        <v>96.14</v>
      </c>
      <c r="P663" s="83">
        <v>76.290000000000006</v>
      </c>
      <c r="Q663" s="83">
        <v>119.73</v>
      </c>
      <c r="R663" s="83">
        <v>82.9</v>
      </c>
      <c r="S663" s="83">
        <v>99.81</v>
      </c>
      <c r="T663" s="83">
        <v>103.76</v>
      </c>
      <c r="U663" s="83">
        <v>88.88</v>
      </c>
      <c r="V663" s="83">
        <v>98.66</v>
      </c>
      <c r="W663" s="83">
        <v>108.58</v>
      </c>
      <c r="X663" s="83">
        <v>98.58</v>
      </c>
      <c r="Y663" s="83">
        <v>88.5</v>
      </c>
      <c r="Z663" s="83">
        <v>104.15</v>
      </c>
      <c r="AA663" s="83">
        <v>100.56</v>
      </c>
      <c r="AB663" s="83">
        <v>122.56</v>
      </c>
    </row>
    <row r="664" spans="1:28" x14ac:dyDescent="0.25">
      <c r="A664" s="84">
        <v>43434</v>
      </c>
      <c r="B664" s="83">
        <v>92.62</v>
      </c>
      <c r="C664" s="83">
        <v>103.41</v>
      </c>
      <c r="D664" s="83">
        <v>102.53</v>
      </c>
      <c r="E664" s="83">
        <v>82.14</v>
      </c>
      <c r="F664" s="83">
        <v>112.23</v>
      </c>
      <c r="G664" s="83">
        <v>97.44</v>
      </c>
      <c r="H664" s="83">
        <v>93.97</v>
      </c>
      <c r="I664" s="83">
        <v>99.7</v>
      </c>
      <c r="J664" s="83">
        <v>95.37</v>
      </c>
      <c r="K664" s="83">
        <v>97.11</v>
      </c>
      <c r="L664" s="83">
        <v>89.11</v>
      </c>
      <c r="M664" s="83">
        <v>127.41</v>
      </c>
      <c r="N664" s="83">
        <v>89.56</v>
      </c>
      <c r="O664" s="83">
        <v>96.05</v>
      </c>
      <c r="P664" s="83">
        <v>76.41</v>
      </c>
      <c r="Q664" s="83">
        <v>120.4</v>
      </c>
      <c r="R664" s="83">
        <v>79.56</v>
      </c>
      <c r="S664" s="83">
        <v>99.62</v>
      </c>
      <c r="T664" s="83">
        <v>107.73</v>
      </c>
      <c r="U664" s="83">
        <v>87.88</v>
      </c>
      <c r="V664" s="83">
        <v>98.38</v>
      </c>
      <c r="W664" s="83">
        <v>109.83</v>
      </c>
      <c r="X664" s="83">
        <v>98.64</v>
      </c>
      <c r="Y664" s="83">
        <v>89.47</v>
      </c>
      <c r="Z664" s="83">
        <v>104.38</v>
      </c>
      <c r="AA664" s="83">
        <v>101.22</v>
      </c>
      <c r="AB664" s="83">
        <v>124.47</v>
      </c>
    </row>
    <row r="665" spans="1:28" x14ac:dyDescent="0.25">
      <c r="A665" s="84">
        <v>43465</v>
      </c>
      <c r="B665" s="83">
        <v>91.6</v>
      </c>
      <c r="C665" s="83">
        <v>103.63</v>
      </c>
      <c r="D665" s="83">
        <v>102.51</v>
      </c>
      <c r="E665" s="83">
        <v>80.709999999999994</v>
      </c>
      <c r="F665" s="83">
        <v>111.63</v>
      </c>
      <c r="G665" s="83">
        <v>97.28</v>
      </c>
      <c r="H665" s="83">
        <v>94.37</v>
      </c>
      <c r="I665" s="83">
        <v>99.76</v>
      </c>
      <c r="J665" s="83">
        <v>95.61</v>
      </c>
      <c r="K665" s="83">
        <v>97.35</v>
      </c>
      <c r="L665" s="83">
        <v>89.37</v>
      </c>
      <c r="M665" s="83">
        <v>127.77</v>
      </c>
      <c r="N665" s="83">
        <v>89.93</v>
      </c>
      <c r="O665" s="83">
        <v>96.14</v>
      </c>
      <c r="P665" s="83">
        <v>77.08</v>
      </c>
      <c r="Q665" s="83">
        <v>120.38</v>
      </c>
      <c r="R665" s="83">
        <v>80.89</v>
      </c>
      <c r="S665" s="83">
        <v>99.78</v>
      </c>
      <c r="T665" s="83">
        <v>108.68</v>
      </c>
      <c r="U665" s="83">
        <v>86.27</v>
      </c>
      <c r="V665" s="83">
        <v>98.41</v>
      </c>
      <c r="W665" s="83">
        <v>110.35</v>
      </c>
      <c r="X665" s="83">
        <v>98.38</v>
      </c>
      <c r="Y665" s="83">
        <v>90.26</v>
      </c>
      <c r="Z665" s="83">
        <v>105.14</v>
      </c>
      <c r="AA665" s="83">
        <v>99.54</v>
      </c>
      <c r="AB665" s="83">
        <v>124.11</v>
      </c>
    </row>
    <row r="666" spans="1:28" x14ac:dyDescent="0.25">
      <c r="A666" s="84">
        <v>43496</v>
      </c>
      <c r="B666" s="83">
        <v>90.84</v>
      </c>
      <c r="C666" s="83">
        <v>103.36</v>
      </c>
      <c r="D666" s="83">
        <v>102.67</v>
      </c>
      <c r="E666" s="83">
        <v>81.12</v>
      </c>
      <c r="F666" s="83">
        <v>110.51</v>
      </c>
      <c r="G666" s="83">
        <v>98.04</v>
      </c>
      <c r="H666" s="83">
        <v>93.07</v>
      </c>
      <c r="I666" s="83">
        <v>99.62</v>
      </c>
      <c r="J666" s="83">
        <v>95.41</v>
      </c>
      <c r="K666" s="83">
        <v>96.62</v>
      </c>
      <c r="L666" s="83">
        <v>88.05</v>
      </c>
      <c r="M666" s="83">
        <v>126.68</v>
      </c>
      <c r="N666" s="83">
        <v>89.26</v>
      </c>
      <c r="O666" s="83">
        <v>96.51</v>
      </c>
      <c r="P666" s="83">
        <v>79.290000000000006</v>
      </c>
      <c r="Q666" s="83">
        <v>119.55</v>
      </c>
      <c r="R666" s="83">
        <v>84.66</v>
      </c>
      <c r="S666" s="83">
        <v>100.07</v>
      </c>
      <c r="T666" s="83">
        <v>107.69</v>
      </c>
      <c r="U666" s="83">
        <v>86.72</v>
      </c>
      <c r="V666" s="83">
        <v>97.77</v>
      </c>
      <c r="W666" s="83">
        <v>110.71</v>
      </c>
      <c r="X666" s="83">
        <v>97.36</v>
      </c>
      <c r="Y666" s="83">
        <v>89.94</v>
      </c>
      <c r="Z666" s="83">
        <v>105.31</v>
      </c>
      <c r="AA666" s="83">
        <v>100.62</v>
      </c>
      <c r="AB666" s="83">
        <v>122.69</v>
      </c>
    </row>
    <row r="667" spans="1:28" x14ac:dyDescent="0.25">
      <c r="A667" s="84">
        <v>43524</v>
      </c>
      <c r="B667" s="83">
        <v>90.77</v>
      </c>
      <c r="C667" s="83">
        <v>102.83</v>
      </c>
      <c r="D667" s="83">
        <v>102.43</v>
      </c>
      <c r="E667" s="83">
        <v>82.16</v>
      </c>
      <c r="F667" s="83">
        <v>111.81</v>
      </c>
      <c r="G667" s="83">
        <v>98.25</v>
      </c>
      <c r="H667" s="83">
        <v>92.62</v>
      </c>
      <c r="I667" s="83">
        <v>99.79</v>
      </c>
      <c r="J667" s="83">
        <v>94.98</v>
      </c>
      <c r="K667" s="83">
        <v>96.52</v>
      </c>
      <c r="L667" s="83">
        <v>87.76</v>
      </c>
      <c r="M667" s="83">
        <v>127.59</v>
      </c>
      <c r="N667" s="83">
        <v>89.31</v>
      </c>
      <c r="O667" s="83">
        <v>96.14</v>
      </c>
      <c r="P667" s="83">
        <v>78.03</v>
      </c>
      <c r="Q667" s="83">
        <v>120.06</v>
      </c>
      <c r="R667" s="83">
        <v>84.35</v>
      </c>
      <c r="S667" s="83">
        <v>100.46</v>
      </c>
      <c r="T667" s="83">
        <v>108.82</v>
      </c>
      <c r="U667" s="83">
        <v>87.42</v>
      </c>
      <c r="V667" s="83">
        <v>97.17</v>
      </c>
      <c r="W667" s="83">
        <v>111.48</v>
      </c>
      <c r="X667" s="83">
        <v>97.19</v>
      </c>
      <c r="Y667" s="83">
        <v>88.07</v>
      </c>
      <c r="Z667" s="83">
        <v>104.45</v>
      </c>
      <c r="AA667" s="83">
        <v>102.26</v>
      </c>
      <c r="AB667" s="83">
        <v>123</v>
      </c>
    </row>
    <row r="668" spans="1:28" x14ac:dyDescent="0.25">
      <c r="A668" s="84">
        <v>43555</v>
      </c>
      <c r="B668" s="83">
        <v>89.98</v>
      </c>
      <c r="C668" s="83">
        <v>103.15</v>
      </c>
      <c r="D668" s="83">
        <v>102.11</v>
      </c>
      <c r="E668" s="83">
        <v>81.400000000000006</v>
      </c>
      <c r="F668" s="83">
        <v>110.94</v>
      </c>
      <c r="G668" s="83">
        <v>97.54</v>
      </c>
      <c r="H668" s="83">
        <v>92.84</v>
      </c>
      <c r="I668" s="83">
        <v>99.38</v>
      </c>
      <c r="J668" s="83">
        <v>95.24</v>
      </c>
      <c r="K668" s="83">
        <v>96.29</v>
      </c>
      <c r="L668" s="83">
        <v>88.94</v>
      </c>
      <c r="M668" s="83">
        <v>127.01</v>
      </c>
      <c r="N668" s="83">
        <v>89.34</v>
      </c>
      <c r="O668" s="83">
        <v>95.85</v>
      </c>
      <c r="P668" s="83">
        <v>77.319999999999993</v>
      </c>
      <c r="Q668" s="83">
        <v>118.69</v>
      </c>
      <c r="R668" s="83">
        <v>84.16</v>
      </c>
      <c r="S668" s="83">
        <v>100.26</v>
      </c>
      <c r="T668" s="83">
        <v>108.97</v>
      </c>
      <c r="U668" s="83">
        <v>87.21</v>
      </c>
      <c r="V668" s="83">
        <v>98.39</v>
      </c>
      <c r="W668" s="83">
        <v>111.49</v>
      </c>
      <c r="X668" s="83">
        <v>96.9</v>
      </c>
      <c r="Y668" s="83">
        <v>87.51</v>
      </c>
      <c r="Z668" s="83">
        <v>104.61</v>
      </c>
      <c r="AA668" s="83">
        <v>103.33</v>
      </c>
      <c r="AB668" s="83">
        <v>123.69</v>
      </c>
    </row>
    <row r="669" spans="1:28" x14ac:dyDescent="0.25">
      <c r="A669" s="84">
        <v>43585</v>
      </c>
      <c r="B669" s="83">
        <v>90.58</v>
      </c>
      <c r="C669" s="83">
        <v>102.54</v>
      </c>
      <c r="D669" s="83">
        <v>101.52</v>
      </c>
      <c r="E669" s="83">
        <v>81.31</v>
      </c>
      <c r="F669" s="83">
        <v>111.7</v>
      </c>
      <c r="G669" s="83">
        <v>97.07</v>
      </c>
      <c r="H669" s="83">
        <v>92.95</v>
      </c>
      <c r="I669" s="83">
        <v>99.28</v>
      </c>
      <c r="J669" s="83">
        <v>94.94</v>
      </c>
      <c r="K669" s="83">
        <v>96.74</v>
      </c>
      <c r="L669" s="83">
        <v>89.36</v>
      </c>
      <c r="M669" s="83">
        <v>128.06</v>
      </c>
      <c r="N669" s="83">
        <v>89.11</v>
      </c>
      <c r="O669" s="83">
        <v>95.42</v>
      </c>
      <c r="P669" s="83">
        <v>77.05</v>
      </c>
      <c r="Q669" s="83">
        <v>117.75</v>
      </c>
      <c r="R669" s="83">
        <v>84.96</v>
      </c>
      <c r="S669" s="83">
        <v>100.33</v>
      </c>
      <c r="T669" s="83">
        <v>107.06</v>
      </c>
      <c r="U669" s="83">
        <v>87.86</v>
      </c>
      <c r="V669" s="83">
        <v>98.28</v>
      </c>
      <c r="W669" s="83">
        <v>110.87</v>
      </c>
      <c r="X669" s="83">
        <v>97.33</v>
      </c>
      <c r="Y669" s="83">
        <v>87.68</v>
      </c>
      <c r="Z669" s="83">
        <v>103.86</v>
      </c>
      <c r="AA669" s="83">
        <v>102.65</v>
      </c>
      <c r="AB669" s="83">
        <v>123.93</v>
      </c>
    </row>
    <row r="670" spans="1:28" x14ac:dyDescent="0.25">
      <c r="A670" s="84">
        <v>43616</v>
      </c>
      <c r="B670" s="83">
        <v>88.99</v>
      </c>
      <c r="C670" s="83">
        <v>102.75</v>
      </c>
      <c r="D670" s="83">
        <v>101.52</v>
      </c>
      <c r="E670" s="83">
        <v>81.180000000000007</v>
      </c>
      <c r="F670" s="83">
        <v>110.63</v>
      </c>
      <c r="G670" s="83">
        <v>97.25</v>
      </c>
      <c r="H670" s="83">
        <v>93.18</v>
      </c>
      <c r="I670" s="83">
        <v>99.38</v>
      </c>
      <c r="J670" s="83">
        <v>94.99</v>
      </c>
      <c r="K670" s="83">
        <v>96.92</v>
      </c>
      <c r="L670" s="83">
        <v>88.52</v>
      </c>
      <c r="M670" s="83">
        <v>128.19999999999999</v>
      </c>
      <c r="N670" s="83">
        <v>88.94</v>
      </c>
      <c r="O670" s="83">
        <v>95.36</v>
      </c>
      <c r="P670" s="83">
        <v>78.77</v>
      </c>
      <c r="Q670" s="83">
        <v>113.84</v>
      </c>
      <c r="R670" s="83">
        <v>84.1</v>
      </c>
      <c r="S670" s="83">
        <v>100.18</v>
      </c>
      <c r="T670" s="83">
        <v>105.52</v>
      </c>
      <c r="U670" s="83">
        <v>86.57</v>
      </c>
      <c r="V670" s="83">
        <v>98.28</v>
      </c>
      <c r="W670" s="83">
        <v>110.79</v>
      </c>
      <c r="X670" s="83">
        <v>97.51</v>
      </c>
      <c r="Y670" s="83">
        <v>85.86</v>
      </c>
      <c r="Z670" s="83">
        <v>104.26</v>
      </c>
      <c r="AA670" s="83">
        <v>101.73</v>
      </c>
      <c r="AB670" s="83">
        <v>124.88</v>
      </c>
    </row>
    <row r="671" spans="1:28" x14ac:dyDescent="0.25">
      <c r="A671" s="84">
        <v>43646</v>
      </c>
      <c r="B671" s="83">
        <v>88.61</v>
      </c>
      <c r="C671" s="83">
        <v>102.68</v>
      </c>
      <c r="D671" s="83">
        <v>101.62</v>
      </c>
      <c r="E671" s="83">
        <v>81.89</v>
      </c>
      <c r="F671" s="83">
        <v>110.04</v>
      </c>
      <c r="G671" s="83">
        <v>97.08</v>
      </c>
      <c r="H671" s="83">
        <v>93.89</v>
      </c>
      <c r="I671" s="83">
        <v>99.48</v>
      </c>
      <c r="J671" s="83">
        <v>95.34</v>
      </c>
      <c r="K671" s="83">
        <v>97.4</v>
      </c>
      <c r="L671" s="83">
        <v>89</v>
      </c>
      <c r="M671" s="83">
        <v>128.56</v>
      </c>
      <c r="N671" s="83">
        <v>89.55</v>
      </c>
      <c r="O671" s="83">
        <v>95.54</v>
      </c>
      <c r="P671" s="83">
        <v>79.62</v>
      </c>
      <c r="Q671" s="83">
        <v>113.9</v>
      </c>
      <c r="R671" s="83">
        <v>83.19</v>
      </c>
      <c r="S671" s="83">
        <v>100.24</v>
      </c>
      <c r="T671" s="83">
        <v>105.81</v>
      </c>
      <c r="U671" s="83">
        <v>86.97</v>
      </c>
      <c r="V671" s="83">
        <v>98.39</v>
      </c>
      <c r="W671" s="83">
        <v>110.39</v>
      </c>
      <c r="X671" s="83">
        <v>97.47</v>
      </c>
      <c r="Y671" s="83">
        <v>86.72</v>
      </c>
      <c r="Z671" s="83">
        <v>105.75</v>
      </c>
      <c r="AA671" s="83">
        <v>99.49</v>
      </c>
      <c r="AB671" s="83">
        <v>124.19</v>
      </c>
    </row>
    <row r="672" spans="1:28" x14ac:dyDescent="0.25">
      <c r="A672" s="84">
        <v>43677</v>
      </c>
      <c r="B672" s="83">
        <v>89.53</v>
      </c>
      <c r="C672" s="83">
        <v>101.9</v>
      </c>
      <c r="D672" s="83">
        <v>101.4</v>
      </c>
      <c r="E672" s="83">
        <v>83.5</v>
      </c>
      <c r="F672" s="83">
        <v>110.92</v>
      </c>
      <c r="G672" s="83">
        <v>97.64</v>
      </c>
      <c r="H672" s="83">
        <v>93.02</v>
      </c>
      <c r="I672" s="83">
        <v>98.74</v>
      </c>
      <c r="J672" s="83">
        <v>94.92</v>
      </c>
      <c r="K672" s="83">
        <v>97.66</v>
      </c>
      <c r="L672" s="83">
        <v>87.56</v>
      </c>
      <c r="M672" s="83">
        <v>129.79</v>
      </c>
      <c r="N672" s="83">
        <v>89.1</v>
      </c>
      <c r="O672" s="83">
        <v>95.3</v>
      </c>
      <c r="P672" s="83">
        <v>79.680000000000007</v>
      </c>
      <c r="Q672" s="83">
        <v>113.41</v>
      </c>
      <c r="R672" s="83">
        <v>84.55</v>
      </c>
      <c r="S672" s="83">
        <v>101.03</v>
      </c>
      <c r="T672" s="83">
        <v>107.57</v>
      </c>
      <c r="U672" s="83">
        <v>88.32</v>
      </c>
      <c r="V672" s="83">
        <v>97.12</v>
      </c>
      <c r="W672" s="83">
        <v>110.24</v>
      </c>
      <c r="X672" s="83">
        <v>96.74</v>
      </c>
      <c r="Y672" s="83">
        <v>87.65</v>
      </c>
      <c r="Z672" s="83">
        <v>106.15</v>
      </c>
      <c r="AA672" s="83">
        <v>98.53</v>
      </c>
      <c r="AB672" s="83">
        <v>124.02</v>
      </c>
    </row>
    <row r="673" spans="1:28" x14ac:dyDescent="0.25">
      <c r="A673" s="84">
        <v>43708</v>
      </c>
      <c r="B673" s="83">
        <v>87.42</v>
      </c>
      <c r="C673" s="83">
        <v>101.92</v>
      </c>
      <c r="D673" s="83">
        <v>101.27</v>
      </c>
      <c r="E673" s="83">
        <v>82.56</v>
      </c>
      <c r="F673" s="83">
        <v>110.01</v>
      </c>
      <c r="G673" s="83">
        <v>97.68</v>
      </c>
      <c r="H673" s="83">
        <v>93.18</v>
      </c>
      <c r="I673" s="83">
        <v>99.43</v>
      </c>
      <c r="J673" s="83">
        <v>95.3</v>
      </c>
      <c r="K673" s="83">
        <v>97.3</v>
      </c>
      <c r="L673" s="83">
        <v>87.11</v>
      </c>
      <c r="M673" s="83">
        <v>130.09</v>
      </c>
      <c r="N673" s="83">
        <v>89.45</v>
      </c>
      <c r="O673" s="83">
        <v>95.59</v>
      </c>
      <c r="P673" s="83">
        <v>82.13</v>
      </c>
      <c r="Q673" s="83">
        <v>110.74</v>
      </c>
      <c r="R673" s="83">
        <v>81.98</v>
      </c>
      <c r="S673" s="83">
        <v>101.5</v>
      </c>
      <c r="T673" s="83">
        <v>104.72</v>
      </c>
      <c r="U673" s="83">
        <v>85.21</v>
      </c>
      <c r="V673" s="83">
        <v>96.99</v>
      </c>
      <c r="W673" s="83">
        <v>109.56</v>
      </c>
      <c r="X673" s="83">
        <v>96.62</v>
      </c>
      <c r="Y673" s="83">
        <v>85.99</v>
      </c>
      <c r="Z673" s="83">
        <v>107.79</v>
      </c>
      <c r="AA673" s="83">
        <v>97.04</v>
      </c>
      <c r="AB673" s="83">
        <v>125.64</v>
      </c>
    </row>
    <row r="674" spans="1:28" x14ac:dyDescent="0.25">
      <c r="A674" s="84">
        <v>43738</v>
      </c>
      <c r="B674" s="83">
        <v>88.16</v>
      </c>
      <c r="C674" s="83">
        <v>102.17</v>
      </c>
      <c r="D674" s="83">
        <v>100.47</v>
      </c>
      <c r="E674" s="83">
        <v>82.31</v>
      </c>
      <c r="F674" s="83">
        <v>111.43</v>
      </c>
      <c r="G674" s="83">
        <v>96.76</v>
      </c>
      <c r="H674" s="83">
        <v>92.15</v>
      </c>
      <c r="I674" s="83">
        <v>99.03</v>
      </c>
      <c r="J674" s="83">
        <v>94.69</v>
      </c>
      <c r="K674" s="83">
        <v>96.88</v>
      </c>
      <c r="L674" s="83">
        <v>88.71</v>
      </c>
      <c r="M674" s="83">
        <v>130.37</v>
      </c>
      <c r="N674" s="83">
        <v>88.59</v>
      </c>
      <c r="O674" s="83">
        <v>94.7</v>
      </c>
      <c r="P674" s="83">
        <v>81.13</v>
      </c>
      <c r="Q674" s="83">
        <v>112.91</v>
      </c>
      <c r="R674" s="83">
        <v>82.65</v>
      </c>
      <c r="S674" s="83">
        <v>100.44</v>
      </c>
      <c r="T674" s="83">
        <v>103.39</v>
      </c>
      <c r="U674" s="83">
        <v>85.38</v>
      </c>
      <c r="V674" s="83">
        <v>97.96</v>
      </c>
      <c r="W674" s="83">
        <v>109.87</v>
      </c>
      <c r="X674" s="83">
        <v>96.35</v>
      </c>
      <c r="Y674" s="83">
        <v>86.18</v>
      </c>
      <c r="Z674" s="83">
        <v>106.83</v>
      </c>
      <c r="AA674" s="83">
        <v>99.3</v>
      </c>
      <c r="AB674" s="83">
        <v>125.8</v>
      </c>
    </row>
    <row r="675" spans="1:28" x14ac:dyDescent="0.25">
      <c r="A675" s="84">
        <v>43769</v>
      </c>
      <c r="B675" s="83">
        <v>87.72</v>
      </c>
      <c r="C675" s="83">
        <v>102.41</v>
      </c>
      <c r="D675" s="83">
        <v>100.7</v>
      </c>
      <c r="E675" s="83">
        <v>82.57</v>
      </c>
      <c r="F675" s="83">
        <v>112.55</v>
      </c>
      <c r="G675" s="83">
        <v>97.08</v>
      </c>
      <c r="H675" s="83">
        <v>92.17</v>
      </c>
      <c r="I675" s="83">
        <v>99.12</v>
      </c>
      <c r="J675" s="83">
        <v>94.46</v>
      </c>
      <c r="K675" s="83">
        <v>96.83</v>
      </c>
      <c r="L675" s="83">
        <v>88.63</v>
      </c>
      <c r="M675" s="83">
        <v>130.18</v>
      </c>
      <c r="N675" s="83">
        <v>88.13</v>
      </c>
      <c r="O675" s="83">
        <v>94.45</v>
      </c>
      <c r="P675" s="83">
        <v>80.36</v>
      </c>
      <c r="Q675" s="83">
        <v>113.81</v>
      </c>
      <c r="R675" s="83">
        <v>83.84</v>
      </c>
      <c r="S675" s="83">
        <v>100.72</v>
      </c>
      <c r="T675" s="83">
        <v>102.91</v>
      </c>
      <c r="U675" s="83">
        <v>83.83</v>
      </c>
      <c r="V675" s="83">
        <v>97.61</v>
      </c>
      <c r="W675" s="83">
        <v>109.79</v>
      </c>
      <c r="X675" s="83">
        <v>97.17</v>
      </c>
      <c r="Y675" s="83">
        <v>85.28</v>
      </c>
      <c r="Z675" s="83">
        <v>105.68</v>
      </c>
      <c r="AA675" s="83">
        <v>100.87</v>
      </c>
      <c r="AB675" s="83">
        <v>125.04</v>
      </c>
    </row>
    <row r="676" spans="1:28" x14ac:dyDescent="0.25">
      <c r="A676" s="84">
        <v>43799</v>
      </c>
      <c r="B676" s="83">
        <v>88.39</v>
      </c>
      <c r="C676" s="83">
        <v>102.8</v>
      </c>
      <c r="D676" s="83">
        <v>100.76</v>
      </c>
      <c r="E676" s="83">
        <v>82.13</v>
      </c>
      <c r="F676" s="83">
        <v>112.85</v>
      </c>
      <c r="G676" s="83">
        <v>96.66</v>
      </c>
      <c r="H676" s="83">
        <v>91.33</v>
      </c>
      <c r="I676" s="83">
        <v>98.91</v>
      </c>
      <c r="J676" s="83">
        <v>94.57</v>
      </c>
      <c r="K676" s="83">
        <v>95.91</v>
      </c>
      <c r="L676" s="83">
        <v>88.13</v>
      </c>
      <c r="M676" s="83">
        <v>130.18</v>
      </c>
      <c r="N676" s="83">
        <v>87.84</v>
      </c>
      <c r="O676" s="83">
        <v>94.29</v>
      </c>
      <c r="P676" s="83">
        <v>79.709999999999994</v>
      </c>
      <c r="Q676" s="83">
        <v>114.72</v>
      </c>
      <c r="R676" s="83">
        <v>84.67</v>
      </c>
      <c r="S676" s="83">
        <v>100.29</v>
      </c>
      <c r="T676" s="83">
        <v>104</v>
      </c>
      <c r="U676" s="83">
        <v>83.85</v>
      </c>
      <c r="V676" s="83">
        <v>97.47</v>
      </c>
      <c r="W676" s="83">
        <v>110.79</v>
      </c>
      <c r="X676" s="83">
        <v>97.38</v>
      </c>
      <c r="Y676" s="83">
        <v>86.59</v>
      </c>
      <c r="Z676" s="83">
        <v>105.57</v>
      </c>
      <c r="AA676" s="83">
        <v>103.31</v>
      </c>
      <c r="AB676" s="83">
        <v>124.78</v>
      </c>
    </row>
    <row r="677" spans="1:28" x14ac:dyDescent="0.25">
      <c r="A677" s="84">
        <v>43830</v>
      </c>
      <c r="B677" s="83">
        <v>88.98</v>
      </c>
      <c r="C677" s="83">
        <v>103.21</v>
      </c>
      <c r="D677" s="83">
        <v>100.64</v>
      </c>
      <c r="E677" s="83">
        <v>82.39</v>
      </c>
      <c r="F677" s="83">
        <v>113.43</v>
      </c>
      <c r="G677" s="83">
        <v>96.02</v>
      </c>
      <c r="H677" s="83">
        <v>91.47</v>
      </c>
      <c r="I677" s="83">
        <v>98.67</v>
      </c>
      <c r="J677" s="83">
        <v>94.78</v>
      </c>
      <c r="K677" s="83">
        <v>96.19</v>
      </c>
      <c r="L677" s="83">
        <v>88.52</v>
      </c>
      <c r="M677" s="83">
        <v>129.93</v>
      </c>
      <c r="N677" s="83">
        <v>87.87</v>
      </c>
      <c r="O677" s="83">
        <v>94.25</v>
      </c>
      <c r="P677" s="83">
        <v>79.16</v>
      </c>
      <c r="Q677" s="83">
        <v>113.94</v>
      </c>
      <c r="R677" s="83">
        <v>85.84</v>
      </c>
      <c r="S677" s="83">
        <v>100.08</v>
      </c>
      <c r="T677" s="83">
        <v>106.9</v>
      </c>
      <c r="U677" s="83">
        <v>83.92</v>
      </c>
      <c r="V677" s="83">
        <v>97.14</v>
      </c>
      <c r="W677" s="83">
        <v>110.93</v>
      </c>
      <c r="X677" s="83">
        <v>97.02</v>
      </c>
      <c r="Y677" s="83">
        <v>88.13</v>
      </c>
      <c r="Z677" s="83">
        <v>105.97</v>
      </c>
      <c r="AA677" s="83">
        <v>104.35</v>
      </c>
      <c r="AB677" s="83">
        <v>123.67</v>
      </c>
    </row>
    <row r="678" spans="1:28" x14ac:dyDescent="0.25">
      <c r="A678" s="84">
        <v>43861</v>
      </c>
      <c r="B678" s="83">
        <v>89.05</v>
      </c>
      <c r="C678" s="83">
        <v>103.03</v>
      </c>
      <c r="D678" s="83">
        <v>101.55</v>
      </c>
      <c r="E678" s="83">
        <v>82.94</v>
      </c>
      <c r="F678" s="83">
        <v>114.96</v>
      </c>
      <c r="G678" s="83">
        <v>96.78</v>
      </c>
      <c r="H678" s="83">
        <v>90.31</v>
      </c>
      <c r="I678" s="83">
        <v>98.66</v>
      </c>
      <c r="J678" s="83">
        <v>94.55</v>
      </c>
      <c r="K678" s="83">
        <v>95.67</v>
      </c>
      <c r="L678" s="83">
        <v>87.15</v>
      </c>
      <c r="M678" s="83">
        <v>127.52</v>
      </c>
      <c r="N678" s="83">
        <v>87.27</v>
      </c>
      <c r="O678" s="83">
        <v>94.53</v>
      </c>
      <c r="P678" s="83">
        <v>78.790000000000006</v>
      </c>
      <c r="Q678" s="83">
        <v>115.38</v>
      </c>
      <c r="R678" s="83">
        <v>87.55</v>
      </c>
      <c r="S678" s="83">
        <v>99.46</v>
      </c>
      <c r="T678" s="83">
        <v>107.61</v>
      </c>
      <c r="U678" s="83">
        <v>85.26</v>
      </c>
      <c r="V678" s="83">
        <v>96.78</v>
      </c>
      <c r="W678" s="83">
        <v>111.07</v>
      </c>
      <c r="X678" s="83">
        <v>96.29</v>
      </c>
      <c r="Y678" s="83">
        <v>86.66</v>
      </c>
      <c r="Z678" s="83">
        <v>107.85</v>
      </c>
      <c r="AA678" s="83">
        <v>104.42</v>
      </c>
      <c r="AB678" s="83">
        <v>123.61</v>
      </c>
    </row>
    <row r="679" spans="1:28" x14ac:dyDescent="0.25">
      <c r="A679" s="84">
        <v>43890</v>
      </c>
      <c r="B679" s="83">
        <v>87.27</v>
      </c>
      <c r="C679" s="83">
        <v>102.62</v>
      </c>
      <c r="D679" s="83">
        <v>100.97</v>
      </c>
      <c r="E679" s="83">
        <v>82.13</v>
      </c>
      <c r="F679" s="83">
        <v>114.37</v>
      </c>
      <c r="G679" s="83">
        <v>96.98</v>
      </c>
      <c r="H679" s="83">
        <v>89.43</v>
      </c>
      <c r="I679" s="83">
        <v>98.59</v>
      </c>
      <c r="J679" s="83">
        <v>94.06</v>
      </c>
      <c r="K679" s="83">
        <v>95.48</v>
      </c>
      <c r="L679" s="83">
        <v>86.44</v>
      </c>
      <c r="M679" s="83">
        <v>132.66999999999999</v>
      </c>
      <c r="N679" s="83">
        <v>86.98</v>
      </c>
      <c r="O679" s="83">
        <v>93.92</v>
      </c>
      <c r="P679" s="83">
        <v>78.88</v>
      </c>
      <c r="Q679" s="83">
        <v>113.71</v>
      </c>
      <c r="R679" s="83">
        <v>88.01</v>
      </c>
      <c r="S679" s="83">
        <v>99.59</v>
      </c>
      <c r="T679" s="83">
        <v>105.79</v>
      </c>
      <c r="U679" s="83">
        <v>83.1</v>
      </c>
      <c r="V679" s="83">
        <v>95.92</v>
      </c>
      <c r="W679" s="83">
        <v>109.01</v>
      </c>
      <c r="X679" s="83">
        <v>95.8</v>
      </c>
      <c r="Y679" s="83">
        <v>86.64</v>
      </c>
      <c r="Z679" s="83">
        <v>108.5</v>
      </c>
      <c r="AA679" s="83">
        <v>105.25</v>
      </c>
      <c r="AB679" s="83">
        <v>125.24</v>
      </c>
    </row>
    <row r="680" spans="1:28" x14ac:dyDescent="0.25">
      <c r="A680" s="84">
        <v>43921</v>
      </c>
      <c r="B680" s="83">
        <v>81.010000000000005</v>
      </c>
      <c r="C680" s="83">
        <v>103.55</v>
      </c>
      <c r="D680" s="83">
        <v>101.87</v>
      </c>
      <c r="E680" s="83">
        <v>78.69</v>
      </c>
      <c r="F680" s="83">
        <v>114.23</v>
      </c>
      <c r="G680" s="83">
        <v>98.15</v>
      </c>
      <c r="H680" s="83">
        <v>92.88</v>
      </c>
      <c r="I680" s="83">
        <v>99.89</v>
      </c>
      <c r="J680" s="83">
        <v>95.02</v>
      </c>
      <c r="K680" s="83">
        <v>96.88</v>
      </c>
      <c r="L680" s="83">
        <v>88.57</v>
      </c>
      <c r="M680" s="83">
        <v>133.08000000000001</v>
      </c>
      <c r="N680" s="83">
        <v>89.11</v>
      </c>
      <c r="O680" s="83">
        <v>94.97</v>
      </c>
      <c r="P680" s="83">
        <v>81.52</v>
      </c>
      <c r="Q680" s="83">
        <v>111.55</v>
      </c>
      <c r="R680" s="83">
        <v>74.22</v>
      </c>
      <c r="S680" s="83">
        <v>100.97</v>
      </c>
      <c r="T680" s="83">
        <v>101.9</v>
      </c>
      <c r="U680" s="83">
        <v>75.540000000000006</v>
      </c>
      <c r="V680" s="83">
        <v>97.93</v>
      </c>
      <c r="W680" s="83">
        <v>106.8</v>
      </c>
      <c r="X680" s="83">
        <v>96.23</v>
      </c>
      <c r="Y680" s="83">
        <v>85.12</v>
      </c>
      <c r="Z680" s="83">
        <v>110.2</v>
      </c>
      <c r="AA680" s="83">
        <v>99.49</v>
      </c>
      <c r="AB680" s="83">
        <v>130.54</v>
      </c>
    </row>
    <row r="681" spans="1:28" x14ac:dyDescent="0.25">
      <c r="A681" s="84">
        <v>43951</v>
      </c>
      <c r="B681" s="83">
        <v>82.04</v>
      </c>
      <c r="C681" s="83">
        <v>103.17</v>
      </c>
      <c r="D681" s="83">
        <v>101.43</v>
      </c>
      <c r="E681" s="83">
        <v>78.47</v>
      </c>
      <c r="F681" s="83">
        <v>115.34</v>
      </c>
      <c r="G681" s="83">
        <v>97.78</v>
      </c>
      <c r="H681" s="83">
        <v>92.38</v>
      </c>
      <c r="I681" s="83">
        <v>99.17</v>
      </c>
      <c r="J681" s="83">
        <v>94.58</v>
      </c>
      <c r="K681" s="83">
        <v>96.86</v>
      </c>
      <c r="L681" s="83">
        <v>87.82</v>
      </c>
      <c r="M681" s="83">
        <v>134.79</v>
      </c>
      <c r="N681" s="83">
        <v>88.2</v>
      </c>
      <c r="O681" s="83">
        <v>94.69</v>
      </c>
      <c r="P681" s="83">
        <v>82.3</v>
      </c>
      <c r="Q681" s="83">
        <v>111.7</v>
      </c>
      <c r="R681" s="83">
        <v>68.260000000000005</v>
      </c>
      <c r="S681" s="83">
        <v>100.96</v>
      </c>
      <c r="T681" s="83">
        <v>101.49</v>
      </c>
      <c r="U681" s="83">
        <v>75.39</v>
      </c>
      <c r="V681" s="83">
        <v>97.92</v>
      </c>
      <c r="W681" s="83">
        <v>106.1</v>
      </c>
      <c r="X681" s="83">
        <v>96.2</v>
      </c>
      <c r="Y681" s="83">
        <v>84.39</v>
      </c>
      <c r="Z681" s="83">
        <v>109.67</v>
      </c>
      <c r="AA681" s="83">
        <v>101.19</v>
      </c>
      <c r="AB681" s="83">
        <v>133.28</v>
      </c>
    </row>
    <row r="682" spans="1:28" x14ac:dyDescent="0.25">
      <c r="A682" s="84">
        <v>43982</v>
      </c>
      <c r="B682" s="83">
        <v>84.19</v>
      </c>
      <c r="C682" s="83">
        <v>102.62</v>
      </c>
      <c r="D682" s="83">
        <v>101.44</v>
      </c>
      <c r="E682" s="83">
        <v>79.010000000000005</v>
      </c>
      <c r="F682" s="83">
        <v>115.4</v>
      </c>
      <c r="G682" s="83">
        <v>97.36</v>
      </c>
      <c r="H682" s="83">
        <v>92.32</v>
      </c>
      <c r="I682" s="83">
        <v>98.81</v>
      </c>
      <c r="J682" s="83">
        <v>94.84</v>
      </c>
      <c r="K682" s="83">
        <v>96.84</v>
      </c>
      <c r="L682" s="83">
        <v>87.27</v>
      </c>
      <c r="M682" s="83">
        <v>133.9</v>
      </c>
      <c r="N682" s="83">
        <v>87.92</v>
      </c>
      <c r="O682" s="83">
        <v>94.58</v>
      </c>
      <c r="P682" s="83">
        <v>82.41</v>
      </c>
      <c r="Q682" s="83">
        <v>110.36</v>
      </c>
      <c r="R682" s="83">
        <v>70.84</v>
      </c>
      <c r="S682" s="83">
        <v>100.88</v>
      </c>
      <c r="T682" s="83">
        <v>101.89</v>
      </c>
      <c r="U682" s="83">
        <v>77.47</v>
      </c>
      <c r="V682" s="83">
        <v>97.55</v>
      </c>
      <c r="W682" s="83">
        <v>106.81</v>
      </c>
      <c r="X682" s="83">
        <v>96.29</v>
      </c>
      <c r="Y682" s="83">
        <v>87.11</v>
      </c>
      <c r="Z682" s="83">
        <v>109.54</v>
      </c>
      <c r="AA682" s="83">
        <v>99.92</v>
      </c>
      <c r="AB682" s="83">
        <v>131.82</v>
      </c>
    </row>
    <row r="683" spans="1:28" x14ac:dyDescent="0.25">
      <c r="A683" s="84">
        <v>44012</v>
      </c>
      <c r="B683" s="83">
        <v>87.59</v>
      </c>
      <c r="C683" s="83">
        <v>103.19</v>
      </c>
      <c r="D683" s="83">
        <v>101.79</v>
      </c>
      <c r="E683" s="83">
        <v>81.03</v>
      </c>
      <c r="F683" s="83">
        <v>115.78</v>
      </c>
      <c r="G683" s="83">
        <v>97.43</v>
      </c>
      <c r="H683" s="83">
        <v>93.9</v>
      </c>
      <c r="I683" s="83">
        <v>98.93</v>
      </c>
      <c r="J683" s="83">
        <v>95.11</v>
      </c>
      <c r="K683" s="83">
        <v>97.88</v>
      </c>
      <c r="L683" s="83">
        <v>87.38</v>
      </c>
      <c r="M683" s="83">
        <v>131.53</v>
      </c>
      <c r="N683" s="83">
        <v>88.93</v>
      </c>
      <c r="O683" s="83">
        <v>94.91</v>
      </c>
      <c r="P683" s="83">
        <v>80.25</v>
      </c>
      <c r="Q683" s="83">
        <v>110.64</v>
      </c>
      <c r="R683" s="83">
        <v>74.11</v>
      </c>
      <c r="S683" s="83">
        <v>101.48</v>
      </c>
      <c r="T683" s="83">
        <v>104.96</v>
      </c>
      <c r="U683" s="83">
        <v>79.7</v>
      </c>
      <c r="V683" s="83">
        <v>98.3</v>
      </c>
      <c r="W683" s="83">
        <v>106.9</v>
      </c>
      <c r="X683" s="83">
        <v>96.82</v>
      </c>
      <c r="Y683" s="83">
        <v>88.71</v>
      </c>
      <c r="Z683" s="83">
        <v>108.64</v>
      </c>
      <c r="AA683" s="83">
        <v>98.98</v>
      </c>
      <c r="AB683" s="83">
        <v>128.26</v>
      </c>
    </row>
    <row r="684" spans="1:28" x14ac:dyDescent="0.25">
      <c r="A684" s="84">
        <v>44043</v>
      </c>
      <c r="B684" s="83">
        <v>89.1</v>
      </c>
      <c r="C684" s="83">
        <v>103.75</v>
      </c>
      <c r="D684" s="83">
        <v>102.25</v>
      </c>
      <c r="E684" s="83">
        <v>80.78</v>
      </c>
      <c r="F684" s="83">
        <v>115.78</v>
      </c>
      <c r="G684" s="83">
        <v>98.46</v>
      </c>
      <c r="H684" s="83">
        <v>94.14</v>
      </c>
      <c r="I684" s="83">
        <v>99.33</v>
      </c>
      <c r="J684" s="83">
        <v>95.84</v>
      </c>
      <c r="K684" s="83">
        <v>97.62</v>
      </c>
      <c r="L684" s="83">
        <v>86.1</v>
      </c>
      <c r="M684" s="83">
        <v>126.63</v>
      </c>
      <c r="N684" s="83">
        <v>89.18</v>
      </c>
      <c r="O684" s="83">
        <v>95.02</v>
      </c>
      <c r="P684" s="83">
        <v>80.319999999999993</v>
      </c>
      <c r="Q684" s="83">
        <v>110.32</v>
      </c>
      <c r="R684" s="83">
        <v>73.64</v>
      </c>
      <c r="S684" s="83">
        <v>102.94</v>
      </c>
      <c r="T684" s="83">
        <v>106.16</v>
      </c>
      <c r="U684" s="83">
        <v>80.94</v>
      </c>
      <c r="V684" s="83">
        <v>97.37</v>
      </c>
      <c r="W684" s="83">
        <v>106.16</v>
      </c>
      <c r="X684" s="83">
        <v>96.17</v>
      </c>
      <c r="Y684" s="83">
        <v>90.3</v>
      </c>
      <c r="Z684" s="83">
        <v>109.14</v>
      </c>
      <c r="AA684" s="83">
        <v>99.3</v>
      </c>
      <c r="AB684" s="83">
        <v>127.81</v>
      </c>
    </row>
    <row r="685" spans="1:28" x14ac:dyDescent="0.25">
      <c r="A685" s="84">
        <v>44074</v>
      </c>
      <c r="B685" s="83">
        <v>90.56</v>
      </c>
      <c r="C685" s="83">
        <v>103.97</v>
      </c>
      <c r="D685" s="83">
        <v>102.91</v>
      </c>
      <c r="E685" s="83">
        <v>81.64</v>
      </c>
      <c r="F685" s="83">
        <v>114.45</v>
      </c>
      <c r="G685" s="83">
        <v>98.69</v>
      </c>
      <c r="H685" s="83">
        <v>95.05</v>
      </c>
      <c r="I685" s="83">
        <v>99.79</v>
      </c>
      <c r="J685" s="83">
        <v>96.22</v>
      </c>
      <c r="K685" s="83">
        <v>98.21</v>
      </c>
      <c r="L685" s="83">
        <v>85.83</v>
      </c>
      <c r="M685" s="83">
        <v>127.22</v>
      </c>
      <c r="N685" s="83">
        <v>89.99</v>
      </c>
      <c r="O685" s="83">
        <v>95.86</v>
      </c>
      <c r="P685" s="83">
        <v>79.739999999999995</v>
      </c>
      <c r="Q685" s="83">
        <v>110.55</v>
      </c>
      <c r="R685" s="83">
        <v>74.069999999999993</v>
      </c>
      <c r="S685" s="83">
        <v>102.95</v>
      </c>
      <c r="T685" s="83">
        <v>104.62</v>
      </c>
      <c r="U685" s="83">
        <v>81.760000000000005</v>
      </c>
      <c r="V685" s="83">
        <v>97.31</v>
      </c>
      <c r="W685" s="83">
        <v>106.68</v>
      </c>
      <c r="X685" s="83">
        <v>96.6</v>
      </c>
      <c r="Y685" s="83">
        <v>91.19</v>
      </c>
      <c r="Z685" s="83">
        <v>109.63</v>
      </c>
      <c r="AA685" s="83">
        <v>100.25</v>
      </c>
      <c r="AB685" s="83">
        <v>125.74</v>
      </c>
    </row>
    <row r="686" spans="1:28" x14ac:dyDescent="0.25">
      <c r="A686" s="84">
        <v>44104</v>
      </c>
      <c r="B686" s="83">
        <v>91.28</v>
      </c>
      <c r="C686" s="83">
        <v>104.52</v>
      </c>
      <c r="D686" s="83">
        <v>102.65</v>
      </c>
      <c r="E686" s="83">
        <v>81.48</v>
      </c>
      <c r="F686" s="83">
        <v>114.69</v>
      </c>
      <c r="G686" s="83">
        <v>98.69</v>
      </c>
      <c r="H686" s="83">
        <v>94.92</v>
      </c>
      <c r="I686" s="83">
        <v>99.98</v>
      </c>
      <c r="J686" s="83">
        <v>95.79</v>
      </c>
      <c r="K686" s="83">
        <v>98.04</v>
      </c>
      <c r="L686" s="83">
        <v>87.66</v>
      </c>
      <c r="M686" s="83">
        <v>124.3</v>
      </c>
      <c r="N686" s="83">
        <v>89.59</v>
      </c>
      <c r="O686" s="83">
        <v>95.22</v>
      </c>
      <c r="P686" s="83">
        <v>79.87</v>
      </c>
      <c r="Q686" s="83">
        <v>111.95</v>
      </c>
      <c r="R686" s="83">
        <v>75.98</v>
      </c>
      <c r="S686" s="83">
        <v>102.81</v>
      </c>
      <c r="T686" s="83">
        <v>105.64</v>
      </c>
      <c r="U686" s="83">
        <v>80.53</v>
      </c>
      <c r="V686" s="83">
        <v>98.37</v>
      </c>
      <c r="W686" s="83">
        <v>107.2</v>
      </c>
      <c r="X686" s="83">
        <v>96.85</v>
      </c>
      <c r="Y686" s="83">
        <v>90.14</v>
      </c>
      <c r="Z686" s="83">
        <v>109.2</v>
      </c>
      <c r="AA686" s="83">
        <v>99.53</v>
      </c>
      <c r="AB686" s="83">
        <v>125.15</v>
      </c>
    </row>
    <row r="687" spans="1:28" x14ac:dyDescent="0.25">
      <c r="A687" s="84">
        <v>44135</v>
      </c>
      <c r="B687" s="83">
        <v>89.83</v>
      </c>
      <c r="C687" s="83">
        <v>104.49</v>
      </c>
      <c r="D687" s="83">
        <v>102.61</v>
      </c>
      <c r="E687" s="83">
        <v>81.64</v>
      </c>
      <c r="F687" s="83">
        <v>116.7</v>
      </c>
      <c r="G687" s="83">
        <v>98.63</v>
      </c>
      <c r="H687" s="83">
        <v>94.63</v>
      </c>
      <c r="I687" s="83">
        <v>99.82</v>
      </c>
      <c r="J687" s="83">
        <v>95.46</v>
      </c>
      <c r="K687" s="83">
        <v>97.8</v>
      </c>
      <c r="L687" s="83">
        <v>87.63</v>
      </c>
      <c r="M687" s="83">
        <v>127.06</v>
      </c>
      <c r="N687" s="83">
        <v>88.79</v>
      </c>
      <c r="O687" s="83">
        <v>95.13</v>
      </c>
      <c r="P687" s="83">
        <v>79.53</v>
      </c>
      <c r="Q687" s="83">
        <v>114.28</v>
      </c>
      <c r="R687" s="83">
        <v>77.64</v>
      </c>
      <c r="S687" s="83">
        <v>103.15</v>
      </c>
      <c r="T687" s="83">
        <v>105.31</v>
      </c>
      <c r="U687" s="83">
        <v>79.39</v>
      </c>
      <c r="V687" s="83">
        <v>98.17</v>
      </c>
      <c r="W687" s="83">
        <v>106.47</v>
      </c>
      <c r="X687" s="83">
        <v>97.15</v>
      </c>
      <c r="Y687" s="83">
        <v>90.16</v>
      </c>
      <c r="Z687" s="83">
        <v>109.34</v>
      </c>
      <c r="AA687" s="83">
        <v>99.47</v>
      </c>
      <c r="AB687" s="83">
        <v>124.18</v>
      </c>
    </row>
    <row r="688" spans="1:28" x14ac:dyDescent="0.25">
      <c r="A688" s="84">
        <v>44165</v>
      </c>
      <c r="B688" s="83">
        <v>91.12</v>
      </c>
      <c r="C688" s="83">
        <v>104.99</v>
      </c>
      <c r="D688" s="83">
        <v>102.58</v>
      </c>
      <c r="E688" s="83">
        <v>82.34</v>
      </c>
      <c r="F688" s="83">
        <v>116.49</v>
      </c>
      <c r="G688" s="83">
        <v>98.32</v>
      </c>
      <c r="H688" s="83">
        <v>94</v>
      </c>
      <c r="I688" s="83">
        <v>99.67</v>
      </c>
      <c r="J688" s="83">
        <v>95.85</v>
      </c>
      <c r="K688" s="83">
        <v>96.89</v>
      </c>
      <c r="L688" s="83">
        <v>86.9</v>
      </c>
      <c r="M688" s="83">
        <v>126.32</v>
      </c>
      <c r="N688" s="83">
        <v>89.06</v>
      </c>
      <c r="O688" s="83">
        <v>95.18</v>
      </c>
      <c r="P688" s="83">
        <v>79.150000000000006</v>
      </c>
      <c r="Q688" s="83">
        <v>116.58</v>
      </c>
      <c r="R688" s="83">
        <v>80.88</v>
      </c>
      <c r="S688" s="83">
        <v>102.43</v>
      </c>
      <c r="T688" s="83">
        <v>108.02</v>
      </c>
      <c r="U688" s="83">
        <v>79.89</v>
      </c>
      <c r="V688" s="83">
        <v>97.96</v>
      </c>
      <c r="W688" s="83">
        <v>107.24</v>
      </c>
      <c r="X688" s="83">
        <v>97.43</v>
      </c>
      <c r="Y688" s="83">
        <v>91.67</v>
      </c>
      <c r="Z688" s="83">
        <v>108.71</v>
      </c>
      <c r="AA688" s="83">
        <v>100.71</v>
      </c>
      <c r="AB688" s="83">
        <v>122.22</v>
      </c>
    </row>
    <row r="689" spans="1:28" x14ac:dyDescent="0.25">
      <c r="A689" s="84">
        <v>44196</v>
      </c>
      <c r="B689" s="83">
        <v>92.84</v>
      </c>
      <c r="C689" s="83">
        <v>105.67</v>
      </c>
      <c r="D689" s="83">
        <v>102.89</v>
      </c>
      <c r="E689" s="83">
        <v>83.16</v>
      </c>
      <c r="F689" s="83">
        <v>116.32</v>
      </c>
      <c r="G689" s="83">
        <v>98.18</v>
      </c>
      <c r="H689" s="83">
        <v>95.51</v>
      </c>
      <c r="I689" s="83">
        <v>99.89</v>
      </c>
      <c r="J689" s="83">
        <v>96.29</v>
      </c>
      <c r="K689" s="83">
        <v>97.8</v>
      </c>
      <c r="L689" s="83">
        <v>87.29</v>
      </c>
      <c r="M689" s="83">
        <v>123.72</v>
      </c>
      <c r="N689" s="83">
        <v>90.08</v>
      </c>
      <c r="O689" s="83">
        <v>95.61</v>
      </c>
      <c r="P689" s="83">
        <v>78.23</v>
      </c>
      <c r="Q689" s="83">
        <v>117.17</v>
      </c>
      <c r="R689" s="83">
        <v>82.43</v>
      </c>
      <c r="S689" s="83">
        <v>102.94</v>
      </c>
      <c r="T689" s="83">
        <v>109.53</v>
      </c>
      <c r="U689" s="83">
        <v>81.48</v>
      </c>
      <c r="V689" s="83">
        <v>97.77</v>
      </c>
      <c r="W689" s="83">
        <v>107.25</v>
      </c>
      <c r="X689" s="83">
        <v>97.75</v>
      </c>
      <c r="Y689" s="83">
        <v>92.99</v>
      </c>
      <c r="Z689" s="83">
        <v>108.79</v>
      </c>
      <c r="AA689" s="83">
        <v>100.26</v>
      </c>
      <c r="AB689" s="83">
        <v>119.66</v>
      </c>
    </row>
    <row r="690" spans="1:28" x14ac:dyDescent="0.25">
      <c r="A690" s="84">
        <v>44227</v>
      </c>
      <c r="B690" s="83">
        <v>94.86</v>
      </c>
      <c r="C690" s="83">
        <v>104.24</v>
      </c>
      <c r="D690" s="83">
        <v>102.89</v>
      </c>
      <c r="E690" s="83">
        <v>83.81</v>
      </c>
      <c r="F690" s="83">
        <v>116.97</v>
      </c>
      <c r="G690" s="83">
        <v>97.93</v>
      </c>
      <c r="H690" s="83">
        <v>94.98</v>
      </c>
      <c r="I690" s="83">
        <v>99.63</v>
      </c>
      <c r="J690" s="83">
        <v>95.95</v>
      </c>
      <c r="K690" s="83">
        <v>98.19</v>
      </c>
      <c r="L690" s="83">
        <v>85.73</v>
      </c>
      <c r="M690" s="83">
        <v>124.71</v>
      </c>
      <c r="N690" s="83">
        <v>89.65</v>
      </c>
      <c r="O690" s="83">
        <v>95.85</v>
      </c>
      <c r="P690" s="83">
        <v>78.17</v>
      </c>
      <c r="Q690" s="83">
        <v>116.96</v>
      </c>
      <c r="R690" s="83">
        <v>82.9</v>
      </c>
      <c r="S690" s="83">
        <v>102.13</v>
      </c>
      <c r="T690" s="83">
        <v>110.27</v>
      </c>
      <c r="U690" s="83">
        <v>83.82</v>
      </c>
      <c r="V690" s="83">
        <v>97.13</v>
      </c>
      <c r="W690" s="83">
        <v>107.09</v>
      </c>
      <c r="X690" s="83">
        <v>97.32</v>
      </c>
      <c r="Y690" s="83">
        <v>92.88</v>
      </c>
      <c r="Z690" s="83">
        <v>108.64</v>
      </c>
      <c r="AA690" s="83">
        <v>101.24</v>
      </c>
      <c r="AB690" s="83">
        <v>119.27</v>
      </c>
    </row>
    <row r="691" spans="1:28" x14ac:dyDescent="0.25">
      <c r="A691" s="84">
        <v>44255</v>
      </c>
      <c r="B691" s="83">
        <v>95.59</v>
      </c>
      <c r="C691" s="83">
        <v>104.24</v>
      </c>
      <c r="D691" s="83">
        <v>102.5</v>
      </c>
      <c r="E691" s="83">
        <v>84.29</v>
      </c>
      <c r="F691" s="83">
        <v>118.23</v>
      </c>
      <c r="G691" s="83">
        <v>98.05</v>
      </c>
      <c r="H691" s="83">
        <v>94.35</v>
      </c>
      <c r="I691" s="83">
        <v>99.44</v>
      </c>
      <c r="J691" s="83">
        <v>95.47</v>
      </c>
      <c r="K691" s="83">
        <v>98.37</v>
      </c>
      <c r="L691" s="83">
        <v>85.56</v>
      </c>
      <c r="M691" s="83">
        <v>125.18</v>
      </c>
      <c r="N691" s="83">
        <v>89.3</v>
      </c>
      <c r="O691" s="83">
        <v>95.48</v>
      </c>
      <c r="P691" s="83">
        <v>76.86</v>
      </c>
      <c r="Q691" s="83">
        <v>116.39</v>
      </c>
      <c r="R691" s="83">
        <v>81.64</v>
      </c>
      <c r="S691" s="83">
        <v>102.45</v>
      </c>
      <c r="T691" s="83">
        <v>111.44</v>
      </c>
      <c r="U691" s="83">
        <v>84.74</v>
      </c>
      <c r="V691" s="83">
        <v>96.49</v>
      </c>
      <c r="W691" s="83">
        <v>107.68</v>
      </c>
      <c r="X691" s="83">
        <v>96.3</v>
      </c>
      <c r="Y691" s="83">
        <v>92.66</v>
      </c>
      <c r="Z691" s="83">
        <v>107.65</v>
      </c>
      <c r="AA691" s="83">
        <v>103.27</v>
      </c>
      <c r="AB691" s="83">
        <v>120.31</v>
      </c>
    </row>
    <row r="692" spans="1:28" x14ac:dyDescent="0.25">
      <c r="A692" s="84">
        <v>44286</v>
      </c>
      <c r="B692" s="83">
        <v>96.05</v>
      </c>
      <c r="C692" s="83">
        <v>104.84</v>
      </c>
      <c r="D692" s="83">
        <v>102.02</v>
      </c>
      <c r="E692" s="83">
        <v>85.38</v>
      </c>
      <c r="F692" s="83">
        <v>117.38</v>
      </c>
      <c r="G692" s="83">
        <v>97.37</v>
      </c>
      <c r="H692" s="83">
        <v>94.37</v>
      </c>
      <c r="I692" s="83">
        <v>99.22</v>
      </c>
      <c r="J692" s="83">
        <v>95.42</v>
      </c>
      <c r="K692" s="83">
        <v>98.16</v>
      </c>
      <c r="L692" s="83">
        <v>86.13</v>
      </c>
      <c r="M692" s="83">
        <v>126.48</v>
      </c>
      <c r="N692" s="83">
        <v>89.07</v>
      </c>
      <c r="O692" s="83">
        <v>95.1</v>
      </c>
      <c r="P692" s="83">
        <v>74.989999999999995</v>
      </c>
      <c r="Q692" s="83">
        <v>115.63</v>
      </c>
      <c r="R692" s="83">
        <v>80.180000000000007</v>
      </c>
      <c r="S692" s="83">
        <v>102.01</v>
      </c>
      <c r="T692" s="83">
        <v>110.95</v>
      </c>
      <c r="U692" s="83">
        <v>85.08</v>
      </c>
      <c r="V692" s="83">
        <v>97.16</v>
      </c>
      <c r="W692" s="83">
        <v>107.73</v>
      </c>
      <c r="X692" s="83">
        <v>96.59</v>
      </c>
      <c r="Y692" s="83">
        <v>91.2</v>
      </c>
      <c r="Z692" s="83">
        <v>104.84</v>
      </c>
      <c r="AA692" s="83">
        <v>104.25</v>
      </c>
      <c r="AB692" s="83">
        <v>122.24</v>
      </c>
    </row>
    <row r="693" spans="1:28" x14ac:dyDescent="0.25">
      <c r="A693" s="84">
        <v>44316</v>
      </c>
      <c r="B693" s="83">
        <v>94.32</v>
      </c>
      <c r="C693" s="83">
        <v>104.23</v>
      </c>
      <c r="D693" s="83">
        <v>101.97</v>
      </c>
      <c r="E693" s="83">
        <v>85.47</v>
      </c>
      <c r="F693" s="83">
        <v>117.63</v>
      </c>
      <c r="G693" s="83">
        <v>97.29</v>
      </c>
      <c r="H693" s="83">
        <v>94.68</v>
      </c>
      <c r="I693" s="83">
        <v>99.19</v>
      </c>
      <c r="J693" s="83">
        <v>95.07</v>
      </c>
      <c r="K693" s="83">
        <v>98.5</v>
      </c>
      <c r="L693" s="83">
        <v>86.51</v>
      </c>
      <c r="M693" s="83">
        <v>126.07</v>
      </c>
      <c r="N693" s="83">
        <v>89.37</v>
      </c>
      <c r="O693" s="83">
        <v>95.07</v>
      </c>
      <c r="P693" s="83">
        <v>73.73</v>
      </c>
      <c r="Q693" s="83">
        <v>116.51</v>
      </c>
      <c r="R693" s="83">
        <v>82.82</v>
      </c>
      <c r="S693" s="83">
        <v>102.08</v>
      </c>
      <c r="T693" s="83">
        <v>111.08</v>
      </c>
      <c r="U693" s="83">
        <v>85.98</v>
      </c>
      <c r="V693" s="83">
        <v>96.96</v>
      </c>
      <c r="W693" s="83">
        <v>107.48</v>
      </c>
      <c r="X693" s="83">
        <v>97.37</v>
      </c>
      <c r="Y693" s="83">
        <v>90.96</v>
      </c>
      <c r="Z693" s="83">
        <v>104.91</v>
      </c>
      <c r="AA693" s="83">
        <v>103.82</v>
      </c>
      <c r="AB693" s="83">
        <v>121.48</v>
      </c>
    </row>
    <row r="694" spans="1:28" x14ac:dyDescent="0.25">
      <c r="A694" s="84">
        <v>44347</v>
      </c>
      <c r="B694" s="83">
        <v>93.44</v>
      </c>
      <c r="C694" s="83">
        <v>104.3</v>
      </c>
      <c r="D694" s="83">
        <v>102.01</v>
      </c>
      <c r="E694" s="83">
        <v>87.77</v>
      </c>
      <c r="F694" s="83">
        <v>118.29</v>
      </c>
      <c r="G694" s="83">
        <v>97.39</v>
      </c>
      <c r="H694" s="83">
        <v>95.09</v>
      </c>
      <c r="I694" s="83">
        <v>99.15</v>
      </c>
      <c r="J694" s="83">
        <v>95.26</v>
      </c>
      <c r="K694" s="83">
        <v>98.93</v>
      </c>
      <c r="L694" s="83">
        <v>86.1</v>
      </c>
      <c r="M694" s="83">
        <v>124.35</v>
      </c>
      <c r="N694" s="83">
        <v>89.46</v>
      </c>
      <c r="O694" s="83">
        <v>94.93</v>
      </c>
      <c r="P694" s="83">
        <v>73.069999999999993</v>
      </c>
      <c r="Q694" s="83">
        <v>114.71</v>
      </c>
      <c r="R694" s="83">
        <v>82.37</v>
      </c>
      <c r="S694" s="83">
        <v>102.05</v>
      </c>
      <c r="T694" s="83">
        <v>112.04</v>
      </c>
      <c r="U694" s="83">
        <v>85.39</v>
      </c>
      <c r="V694" s="83">
        <v>96.91</v>
      </c>
      <c r="W694" s="83">
        <v>107.69</v>
      </c>
      <c r="X694" s="83">
        <v>97.67</v>
      </c>
      <c r="Y694" s="83">
        <v>91.31</v>
      </c>
      <c r="Z694" s="83">
        <v>105.84</v>
      </c>
      <c r="AA694" s="83">
        <v>104.67</v>
      </c>
      <c r="AB694" s="83">
        <v>120.6</v>
      </c>
    </row>
    <row r="695" spans="1:28" x14ac:dyDescent="0.25">
      <c r="A695" s="84">
        <v>44377</v>
      </c>
      <c r="B695" s="83">
        <v>92.33</v>
      </c>
      <c r="C695" s="83">
        <v>104.34</v>
      </c>
      <c r="D695" s="83">
        <v>101.72</v>
      </c>
      <c r="E695" s="83">
        <v>87.35</v>
      </c>
      <c r="F695" s="83">
        <v>119.25</v>
      </c>
      <c r="G695" s="83">
        <v>97.02</v>
      </c>
      <c r="H695" s="83">
        <v>94.45</v>
      </c>
      <c r="I695" s="83">
        <v>98.63</v>
      </c>
      <c r="J695" s="83">
        <v>94.91</v>
      </c>
      <c r="K695" s="83">
        <v>98.76</v>
      </c>
      <c r="L695" s="83">
        <v>86.55</v>
      </c>
      <c r="M695" s="83">
        <v>124.49</v>
      </c>
      <c r="N695" s="83">
        <v>88.94</v>
      </c>
      <c r="O695" s="83">
        <v>94.53</v>
      </c>
      <c r="P695" s="83">
        <v>72.459999999999994</v>
      </c>
      <c r="Q695" s="83">
        <v>114.73</v>
      </c>
      <c r="R695" s="83">
        <v>82.22</v>
      </c>
      <c r="S695" s="83">
        <v>101.72</v>
      </c>
      <c r="T695" s="83">
        <v>111.16</v>
      </c>
      <c r="U695" s="83">
        <v>84.81</v>
      </c>
      <c r="V695" s="83">
        <v>96.65</v>
      </c>
      <c r="W695" s="83">
        <v>107.42</v>
      </c>
      <c r="X695" s="83">
        <v>97.73</v>
      </c>
      <c r="Y695" s="83">
        <v>91.25</v>
      </c>
      <c r="Z695" s="83">
        <v>105.58</v>
      </c>
      <c r="AA695" s="83">
        <v>105.03</v>
      </c>
      <c r="AB695" s="83">
        <v>121.9</v>
      </c>
    </row>
    <row r="696" spans="1:28" x14ac:dyDescent="0.25">
      <c r="A696" s="83"/>
    </row>
    <row r="697" spans="1:28" x14ac:dyDescent="0.25">
      <c r="A697" s="83"/>
    </row>
    <row r="698" spans="1:28" x14ac:dyDescent="0.25">
      <c r="A698" s="83"/>
    </row>
    <row r="699" spans="1:28" x14ac:dyDescent="0.25">
      <c r="A699" s="83"/>
    </row>
    <row r="700" spans="1:28" x14ac:dyDescent="0.25">
      <c r="A700" s="83"/>
    </row>
    <row r="701" spans="1:28" x14ac:dyDescent="0.25">
      <c r="A701" s="83"/>
    </row>
    <row r="702" spans="1:28" x14ac:dyDescent="0.25">
      <c r="A702" s="83"/>
    </row>
    <row r="703" spans="1:28" x14ac:dyDescent="0.25">
      <c r="A703" s="83"/>
    </row>
    <row r="704" spans="1:28" x14ac:dyDescent="0.25">
      <c r="A704" s="83"/>
    </row>
    <row r="705" spans="1:1" x14ac:dyDescent="0.25">
      <c r="A705" s="83"/>
    </row>
    <row r="706" spans="1:1" x14ac:dyDescent="0.25">
      <c r="A706" s="83"/>
    </row>
  </sheetData>
  <pageMargins left="0.75" right="0.75" top="1" bottom="1" header="0.5" footer="0.5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7" sqref="K7"/>
    </sheetView>
  </sheetViews>
  <sheetFormatPr defaultRowHeight="15" x14ac:dyDescent="0.25"/>
  <cols>
    <col min="2" max="2" width="0" hidden="1" customWidth="1"/>
    <col min="3" max="3" width="9.5703125" hidden="1" customWidth="1"/>
    <col min="4" max="4" width="8" hidden="1" customWidth="1"/>
    <col min="5" max="5" width="5.28515625" hidden="1" customWidth="1"/>
    <col min="6" max="7" width="4.5703125" bestFit="1" customWidth="1"/>
    <col min="8" max="8" width="6.7109375" hidden="1" customWidth="1"/>
    <col min="9" max="9" width="7.5703125" hidden="1" customWidth="1"/>
    <col min="10" max="10" width="9" hidden="1" customWidth="1"/>
    <col min="11" max="11" width="6.140625" bestFit="1" customWidth="1"/>
    <col min="12" max="12" width="5.140625" hidden="1" customWidth="1"/>
    <col min="13" max="13" width="4.5703125" hidden="1" customWidth="1"/>
    <col min="14" max="14" width="5.5703125" bestFit="1" customWidth="1"/>
    <col min="15" max="15" width="6.42578125" bestFit="1" customWidth="1"/>
    <col min="16" max="17" width="6.42578125" customWidth="1"/>
    <col min="18" max="18" width="12.140625" hidden="1" customWidth="1"/>
    <col min="19" max="19" width="8.5703125" hidden="1" customWidth="1"/>
    <col min="20" max="20" width="7.85546875" hidden="1" customWidth="1"/>
    <col min="21" max="21" width="8" hidden="1" customWidth="1"/>
    <col min="22" max="22" width="6.28515625" hidden="1" customWidth="1"/>
    <col min="23" max="25" width="9" hidden="1" customWidth="1"/>
    <col min="26" max="26" width="9.7109375" hidden="1" customWidth="1"/>
    <col min="27" max="27" width="10.5703125" hidden="1" customWidth="1"/>
    <col min="28" max="28" width="7.42578125" hidden="1" customWidth="1"/>
    <col min="29" max="29" width="7.85546875" hidden="1" customWidth="1"/>
    <col min="30" max="31" width="10.5703125" hidden="1" customWidth="1"/>
    <col min="32" max="33" width="4.5703125" hidden="1" customWidth="1"/>
    <col min="34" max="34" width="5.28515625" hidden="1" customWidth="1"/>
    <col min="35" max="35" width="6.42578125" hidden="1" customWidth="1"/>
    <col min="36" max="36" width="6.140625" bestFit="1" customWidth="1"/>
    <col min="37" max="37" width="6.140625" customWidth="1"/>
    <col min="38" max="38" width="7.85546875" hidden="1" customWidth="1"/>
    <col min="39" max="39" width="7.42578125" hidden="1" customWidth="1"/>
    <col min="40" max="40" width="11.140625" bestFit="1" customWidth="1"/>
    <col min="41" max="41" width="12.140625" bestFit="1" customWidth="1"/>
    <col min="42" max="43" width="12.140625" customWidth="1"/>
    <col min="44" max="44" width="5.5703125" bestFit="1" customWidth="1"/>
    <col min="45" max="45" width="7.5703125" bestFit="1" customWidth="1"/>
  </cols>
  <sheetData>
    <row r="1" spans="1:47" x14ac:dyDescent="0.25">
      <c r="B1" s="71" t="s">
        <v>148</v>
      </c>
      <c r="C1" s="72" t="s">
        <v>407</v>
      </c>
      <c r="D1" s="72" t="s">
        <v>406</v>
      </c>
      <c r="E1" s="72" t="s">
        <v>138</v>
      </c>
      <c r="F1" s="72" t="s">
        <v>182</v>
      </c>
      <c r="G1" s="72" t="s">
        <v>181</v>
      </c>
      <c r="H1" s="72" t="s">
        <v>408</v>
      </c>
      <c r="I1" s="72" t="s">
        <v>150</v>
      </c>
      <c r="J1" s="72" t="s">
        <v>151</v>
      </c>
      <c r="K1" s="72" t="s">
        <v>3</v>
      </c>
      <c r="L1" s="72" t="s">
        <v>385</v>
      </c>
      <c r="M1" s="72" t="s">
        <v>18</v>
      </c>
      <c r="N1" s="72" t="s">
        <v>188</v>
      </c>
      <c r="O1" s="72" t="s">
        <v>189</v>
      </c>
      <c r="P1" s="72" t="s">
        <v>420</v>
      </c>
      <c r="Q1" s="110" t="s">
        <v>421</v>
      </c>
      <c r="R1" s="72" t="s">
        <v>217</v>
      </c>
      <c r="S1" s="72" t="s">
        <v>386</v>
      </c>
      <c r="T1" s="72" t="s">
        <v>152</v>
      </c>
      <c r="U1" s="72" t="s">
        <v>153</v>
      </c>
      <c r="V1" s="72" t="s">
        <v>138</v>
      </c>
      <c r="W1" s="72" t="s">
        <v>414</v>
      </c>
      <c r="X1" s="72" t="s">
        <v>415</v>
      </c>
      <c r="Y1" s="72" t="s">
        <v>416</v>
      </c>
      <c r="Z1" s="72" t="s">
        <v>154</v>
      </c>
      <c r="AA1" s="72" t="s">
        <v>172</v>
      </c>
      <c r="AB1" s="72" t="s">
        <v>187</v>
      </c>
      <c r="AC1" s="72" t="s">
        <v>186</v>
      </c>
      <c r="AD1" s="72" t="s">
        <v>183</v>
      </c>
      <c r="AE1" s="72" t="s">
        <v>417</v>
      </c>
      <c r="AF1" s="72" t="s">
        <v>0</v>
      </c>
      <c r="AG1" s="72" t="s">
        <v>180</v>
      </c>
      <c r="AH1" s="72" t="s">
        <v>33</v>
      </c>
      <c r="AI1" s="72" t="s">
        <v>195</v>
      </c>
      <c r="AJ1" s="72" t="s">
        <v>185</v>
      </c>
      <c r="AK1" s="72" t="s">
        <v>459</v>
      </c>
      <c r="AL1" s="72" t="s">
        <v>186</v>
      </c>
      <c r="AM1" s="72" t="s">
        <v>187</v>
      </c>
      <c r="AN1" s="72" t="s">
        <v>191</v>
      </c>
      <c r="AO1" s="72" t="s">
        <v>190</v>
      </c>
      <c r="AP1" s="72" t="s">
        <v>456</v>
      </c>
      <c r="AQ1" s="72" t="s">
        <v>456</v>
      </c>
      <c r="AR1" s="72" t="s">
        <v>196</v>
      </c>
      <c r="AS1" s="72" t="s">
        <v>207</v>
      </c>
      <c r="AT1" s="113" t="s">
        <v>420</v>
      </c>
      <c r="AU1" s="114" t="s">
        <v>421</v>
      </c>
    </row>
    <row r="2" spans="1:47" x14ac:dyDescent="0.25">
      <c r="A2" s="75">
        <f>raw_data!A9</f>
        <v>26023</v>
      </c>
      <c r="B2" s="39">
        <f>LN(raw_data!F9/raw_data!M9/raw_data!AA9*1000)</f>
        <v>3.8354607690675611</v>
      </c>
      <c r="C2" s="41">
        <f>LN(raw_data!G9/raw_data!N9/raw_data!AA9*1000)</f>
        <v>3.1899318460491299</v>
      </c>
      <c r="D2" s="41">
        <f>LN(raw_data!H9/raw_data!N9/raw_data!AA9*1000)</f>
        <v>2.1596681347365316</v>
      </c>
      <c r="E2" s="41">
        <f>raw_data!I9/100</f>
        <v>5.2694770544290288E-3</v>
      </c>
      <c r="F2" s="41"/>
      <c r="G2" s="41"/>
      <c r="H2" s="41"/>
      <c r="I2" s="41"/>
      <c r="J2" s="41"/>
      <c r="K2" s="41">
        <f>LN(raw_data!P9*1000/raw_data!AA9)</f>
        <v>3.0602970204972935</v>
      </c>
      <c r="L2" s="41">
        <f>LN(raw_data!F9*1000/(raw_data!P9*raw_data!N9))</f>
        <v>7.5471268514021199</v>
      </c>
      <c r="M2" s="41">
        <f>LN('BIS-RER'!AE34)</f>
        <v>4.9848615417292805</v>
      </c>
      <c r="N2" s="41"/>
      <c r="O2" s="41"/>
      <c r="P2" s="111">
        <f>(1+real_rates!B7/100)^(1/4)-1</f>
        <v>-1.5460148825611197E-3</v>
      </c>
      <c r="Q2" s="108"/>
      <c r="R2" s="41"/>
      <c r="S2" s="41"/>
      <c r="T2" s="41"/>
      <c r="U2" s="41"/>
      <c r="V2" s="41">
        <f t="shared" ref="V2:V10" si="0">E2</f>
        <v>5.2694770544290288E-3</v>
      </c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>
        <f t="shared" ref="AH2:AH10" si="1">K2-$K$198</f>
        <v>9.5077081278471365E-2</v>
      </c>
      <c r="AI2" s="41"/>
      <c r="AJ2" s="41"/>
      <c r="AK2" s="49"/>
      <c r="AL2" s="41"/>
      <c r="AM2" s="41"/>
      <c r="AN2" s="41"/>
      <c r="AO2" s="41"/>
      <c r="AP2" s="41"/>
      <c r="AQ2" s="41"/>
      <c r="AR2" s="41">
        <f>raw_data!G9/raw_data!F9</f>
        <v>0.60065368196371394</v>
      </c>
      <c r="AS2" s="41">
        <f>raw_data!H9/raw_data!F9</f>
        <v>0.21438100320170758</v>
      </c>
      <c r="AT2" s="111">
        <f>P2</f>
        <v>-1.5460148825611197E-3</v>
      </c>
      <c r="AU2" s="102"/>
    </row>
    <row r="3" spans="1:47" x14ac:dyDescent="0.25">
      <c r="A3" s="75">
        <f>raw_data!A10</f>
        <v>26114</v>
      </c>
      <c r="B3" s="39">
        <f>LN(raw_data!F10/raw_data!M10/raw_data!AA10*1000)</f>
        <v>3.851816113349114</v>
      </c>
      <c r="C3" s="41">
        <f>LN(raw_data!G10/raw_data!N10/raw_data!AA10*1000)</f>
        <v>3.210668304944218</v>
      </c>
      <c r="D3" s="41">
        <f>LN(raw_data!H10/raw_data!N10/raw_data!AA10*1000)</f>
        <v>2.1992006608539252</v>
      </c>
      <c r="E3" s="41">
        <f>raw_data!I10/100</f>
        <v>1.0000645202916316E-2</v>
      </c>
      <c r="F3" s="41"/>
      <c r="G3" s="41"/>
      <c r="H3" s="41"/>
      <c r="I3" s="41"/>
      <c r="J3" s="41"/>
      <c r="K3" s="41">
        <f>LN(raw_data!P10*1000/raw_data!AA10)</f>
        <v>3.0572033360222832</v>
      </c>
      <c r="L3" s="41">
        <f>LN(raw_data!F10*1000/(raw_data!P10*raw_data!N10))</f>
        <v>7.5635226060921843</v>
      </c>
      <c r="M3" s="41">
        <f>LN('BIS-RER'!AE35)</f>
        <v>5.0018187646916825</v>
      </c>
      <c r="N3" s="41"/>
      <c r="O3" s="41"/>
      <c r="P3" s="108">
        <f>(1+real_rates!B8/100)^(1/4)-1</f>
        <v>-7.3214393751286355E-4</v>
      </c>
      <c r="Q3" s="108"/>
      <c r="R3" s="108">
        <f t="shared" ref="R3:R10" si="2">B3-B2</f>
        <v>1.6355344281552942E-2</v>
      </c>
      <c r="S3" s="108">
        <f>L3-L2</f>
        <v>1.6395754690064379E-2</v>
      </c>
      <c r="T3" s="41">
        <f t="shared" ref="T3:T10" si="3">C3-C2</f>
        <v>2.0736458895088017E-2</v>
      </c>
      <c r="U3" s="41">
        <f t="shared" ref="U3:U10" si="4">D3-D2</f>
        <v>3.9532526117393552E-2</v>
      </c>
      <c r="V3" s="41">
        <f t="shared" si="0"/>
        <v>1.0000645202916316E-2</v>
      </c>
      <c r="W3" s="108">
        <f>LN(raw_data!M10)-LN(raw_data!M9)</f>
        <v>1.5546767705875375E-2</v>
      </c>
      <c r="X3" s="108"/>
      <c r="Y3" s="108"/>
      <c r="Z3" s="41"/>
      <c r="AA3" s="41"/>
      <c r="AB3" s="41"/>
      <c r="AC3" s="41"/>
      <c r="AD3" s="41"/>
      <c r="AE3" s="41"/>
      <c r="AF3" s="41"/>
      <c r="AG3" s="41"/>
      <c r="AH3" s="41">
        <f t="shared" si="1"/>
        <v>9.1983396803461126E-2</v>
      </c>
      <c r="AI3" s="41">
        <f t="shared" ref="AI3:AI10" si="5">M3-M2</f>
        <v>1.6957222962401985E-2</v>
      </c>
      <c r="AJ3" s="41"/>
      <c r="AK3" s="49"/>
      <c r="AL3" s="41"/>
      <c r="AM3" s="41"/>
      <c r="AN3" s="41"/>
      <c r="AO3" s="41"/>
      <c r="AP3" s="41"/>
      <c r="AQ3" s="41"/>
      <c r="AR3" s="41">
        <f>raw_data!G10/raw_data!F10</f>
        <v>0.60513581521388482</v>
      </c>
      <c r="AS3" s="41">
        <f>raw_data!H10/raw_data!F10</f>
        <v>0.22007871475579069</v>
      </c>
      <c r="AT3" s="108">
        <f t="shared" ref="AT3:AT66" si="6">P3</f>
        <v>-7.3214393751286355E-4</v>
      </c>
      <c r="AU3" s="79"/>
    </row>
    <row r="4" spans="1:47" x14ac:dyDescent="0.25">
      <c r="A4" s="75">
        <f>raw_data!A11</f>
        <v>26206</v>
      </c>
      <c r="B4" s="39">
        <f>LN(raw_data!F11/raw_data!M11/raw_data!AA11*1000)</f>
        <v>3.8682556580307019</v>
      </c>
      <c r="C4" s="41">
        <f>LN(raw_data!G11/raw_data!N11/raw_data!AA11*1000)</f>
        <v>3.2270260850184225</v>
      </c>
      <c r="D4" s="41">
        <f>LN(raw_data!H11/raw_data!N11/raw_data!AA11*1000)</f>
        <v>2.2265976090354278</v>
      </c>
      <c r="E4" s="41">
        <f>raw_data!I11/100</f>
        <v>1.7566891722930734E-2</v>
      </c>
      <c r="F4" s="41"/>
      <c r="G4" s="41"/>
      <c r="H4" s="41"/>
      <c r="I4" s="41"/>
      <c r="J4" s="41"/>
      <c r="K4" s="41">
        <f>LN(raw_data!P11*1000/raw_data!AA11)</f>
        <v>3.0542315576842101</v>
      </c>
      <c r="L4" s="41">
        <f>LN(raw_data!F11*1000/(raw_data!P11*raw_data!N11))</f>
        <v>7.5874861954345922</v>
      </c>
      <c r="M4" s="41">
        <f>LN('BIS-RER'!AE36)</f>
        <v>5.0066272726987169</v>
      </c>
      <c r="N4" s="41"/>
      <c r="O4" s="41"/>
      <c r="P4" s="108">
        <f>(1+real_rates!B9/100)^(1/4)-1</f>
        <v>1.0635576199709007E-3</v>
      </c>
      <c r="Q4" s="108"/>
      <c r="R4" s="108">
        <f t="shared" si="2"/>
        <v>1.6439544681587925E-2</v>
      </c>
      <c r="S4" s="108">
        <f t="shared" ref="S4:S67" si="7">L4-L3</f>
        <v>2.3963589342407943E-2</v>
      </c>
      <c r="T4" s="41">
        <f t="shared" si="3"/>
        <v>1.635778007420452E-2</v>
      </c>
      <c r="U4" s="41">
        <f t="shared" si="4"/>
        <v>2.7396948181502623E-2</v>
      </c>
      <c r="V4" s="41">
        <f t="shared" si="0"/>
        <v>1.7566891722930734E-2</v>
      </c>
      <c r="W4" s="108">
        <f>LN(raw_data!M11)-LN(raw_data!M10)</f>
        <v>1.3891900969870363E-2</v>
      </c>
      <c r="X4" s="108"/>
      <c r="Y4" s="108"/>
      <c r="Z4" s="41"/>
      <c r="AA4" s="41"/>
      <c r="AB4" s="41"/>
      <c r="AC4" s="41"/>
      <c r="AD4" s="41"/>
      <c r="AE4" s="41"/>
      <c r="AF4" s="41"/>
      <c r="AG4" s="41"/>
      <c r="AH4" s="41">
        <f t="shared" si="1"/>
        <v>8.9011618465387965E-2</v>
      </c>
      <c r="AI4" s="41">
        <f t="shared" si="5"/>
        <v>4.8085080070343622E-3</v>
      </c>
      <c r="AJ4" s="41"/>
      <c r="AK4" s="49"/>
      <c r="AL4" s="41"/>
      <c r="AM4" s="41"/>
      <c r="AN4" s="41"/>
      <c r="AO4" s="41"/>
      <c r="AP4" s="41"/>
      <c r="AQ4" s="41"/>
      <c r="AR4" s="41">
        <f>raw_data!G11/raw_data!F11</f>
        <v>0.60233808452113025</v>
      </c>
      <c r="AS4" s="41">
        <f>raw_data!H11/raw_data!F11</f>
        <v>0.22149287321830458</v>
      </c>
      <c r="AT4" s="108">
        <f t="shared" si="6"/>
        <v>1.0635576199709007E-3</v>
      </c>
      <c r="AU4" s="79"/>
    </row>
    <row r="5" spans="1:47" x14ac:dyDescent="0.25">
      <c r="A5" s="75">
        <f>raw_data!A12</f>
        <v>26298</v>
      </c>
      <c r="B5" s="39">
        <f>LN(raw_data!F12/raw_data!M12/raw_data!AA12*1000)</f>
        <v>3.8711220975347493</v>
      </c>
      <c r="C5" s="41">
        <f>LN(raw_data!G12/raw_data!N12/raw_data!AA12*1000)</f>
        <v>3.2341067758813939</v>
      </c>
      <c r="D5" s="41">
        <f>LN(raw_data!H12/raw_data!N12/raw_data!AA12*1000)</f>
        <v>2.2414318179571566</v>
      </c>
      <c r="E5" s="41">
        <f>raw_data!I12/100</f>
        <v>1.2623490669593854E-2</v>
      </c>
      <c r="F5" s="41"/>
      <c r="G5" s="41"/>
      <c r="H5" s="41"/>
      <c r="I5" s="41"/>
      <c r="J5" s="41"/>
      <c r="K5" s="41">
        <f>LN(raw_data!P12*1000/raw_data!AA12)</f>
        <v>3.0537115636468486</v>
      </c>
      <c r="L5" s="41">
        <f>LN(raw_data!F12*1000/(raw_data!P12*raw_data!N12))</f>
        <v>7.5948985753283313</v>
      </c>
      <c r="M5" s="41">
        <f>LN('BIS-RER'!AE37)</f>
        <v>5.003968677059877</v>
      </c>
      <c r="N5" s="41"/>
      <c r="O5" s="41"/>
      <c r="P5" s="108">
        <f>(1+real_rates!B10/100)^(1/4)-1</f>
        <v>-1.0808065074201512E-3</v>
      </c>
      <c r="Q5" s="108"/>
      <c r="R5" s="108">
        <f t="shared" si="2"/>
        <v>2.8664395040474133E-3</v>
      </c>
      <c r="S5" s="108">
        <f t="shared" si="7"/>
        <v>7.4123798937391072E-3</v>
      </c>
      <c r="T5" s="41">
        <f t="shared" si="3"/>
        <v>7.0806908629714727E-3</v>
      </c>
      <c r="U5" s="41">
        <f t="shared" si="4"/>
        <v>1.483420892172882E-2</v>
      </c>
      <c r="V5" s="41">
        <f t="shared" si="0"/>
        <v>1.2623490669593854E-2</v>
      </c>
      <c r="W5" s="108">
        <f>LN(raw_data!M12)-LN(raw_data!M11)</f>
        <v>2.0969945197412354E-2</v>
      </c>
      <c r="X5" s="108"/>
      <c r="Y5" s="108"/>
      <c r="Z5" s="41"/>
      <c r="AA5" s="41"/>
      <c r="AB5" s="41"/>
      <c r="AC5" s="41"/>
      <c r="AD5" s="41"/>
      <c r="AE5" s="41"/>
      <c r="AF5" s="41"/>
      <c r="AG5" s="41"/>
      <c r="AH5" s="41">
        <f t="shared" si="1"/>
        <v>8.8491624428026494E-2</v>
      </c>
      <c r="AI5" s="41">
        <f t="shared" si="5"/>
        <v>-2.6585956388398557E-3</v>
      </c>
      <c r="AJ5" s="41"/>
      <c r="AK5" s="49"/>
      <c r="AL5" s="41"/>
      <c r="AM5" s="41"/>
      <c r="AN5" s="41"/>
      <c r="AO5" s="41"/>
      <c r="AP5" s="41"/>
      <c r="AQ5" s="41"/>
      <c r="AR5" s="41">
        <f>raw_data!G12/raw_data!F12</f>
        <v>0.60245151847786316</v>
      </c>
      <c r="AS5" s="41">
        <f>raw_data!H12/raw_data!F12</f>
        <v>0.22325893401634345</v>
      </c>
      <c r="AT5" s="108">
        <f t="shared" si="6"/>
        <v>-1.0808065074201512E-3</v>
      </c>
      <c r="AU5" s="79"/>
    </row>
    <row r="6" spans="1:47" x14ac:dyDescent="0.25">
      <c r="A6" s="75">
        <f>raw_data!A13</f>
        <v>26389</v>
      </c>
      <c r="B6" s="39">
        <f>LN(raw_data!F13/raw_data!M13/raw_data!AA13*1000)</f>
        <v>3.871346383702345</v>
      </c>
      <c r="C6" s="41">
        <f>LN(raw_data!G13/raw_data!N13/raw_data!AA13*1000)</f>
        <v>3.2500767283810599</v>
      </c>
      <c r="D6" s="41">
        <f>LN(raw_data!H13/raw_data!N13/raw_data!AA13*1000)</f>
        <v>2.2136999978315544</v>
      </c>
      <c r="E6" s="41">
        <f>raw_data!I13/100</f>
        <v>3.1935406121957098E-3</v>
      </c>
      <c r="F6" s="41"/>
      <c r="G6" s="41"/>
      <c r="H6" s="41"/>
      <c r="I6" s="41"/>
      <c r="J6" s="41"/>
      <c r="K6" s="41">
        <f>LN(raw_data!P13*1000/raw_data!AA13)</f>
        <v>3.0608434616077567</v>
      </c>
      <c r="L6" s="41">
        <f>LN(raw_data!F13*1000/(raw_data!P13*raw_data!N13))</f>
        <v>7.5821951294958234</v>
      </c>
      <c r="M6" s="41">
        <f>LN('BIS-RER'!AE38)</f>
        <v>5.0057120838492501</v>
      </c>
      <c r="N6" s="41"/>
      <c r="O6" s="41"/>
      <c r="P6" s="108">
        <f>(1+real_rates!B11/100)^(1/4)-1</f>
        <v>-3.2123624528375139E-3</v>
      </c>
      <c r="Q6" s="108"/>
      <c r="R6" s="108">
        <f t="shared" si="2"/>
        <v>2.2428616759562203E-4</v>
      </c>
      <c r="S6" s="108">
        <f t="shared" si="7"/>
        <v>-1.2703445832507931E-2</v>
      </c>
      <c r="T6" s="41">
        <f t="shared" si="3"/>
        <v>1.5969952499665929E-2</v>
      </c>
      <c r="U6" s="41">
        <f t="shared" si="4"/>
        <v>-2.7731820125602269E-2</v>
      </c>
      <c r="V6" s="41">
        <f t="shared" si="0"/>
        <v>3.1935406121957098E-3</v>
      </c>
      <c r="W6" s="108">
        <f>LN(raw_data!M13)-LN(raw_data!M12)</f>
        <v>1.081927906979363E-2</v>
      </c>
      <c r="X6" s="108"/>
      <c r="Y6" s="108"/>
      <c r="Z6" s="41"/>
      <c r="AA6" s="41"/>
      <c r="AB6" s="41"/>
      <c r="AC6" s="41"/>
      <c r="AD6" s="41"/>
      <c r="AE6" s="41"/>
      <c r="AF6" s="41"/>
      <c r="AG6" s="41"/>
      <c r="AH6" s="41">
        <f t="shared" si="1"/>
        <v>9.5623522388934568E-2</v>
      </c>
      <c r="AI6" s="41">
        <f t="shared" si="5"/>
        <v>1.7434067893731253E-3</v>
      </c>
      <c r="AJ6" s="41"/>
      <c r="AK6" s="49"/>
      <c r="AL6" s="41"/>
      <c r="AM6" s="41"/>
      <c r="AN6" s="41"/>
      <c r="AO6" s="41"/>
      <c r="AP6" s="41"/>
      <c r="AQ6" s="41"/>
      <c r="AR6" s="41">
        <f>raw_data!G13/raw_data!F13</f>
        <v>0.61557001687153534</v>
      </c>
      <c r="AS6" s="41">
        <f>raw_data!H13/raw_data!F13</f>
        <v>0.21836587129428778</v>
      </c>
      <c r="AT6" s="108">
        <f t="shared" si="6"/>
        <v>-3.2123624528375139E-3</v>
      </c>
      <c r="AU6" s="79"/>
    </row>
    <row r="7" spans="1:47" x14ac:dyDescent="0.25">
      <c r="A7" s="75">
        <f>raw_data!A14</f>
        <v>26480</v>
      </c>
      <c r="B7" s="39">
        <f>LN(raw_data!F14/raw_data!M14/raw_data!AA14*1000)</f>
        <v>3.8963918500356294</v>
      </c>
      <c r="C7" s="41">
        <f>LN(raw_data!G14/raw_data!N14/raw_data!AA14*1000)</f>
        <v>3.2715487641228722</v>
      </c>
      <c r="D7" s="41">
        <f>LN(raw_data!H14/raw_data!N14/raw_data!AA14*1000)</f>
        <v>2.2521046749833662</v>
      </c>
      <c r="E7" s="41">
        <f>raw_data!I14/100</f>
        <v>3.6242305700972216E-3</v>
      </c>
      <c r="F7" s="41"/>
      <c r="G7" s="41"/>
      <c r="H7" s="41"/>
      <c r="I7" s="41"/>
      <c r="J7" s="41"/>
      <c r="K7" s="41">
        <f>LN(raw_data!P14*1000/raw_data!AA14)</f>
        <v>3.0649378744417657</v>
      </c>
      <c r="L7" s="41">
        <f>LN(raw_data!F14*1000/(raw_data!P14*raw_data!N14))</f>
        <v>7.6127856075245308</v>
      </c>
      <c r="M7" s="41">
        <f>LN('BIS-RER'!AE39)</f>
        <v>5.0081655801953282</v>
      </c>
      <c r="N7" s="41"/>
      <c r="O7" s="41"/>
      <c r="P7" s="108">
        <f>(1+real_rates!B12/100)^(1/4)-1</f>
        <v>-2.4835995903947916E-3</v>
      </c>
      <c r="Q7" s="108"/>
      <c r="R7" s="108">
        <f t="shared" si="2"/>
        <v>2.5045466333284416E-2</v>
      </c>
      <c r="S7" s="108">
        <f t="shared" si="7"/>
        <v>3.0590478028707402E-2</v>
      </c>
      <c r="T7" s="41">
        <f t="shared" si="3"/>
        <v>2.1472035741812334E-2</v>
      </c>
      <c r="U7" s="41">
        <f t="shared" si="4"/>
        <v>3.8404677151811839E-2</v>
      </c>
      <c r="V7" s="41">
        <f t="shared" si="0"/>
        <v>3.6242305700972216E-3</v>
      </c>
      <c r="W7" s="108">
        <f>LN(raw_data!M14)-LN(raw_data!M13)</f>
        <v>2.0327705618619962E-2</v>
      </c>
      <c r="X7" s="108"/>
      <c r="Y7" s="108"/>
      <c r="Z7" s="41"/>
      <c r="AA7" s="41"/>
      <c r="AB7" s="41"/>
      <c r="AC7" s="41"/>
      <c r="AD7" s="41"/>
      <c r="AE7" s="41"/>
      <c r="AF7" s="41"/>
      <c r="AG7" s="41"/>
      <c r="AH7" s="41">
        <f t="shared" si="1"/>
        <v>9.9717935222943588E-2</v>
      </c>
      <c r="AI7" s="41">
        <f t="shared" si="5"/>
        <v>2.4534963460780546E-3</v>
      </c>
      <c r="AJ7" s="41"/>
      <c r="AK7" s="49"/>
      <c r="AL7" s="41"/>
      <c r="AM7" s="41"/>
      <c r="AN7" s="41"/>
      <c r="AO7" s="41"/>
      <c r="AP7" s="41"/>
      <c r="AQ7" s="41"/>
      <c r="AR7" s="41">
        <f>raw_data!G14/raw_data!F14</f>
        <v>0.6074900765115343</v>
      </c>
      <c r="AS7" s="41">
        <f>raw_data!H14/raw_data!F14</f>
        <v>0.21917965828683197</v>
      </c>
      <c r="AT7" s="108">
        <f t="shared" si="6"/>
        <v>-2.4835995903947916E-3</v>
      </c>
      <c r="AU7" s="79"/>
    </row>
    <row r="8" spans="1:47" x14ac:dyDescent="0.25">
      <c r="A8" s="75">
        <f>raw_data!A15</f>
        <v>26572</v>
      </c>
      <c r="B8" s="39">
        <f>LN(raw_data!F15/raw_data!M15/raw_data!AA15*1000)</f>
        <v>3.8980702670043539</v>
      </c>
      <c r="C8" s="41">
        <f>LN(raw_data!G15/raw_data!N15/raw_data!AA15*1000)</f>
        <v>3.2856220991443372</v>
      </c>
      <c r="D8" s="41">
        <f>LN(raw_data!H15/raw_data!N15/raw_data!AA15*1000)</f>
        <v>2.2578452270202218</v>
      </c>
      <c r="E8" s="41">
        <f>raw_data!I15/100</f>
        <v>-1.0927730524418408E-2</v>
      </c>
      <c r="F8" s="41"/>
      <c r="G8" s="41"/>
      <c r="H8" s="41"/>
      <c r="I8" s="41"/>
      <c r="J8" s="41"/>
      <c r="K8" s="41">
        <f>LN(raw_data!P15*1000/raw_data!AA15)</f>
        <v>3.0680466616275739</v>
      </c>
      <c r="L8" s="41">
        <f>LN(raw_data!F15*1000/(raw_data!P15*raw_data!N15))</f>
        <v>7.608271840881951</v>
      </c>
      <c r="M8" s="41">
        <f>LN('BIS-RER'!AE40)</f>
        <v>4.9542765604268713</v>
      </c>
      <c r="N8" s="41"/>
      <c r="O8" s="41"/>
      <c r="P8" s="108">
        <f>(1+real_rates!B13/100)^(1/4)-1</f>
        <v>-1.3849369199494532E-3</v>
      </c>
      <c r="Q8" s="108"/>
      <c r="R8" s="108">
        <f t="shared" si="2"/>
        <v>1.6784169687245054E-3</v>
      </c>
      <c r="S8" s="108">
        <f t="shared" si="7"/>
        <v>-4.5137666425798528E-3</v>
      </c>
      <c r="T8" s="41">
        <f t="shared" si="3"/>
        <v>1.4073335021465017E-2</v>
      </c>
      <c r="U8" s="41">
        <f t="shared" si="4"/>
        <v>5.7405520368556395E-3</v>
      </c>
      <c r="V8" s="41">
        <f t="shared" si="0"/>
        <v>-1.0927730524418408E-2</v>
      </c>
      <c r="W8" s="108">
        <f>LN(raw_data!M15)-LN(raw_data!M14)</f>
        <v>1.8377407024562586E-2</v>
      </c>
      <c r="X8" s="108"/>
      <c r="Y8" s="108"/>
      <c r="Z8" s="41"/>
      <c r="AA8" s="41"/>
      <c r="AB8" s="41"/>
      <c r="AC8" s="41"/>
      <c r="AD8" s="41"/>
      <c r="AE8" s="41"/>
      <c r="AF8" s="41"/>
      <c r="AG8" s="41"/>
      <c r="AH8" s="41">
        <f t="shared" si="1"/>
        <v>0.10282672240875179</v>
      </c>
      <c r="AI8" s="41">
        <f t="shared" si="5"/>
        <v>-5.3889019768456947E-2</v>
      </c>
      <c r="AJ8" s="41"/>
      <c r="AK8" s="49"/>
      <c r="AL8" s="41"/>
      <c r="AM8" s="41"/>
      <c r="AN8" s="41"/>
      <c r="AO8" s="41"/>
      <c r="AP8" s="41"/>
      <c r="AQ8" s="41"/>
      <c r="AR8" s="41">
        <f>raw_data!G15/raw_data!F15</f>
        <v>0.6169661465667774</v>
      </c>
      <c r="AS8" s="41">
        <f>raw_data!H15/raw_data!F15</f>
        <v>0.22075142229482342</v>
      </c>
      <c r="AT8" s="108">
        <f t="shared" si="6"/>
        <v>-1.3849369199494532E-3</v>
      </c>
      <c r="AU8" s="79"/>
    </row>
    <row r="9" spans="1:47" x14ac:dyDescent="0.25">
      <c r="A9" s="75">
        <f>raw_data!A16</f>
        <v>26664</v>
      </c>
      <c r="B9" s="39">
        <f>LN(raw_data!F16/raw_data!M16/raw_data!AA16*1000)</f>
        <v>3.9125128293462446</v>
      </c>
      <c r="C9" s="41">
        <f>LN(raw_data!G16/raw_data!N16/raw_data!AA16*1000)</f>
        <v>3.2927772993442876</v>
      </c>
      <c r="D9" s="41">
        <f>LN(raw_data!H16/raw_data!N16/raw_data!AA16*1000)</f>
        <v>2.2659015119390928</v>
      </c>
      <c r="E9" s="41">
        <f>raw_data!I16/100</f>
        <v>-2.5503427023006215E-3</v>
      </c>
      <c r="F9" s="41"/>
      <c r="G9" s="41"/>
      <c r="H9" s="41"/>
      <c r="I9" s="41"/>
      <c r="J9" s="41"/>
      <c r="K9" s="41">
        <f>LN(raw_data!P16*1000/raw_data!AA16)</f>
        <v>3.0728820160173038</v>
      </c>
      <c r="L9" s="41">
        <f>LN(raw_data!F16*1000/(raw_data!P16*raw_data!N16))</f>
        <v>7.6264698451020871</v>
      </c>
      <c r="M9" s="41">
        <f>LN('BIS-RER'!AE41)</f>
        <v>4.9361751231756923</v>
      </c>
      <c r="N9" s="41"/>
      <c r="O9" s="41"/>
      <c r="P9" s="108">
        <f>(1+real_rates!B14/100)^(1/4)-1</f>
        <v>3.2484168254121037E-4</v>
      </c>
      <c r="Q9" s="108"/>
      <c r="R9" s="108">
        <f t="shared" si="2"/>
        <v>1.4442562341890675E-2</v>
      </c>
      <c r="S9" s="108">
        <f t="shared" si="7"/>
        <v>1.8198004220136177E-2</v>
      </c>
      <c r="T9" s="41">
        <f t="shared" si="3"/>
        <v>7.1552001999504178E-3</v>
      </c>
      <c r="U9" s="41">
        <f t="shared" si="4"/>
        <v>8.056284918871004E-3</v>
      </c>
      <c r="V9" s="41">
        <f t="shared" si="0"/>
        <v>-2.5503427023006215E-3</v>
      </c>
      <c r="W9" s="108">
        <f>LN(raw_data!M16)-LN(raw_data!M15)</f>
        <v>4.2897731732010946E-2</v>
      </c>
      <c r="X9" s="108"/>
      <c r="Y9" s="108"/>
      <c r="Z9" s="41"/>
      <c r="AA9" s="41"/>
      <c r="AB9" s="41"/>
      <c r="AC9" s="41"/>
      <c r="AD9" s="41"/>
      <c r="AE9" s="41"/>
      <c r="AF9" s="41"/>
      <c r="AG9" s="41"/>
      <c r="AH9" s="41">
        <f t="shared" si="1"/>
        <v>0.10766207679848172</v>
      </c>
      <c r="AI9" s="41">
        <f t="shared" si="5"/>
        <v>-1.8101437251178965E-2</v>
      </c>
      <c r="AJ9" s="41"/>
      <c r="AK9" s="49"/>
      <c r="AL9" s="41"/>
      <c r="AM9" s="41"/>
      <c r="AN9" s="41"/>
      <c r="AO9" s="41"/>
      <c r="AP9" s="41"/>
      <c r="AQ9" s="41"/>
      <c r="AR9" s="41">
        <f>raw_data!G16/raw_data!F16</f>
        <v>0.60724722384570429</v>
      </c>
      <c r="AS9" s="41">
        <f>raw_data!H16/raw_data!F16</f>
        <v>0.21746984751075926</v>
      </c>
      <c r="AT9" s="108">
        <f t="shared" si="6"/>
        <v>3.2484168254121037E-4</v>
      </c>
      <c r="AU9" s="79"/>
    </row>
    <row r="10" spans="1:47" x14ac:dyDescent="0.25">
      <c r="A10" s="75">
        <f>raw_data!A17</f>
        <v>26754</v>
      </c>
      <c r="B10" s="39">
        <f>LN(raw_data!F17/raw_data!M17/raw_data!AA17*1000)</f>
        <v>3.9598420223842998</v>
      </c>
      <c r="C10" s="41">
        <f>LN(raw_data!G17/raw_data!N17/raw_data!AA17*1000)</f>
        <v>3.3303324893337027</v>
      </c>
      <c r="D10" s="41">
        <f>LN(raw_data!H17/raw_data!N17/raw_data!AA17*1000)</f>
        <v>2.3466024013343429</v>
      </c>
      <c r="E10" s="41">
        <f>raw_data!I17/100</f>
        <v>-1.282435129740519E-2</v>
      </c>
      <c r="F10" s="41"/>
      <c r="G10" s="41"/>
      <c r="H10" s="41"/>
      <c r="I10" s="41"/>
      <c r="J10" s="41"/>
      <c r="K10" s="41">
        <f>LN(raw_data!P17*1000/raw_data!AA17)</f>
        <v>3.0816214419195092</v>
      </c>
      <c r="L10" s="41">
        <f>LN(raw_data!F17*1000/(raw_data!P17*raw_data!N17))</f>
        <v>7.6623970965678234</v>
      </c>
      <c r="M10" s="41">
        <f>LN('BIS-RER'!AE42)</f>
        <v>4.9122871710784795</v>
      </c>
      <c r="N10" s="41"/>
      <c r="O10" s="41"/>
      <c r="P10" s="108">
        <f>(1+real_rates!B15/100)^(1/4)-1</f>
        <v>2.5164946578319913E-3</v>
      </c>
      <c r="Q10" s="108"/>
      <c r="R10" s="108">
        <f t="shared" si="2"/>
        <v>4.7329193038055273E-2</v>
      </c>
      <c r="S10" s="108">
        <f t="shared" si="7"/>
        <v>3.5927251465736276E-2</v>
      </c>
      <c r="T10" s="41">
        <f t="shared" si="3"/>
        <v>3.7555189989415094E-2</v>
      </c>
      <c r="U10" s="41">
        <f t="shared" si="4"/>
        <v>8.0700889395250108E-2</v>
      </c>
      <c r="V10" s="41">
        <f t="shared" si="0"/>
        <v>-1.282435129740519E-2</v>
      </c>
      <c r="W10" s="108">
        <f>LN(raw_data!M17)-LN(raw_data!M16)</f>
        <v>1.4350519378919735E-2</v>
      </c>
      <c r="X10" s="108"/>
      <c r="Y10" s="108"/>
      <c r="Z10" s="41"/>
      <c r="AA10" s="41"/>
      <c r="AB10" s="41"/>
      <c r="AC10" s="41"/>
      <c r="AD10" s="41"/>
      <c r="AE10" s="41"/>
      <c r="AF10" s="41"/>
      <c r="AG10" s="41"/>
      <c r="AH10" s="41">
        <f t="shared" si="1"/>
        <v>0.11640150270068705</v>
      </c>
      <c r="AI10" s="41">
        <f t="shared" si="5"/>
        <v>-2.3887952097212839E-2</v>
      </c>
      <c r="AJ10" s="41"/>
      <c r="AK10" s="49"/>
      <c r="AL10" s="41"/>
      <c r="AM10" s="41"/>
      <c r="AN10" s="41"/>
      <c r="AO10" s="41"/>
      <c r="AP10" s="41"/>
      <c r="AQ10" s="41"/>
      <c r="AR10" s="41">
        <f>raw_data!G17/raw_data!F17</f>
        <v>0.60294411177644713</v>
      </c>
      <c r="AS10" s="41">
        <f>raw_data!H17/raw_data!F17</f>
        <v>0.22544910179640718</v>
      </c>
      <c r="AT10" s="108">
        <f t="shared" si="6"/>
        <v>2.5164946578319913E-3</v>
      </c>
      <c r="AU10" s="79"/>
    </row>
    <row r="11" spans="1:47" x14ac:dyDescent="0.25">
      <c r="A11" s="75">
        <f>raw_data!A18</f>
        <v>26845</v>
      </c>
      <c r="B11" s="39">
        <f>LN(raw_data!F18/raw_data!M18/raw_data!AA18*1000)</f>
        <v>3.9601413022410674</v>
      </c>
      <c r="C11" s="41">
        <f>LN(raw_data!G18/raw_data!N18/raw_data!AA18*1000)</f>
        <v>3.3224738064839898</v>
      </c>
      <c r="D11" s="41">
        <f>LN(raw_data!H18/raw_data!N18/raw_data!AA18*1000)</f>
        <v>2.3315123081994651</v>
      </c>
      <c r="E11" s="41">
        <f>raw_data!I18/100</f>
        <v>-1.4802134729634478E-2</v>
      </c>
      <c r="F11" s="41"/>
      <c r="G11" s="41"/>
      <c r="H11" s="41"/>
      <c r="I11" s="41"/>
      <c r="J11" s="41"/>
      <c r="K11" s="41">
        <f>LN(raw_data!P18*1000/raw_data!AA18)</f>
        <v>3.0845793760585769</v>
      </c>
      <c r="L11" s="41">
        <f>LN(raw_data!F18*1000/(raw_data!P18*raw_data!N18))</f>
        <v>7.6356485129317253</v>
      </c>
      <c r="M11" s="41">
        <f>LN('BIS-RER'!AE43)</f>
        <v>4.917569260976709</v>
      </c>
      <c r="N11" s="41"/>
      <c r="O11" s="41"/>
      <c r="P11" s="108">
        <f>(1+real_rates!B16/100)^(1/4)-1</f>
        <v>4.8003218405696657E-3</v>
      </c>
      <c r="Q11" s="108"/>
      <c r="R11" s="108">
        <f t="shared" ref="R11:R42" si="8">B11-B10</f>
        <v>2.9927985676758695E-4</v>
      </c>
      <c r="S11" s="108">
        <f t="shared" si="7"/>
        <v>-2.6748583636098111E-2</v>
      </c>
      <c r="T11" s="41">
        <f t="shared" ref="T11:T42" si="9">C11-C10</f>
        <v>-7.8586828497129169E-3</v>
      </c>
      <c r="U11" s="41">
        <f t="shared" ref="U11:U42" si="10">D11-D10</f>
        <v>-1.5090093134877858E-2</v>
      </c>
      <c r="V11" s="41">
        <f t="shared" ref="V11:V41" si="11">E11</f>
        <v>-1.4802134729634478E-2</v>
      </c>
      <c r="W11" s="108">
        <f>LN(raw_data!M18)-LN(raw_data!M17)</f>
        <v>-1.0297334365475308E-2</v>
      </c>
      <c r="X11" s="108"/>
      <c r="Y11" s="108"/>
      <c r="Z11" s="41"/>
      <c r="AA11" s="41"/>
      <c r="AB11" s="41"/>
      <c r="AC11" s="41"/>
      <c r="AD11" s="41"/>
      <c r="AE11" s="41"/>
      <c r="AF11" s="41"/>
      <c r="AG11" s="41"/>
      <c r="AH11" s="41">
        <f t="shared" ref="AH11:AH25" si="12">K11-$K$198</f>
        <v>0.11935943683975481</v>
      </c>
      <c r="AI11" s="41">
        <f t="shared" ref="AI11:AI42" si="13">M11-M10</f>
        <v>5.2820898982295361E-3</v>
      </c>
      <c r="AJ11" s="41"/>
      <c r="AK11" s="49"/>
      <c r="AL11" s="41"/>
      <c r="AM11" s="41"/>
      <c r="AN11" s="41"/>
      <c r="AO11" s="41"/>
      <c r="AP11" s="41"/>
      <c r="AQ11" s="41"/>
      <c r="AR11" s="41">
        <f>raw_data!G18/raw_data!F18</f>
        <v>0.61262712717752488</v>
      </c>
      <c r="AS11" s="41">
        <f>raw_data!H18/raw_data!F18</f>
        <v>0.22741919242775149</v>
      </c>
      <c r="AT11" s="108">
        <f t="shared" si="6"/>
        <v>4.8003218405696657E-3</v>
      </c>
      <c r="AU11" s="79"/>
    </row>
    <row r="12" spans="1:47" x14ac:dyDescent="0.25">
      <c r="A12" s="75">
        <f>raw_data!A19</f>
        <v>26937</v>
      </c>
      <c r="B12" s="39">
        <f>LN(raw_data!F19/raw_data!M19/raw_data!AA19*1000)</f>
        <v>3.9495263522245621</v>
      </c>
      <c r="C12" s="41">
        <f>LN(raw_data!G19/raw_data!N19/raw_data!AA19*1000)</f>
        <v>3.3288360212013357</v>
      </c>
      <c r="D12" s="41">
        <f>LN(raw_data!H19/raw_data!N19/raw_data!AA19*1000)</f>
        <v>2.3402694760481855</v>
      </c>
      <c r="E12" s="41">
        <f>raw_data!I19/100</f>
        <v>-2.38477636637952E-2</v>
      </c>
      <c r="F12" s="41"/>
      <c r="G12" s="41"/>
      <c r="H12" s="41"/>
      <c r="I12" s="41"/>
      <c r="J12" s="41"/>
      <c r="K12" s="41">
        <f>LN(raw_data!P19*1000/raw_data!AA19)</f>
        <v>3.082969499232064</v>
      </c>
      <c r="L12" s="41">
        <f>LN(raw_data!F19*1000/(raw_data!P19*raw_data!N19))</f>
        <v>7.6472537337144573</v>
      </c>
      <c r="M12" s="41">
        <f>LN('BIS-RER'!AE44)</f>
        <v>4.8454723493930629</v>
      </c>
      <c r="N12" s="41"/>
      <c r="O12" s="41"/>
      <c r="P12" s="108">
        <f>(1+real_rates!B17/100)^(1/4)-1</f>
        <v>8.8795008667137409E-3</v>
      </c>
      <c r="Q12" s="108"/>
      <c r="R12" s="108">
        <f t="shared" si="8"/>
        <v>-1.0614950016505365E-2</v>
      </c>
      <c r="S12" s="108">
        <f t="shared" si="7"/>
        <v>1.1605220782731962E-2</v>
      </c>
      <c r="T12" s="41">
        <f t="shared" si="9"/>
        <v>6.3622147173458821E-3</v>
      </c>
      <c r="U12" s="41">
        <f t="shared" si="10"/>
        <v>8.7571678487203819E-3</v>
      </c>
      <c r="V12" s="41">
        <f t="shared" si="11"/>
        <v>-2.38477636637952E-2</v>
      </c>
      <c r="W12" s="108">
        <f>LN(raw_data!M19)-LN(raw_data!M18)</f>
        <v>4.3470975005238E-2</v>
      </c>
      <c r="X12" s="108"/>
      <c r="Y12" s="108"/>
      <c r="Z12" s="41"/>
      <c r="AA12" s="41"/>
      <c r="AB12" s="41"/>
      <c r="AC12" s="41"/>
      <c r="AD12" s="41"/>
      <c r="AE12" s="41"/>
      <c r="AF12" s="41"/>
      <c r="AG12" s="41"/>
      <c r="AH12" s="41">
        <f t="shared" si="12"/>
        <v>0.11774956001324188</v>
      </c>
      <c r="AI12" s="41">
        <f t="shared" si="13"/>
        <v>-7.2096911583646062E-2</v>
      </c>
      <c r="AJ12" s="41"/>
      <c r="AK12" s="49"/>
      <c r="AL12" s="41"/>
      <c r="AM12" s="41"/>
      <c r="AN12" s="41"/>
      <c r="AO12" s="41"/>
      <c r="AP12" s="41"/>
      <c r="AQ12" s="41"/>
      <c r="AR12" s="41">
        <f>raw_data!G19/raw_data!F19</f>
        <v>0.61040541198228448</v>
      </c>
      <c r="AS12" s="41">
        <f>raw_data!H19/raw_data!F19</f>
        <v>0.2271377816712902</v>
      </c>
      <c r="AT12" s="108">
        <f t="shared" si="6"/>
        <v>8.8795008667137409E-3</v>
      </c>
      <c r="AU12" s="79"/>
    </row>
    <row r="13" spans="1:47" x14ac:dyDescent="0.25">
      <c r="A13" s="75">
        <f>raw_data!A20</f>
        <v>27029</v>
      </c>
      <c r="B13" s="39">
        <f>LN(raw_data!F20/raw_data!M20/raw_data!AA20*1000)</f>
        <v>3.944237398759022</v>
      </c>
      <c r="C13" s="41">
        <f>LN(raw_data!G20/raw_data!N20/raw_data!AA20*1000)</f>
        <v>3.3199334710164887</v>
      </c>
      <c r="D13" s="41">
        <f>LN(raw_data!H20/raw_data!N20/raw_data!AA20*1000)</f>
        <v>2.3505956751158492</v>
      </c>
      <c r="E13" s="41">
        <f>raw_data!I20/100</f>
        <v>-3.5310137578062638E-2</v>
      </c>
      <c r="F13" s="41"/>
      <c r="G13" s="41"/>
      <c r="H13" s="41"/>
      <c r="I13" s="41"/>
      <c r="J13" s="41"/>
      <c r="K13" s="41">
        <f>LN(raw_data!P20*1000/raw_data!AA20)</f>
        <v>3.0822413816809493</v>
      </c>
      <c r="L13" s="41">
        <f>LN(raw_data!F20*1000/(raw_data!P20*raw_data!N20))</f>
        <v>7.63629882506772</v>
      </c>
      <c r="M13" s="41">
        <f>LN('BIS-RER'!AE45)</f>
        <v>4.8499186610546854</v>
      </c>
      <c r="N13" s="41"/>
      <c r="O13" s="41"/>
      <c r="P13" s="108">
        <f>(1+real_rates!B18/100)^(1/4)-1</f>
        <v>6.6018395275906361E-3</v>
      </c>
      <c r="Q13" s="108"/>
      <c r="R13" s="108">
        <f t="shared" si="8"/>
        <v>-5.2889534655400361E-3</v>
      </c>
      <c r="S13" s="108">
        <f t="shared" si="7"/>
        <v>-1.0954908646737316E-2</v>
      </c>
      <c r="T13" s="41">
        <f t="shared" si="9"/>
        <v>-8.9025501848469801E-3</v>
      </c>
      <c r="U13" s="41">
        <f t="shared" si="10"/>
        <v>1.0326199067663744E-2</v>
      </c>
      <c r="V13" s="41">
        <f t="shared" si="11"/>
        <v>-3.5310137578062638E-2</v>
      </c>
      <c r="W13" s="108">
        <f>LN(raw_data!M20)-LN(raw_data!M19)</f>
        <v>4.0188345049445129E-2</v>
      </c>
      <c r="X13" s="108"/>
      <c r="Y13" s="108"/>
      <c r="Z13" s="41"/>
      <c r="AA13" s="41"/>
      <c r="AB13" s="41"/>
      <c r="AC13" s="41"/>
      <c r="AD13" s="41"/>
      <c r="AE13" s="41"/>
      <c r="AF13" s="41"/>
      <c r="AG13" s="41"/>
      <c r="AH13" s="41">
        <f t="shared" si="12"/>
        <v>0.1170214424621272</v>
      </c>
      <c r="AI13" s="41">
        <f t="shared" si="13"/>
        <v>4.4463116616224596E-3</v>
      </c>
      <c r="AJ13" s="41"/>
      <c r="AK13" s="49"/>
      <c r="AL13" s="41"/>
      <c r="AM13" s="41"/>
      <c r="AN13" s="41"/>
      <c r="AO13" s="41"/>
      <c r="AP13" s="41"/>
      <c r="AQ13" s="41"/>
      <c r="AR13" s="41">
        <f>raw_data!G20/raw_data!F20</f>
        <v>0.61210499131333052</v>
      </c>
      <c r="AS13" s="41">
        <f>raw_data!H20/raw_data!F20</f>
        <v>0.232192327557872</v>
      </c>
      <c r="AT13" s="108">
        <f t="shared" si="6"/>
        <v>6.6018395275906361E-3</v>
      </c>
      <c r="AU13" s="79"/>
    </row>
    <row r="14" spans="1:47" x14ac:dyDescent="0.25">
      <c r="A14" s="75">
        <f>raw_data!A21</f>
        <v>27119</v>
      </c>
      <c r="B14" s="39">
        <f>LN(raw_data!F21/raw_data!M21/raw_data!AA21*1000)</f>
        <v>3.9154001047243936</v>
      </c>
      <c r="C14" s="41">
        <f>LN(raw_data!G21/raw_data!N21/raw_data!AA21*1000)</f>
        <v>3.3008457971818839</v>
      </c>
      <c r="D14" s="41">
        <f>LN(raw_data!H21/raw_data!N21/raw_data!AA21*1000)</f>
        <v>2.3291598020861608</v>
      </c>
      <c r="E14" s="41">
        <f>raw_data!I21/100</f>
        <v>-4.7256025379989589E-2</v>
      </c>
      <c r="F14" s="41"/>
      <c r="G14" s="41"/>
      <c r="H14" s="41"/>
      <c r="I14" s="41"/>
      <c r="J14" s="41"/>
      <c r="K14" s="41">
        <f>LN(raw_data!P21*1000/raw_data!AA21)</f>
        <v>3.0786897229441901</v>
      </c>
      <c r="L14" s="41">
        <f>LN(raw_data!F21*1000/(raw_data!P21*raw_data!N21))</f>
        <v>7.5773947770076839</v>
      </c>
      <c r="M14" s="41">
        <f>LN('BIS-RER'!AE46)</f>
        <v>4.8564994289740735</v>
      </c>
      <c r="N14" s="41"/>
      <c r="O14" s="41"/>
      <c r="P14" s="108">
        <f>(1+real_rates!B19/100)^(1/4)-1</f>
        <v>6.4906159209168202E-3</v>
      </c>
      <c r="Q14" s="108"/>
      <c r="R14" s="108">
        <f t="shared" si="8"/>
        <v>-2.8837294034628425E-2</v>
      </c>
      <c r="S14" s="108">
        <f t="shared" si="7"/>
        <v>-5.8904048060036018E-2</v>
      </c>
      <c r="T14" s="41">
        <f t="shared" si="9"/>
        <v>-1.9087673834604857E-2</v>
      </c>
      <c r="U14" s="41">
        <f t="shared" si="10"/>
        <v>-2.1435873029688413E-2</v>
      </c>
      <c r="V14" s="41">
        <f t="shared" si="11"/>
        <v>-4.7256025379989589E-2</v>
      </c>
      <c r="W14" s="108">
        <f>LN(raw_data!M21)-LN(raw_data!M20)</f>
        <v>1.946883738684102E-2</v>
      </c>
      <c r="X14" s="108"/>
      <c r="Y14" s="108"/>
      <c r="Z14" s="41"/>
      <c r="AA14" s="41"/>
      <c r="AB14" s="41"/>
      <c r="AC14" s="41"/>
      <c r="AD14" s="41"/>
      <c r="AE14" s="41"/>
      <c r="AF14" s="41"/>
      <c r="AG14" s="41"/>
      <c r="AH14" s="41">
        <f t="shared" si="12"/>
        <v>0.11346978372536798</v>
      </c>
      <c r="AI14" s="41">
        <f t="shared" si="13"/>
        <v>6.5807679193881086E-3</v>
      </c>
      <c r="AJ14" s="41"/>
      <c r="AK14" s="49"/>
      <c r="AL14" s="41"/>
      <c r="AM14" s="41"/>
      <c r="AN14" s="41"/>
      <c r="AO14" s="41"/>
      <c r="AP14" s="41"/>
      <c r="AQ14" s="41"/>
      <c r="AR14" s="41">
        <f>raw_data!G21/raw_data!F21</f>
        <v>0.63923481225436807</v>
      </c>
      <c r="AS14" s="41">
        <f>raw_data!H21/raw_data!F21</f>
        <v>0.24191486339315307</v>
      </c>
      <c r="AT14" s="108">
        <f t="shared" si="6"/>
        <v>6.4906159209168202E-3</v>
      </c>
      <c r="AU14" s="79"/>
    </row>
    <row r="15" spans="1:47" x14ac:dyDescent="0.25">
      <c r="A15" s="75">
        <f>raw_data!A22</f>
        <v>27210</v>
      </c>
      <c r="B15" s="39">
        <f>LN(raw_data!F22/raw_data!M22/raw_data!AA22*1000)</f>
        <v>3.9287223344763382</v>
      </c>
      <c r="C15" s="41">
        <f>LN(raw_data!G22/raw_data!N22/raw_data!AA22*1000)</f>
        <v>3.3048234108452084</v>
      </c>
      <c r="D15" s="41">
        <f>LN(raw_data!H22/raw_data!N22/raw_data!AA22*1000)</f>
        <v>2.284461035964005</v>
      </c>
      <c r="E15" s="41">
        <f>raw_data!I22/100</f>
        <v>-5.0366704957144119E-2</v>
      </c>
      <c r="F15" s="41"/>
      <c r="G15" s="41"/>
      <c r="H15" s="41"/>
      <c r="I15" s="41"/>
      <c r="J15" s="41"/>
      <c r="K15" s="41">
        <f>LN(raw_data!P22*1000/raw_data!AA22)</f>
        <v>3.0754939955278506</v>
      </c>
      <c r="L15" s="41">
        <f>LN(raw_data!F22*1000/(raw_data!P22*raw_data!N22))</f>
        <v>7.6083084720595737</v>
      </c>
      <c r="M15" s="41">
        <f>LN('BIS-RER'!AE47)</f>
        <v>4.8879402140788519</v>
      </c>
      <c r="N15" s="41"/>
      <c r="O15" s="41"/>
      <c r="P15" s="108">
        <f>(1+real_rates!B20/100)^(1/4)-1</f>
        <v>7.2075911186766373E-3</v>
      </c>
      <c r="Q15" s="108"/>
      <c r="R15" s="108">
        <f t="shared" si="8"/>
        <v>1.3322229751944636E-2</v>
      </c>
      <c r="S15" s="108">
        <f t="shared" si="7"/>
        <v>3.0913695051889789E-2</v>
      </c>
      <c r="T15" s="41">
        <f t="shared" si="9"/>
        <v>3.9776136633244974E-3</v>
      </c>
      <c r="U15" s="41">
        <f t="shared" si="10"/>
        <v>-4.4698766122155842E-2</v>
      </c>
      <c r="V15" s="41">
        <f t="shared" si="11"/>
        <v>-5.0366704957144119E-2</v>
      </c>
      <c r="W15" s="108">
        <f>LN(raw_data!M22)-LN(raw_data!M21)</f>
        <v>5.5007812158624603E-2</v>
      </c>
      <c r="X15" s="108"/>
      <c r="Y15" s="108"/>
      <c r="Z15" s="41"/>
      <c r="AA15" s="41"/>
      <c r="AB15" s="41"/>
      <c r="AC15" s="41"/>
      <c r="AD15" s="41"/>
      <c r="AE15" s="41"/>
      <c r="AF15" s="41"/>
      <c r="AG15" s="41"/>
      <c r="AH15" s="41">
        <f t="shared" si="12"/>
        <v>0.11027405630902853</v>
      </c>
      <c r="AI15" s="41">
        <f t="shared" si="13"/>
        <v>3.1440785104778435E-2</v>
      </c>
      <c r="AJ15" s="41"/>
      <c r="AK15" s="49"/>
      <c r="AL15" s="41"/>
      <c r="AM15" s="41"/>
      <c r="AN15" s="41"/>
      <c r="AO15" s="41"/>
      <c r="AP15" s="41"/>
      <c r="AQ15" s="41"/>
      <c r="AR15" s="41">
        <f>raw_data!G22/raw_data!F22</f>
        <v>0.62423787222762217</v>
      </c>
      <c r="AS15" s="41">
        <f>raw_data!H22/raw_data!F22</f>
        <v>0.22501546346204826</v>
      </c>
      <c r="AT15" s="108">
        <f t="shared" si="6"/>
        <v>7.2075911186766373E-3</v>
      </c>
      <c r="AU15" s="79"/>
    </row>
    <row r="16" spans="1:47" x14ac:dyDescent="0.25">
      <c r="A16" s="75">
        <f>raw_data!A23</f>
        <v>27302</v>
      </c>
      <c r="B16" s="39">
        <f>LN(raw_data!F23/raw_data!M23/raw_data!AA23*1000)</f>
        <v>3.9340019121469214</v>
      </c>
      <c r="C16" s="41">
        <f>LN(raw_data!G23/raw_data!N23/raw_data!AA23*1000)</f>
        <v>3.31339848809619</v>
      </c>
      <c r="D16" s="41">
        <f>LN(raw_data!H23/raw_data!N23/raw_data!AA23*1000)</f>
        <v>2.2897290764079714</v>
      </c>
      <c r="E16" s="41">
        <f>raw_data!I23/100</f>
        <v>-4.0787269681742046E-2</v>
      </c>
      <c r="F16" s="41"/>
      <c r="G16" s="41"/>
      <c r="H16" s="41"/>
      <c r="I16" s="41"/>
      <c r="J16" s="41"/>
      <c r="K16" s="41">
        <f>LN(raw_data!P23*1000/raw_data!AA23)</f>
        <v>3.07278429957453</v>
      </c>
      <c r="L16" s="41">
        <f>LN(raw_data!F23*1000/(raw_data!P23*raw_data!N23))</f>
        <v>7.6213927266232524</v>
      </c>
      <c r="M16" s="41">
        <f>LN('BIS-RER'!AE48)</f>
        <v>4.8779923955328481</v>
      </c>
      <c r="N16" s="41"/>
      <c r="O16" s="41"/>
      <c r="P16" s="108">
        <f>(1+real_rates!B21/100)^(1/4)-1</f>
        <v>6.6561209205293626E-3</v>
      </c>
      <c r="Q16" s="108"/>
      <c r="R16" s="108">
        <f t="shared" si="8"/>
        <v>5.2795776705831798E-3</v>
      </c>
      <c r="S16" s="108">
        <f t="shared" si="7"/>
        <v>1.3084254563678677E-2</v>
      </c>
      <c r="T16" s="41">
        <f t="shared" si="9"/>
        <v>8.5750772509816109E-3</v>
      </c>
      <c r="U16" s="41">
        <f t="shared" si="10"/>
        <v>5.2680404439664485E-3</v>
      </c>
      <c r="V16" s="41">
        <f t="shared" si="11"/>
        <v>-4.0787269681742046E-2</v>
      </c>
      <c r="W16" s="108">
        <f>LN(raw_data!M23)-LN(raw_data!M22)</f>
        <v>4.7286388588606787E-2</v>
      </c>
      <c r="X16" s="108"/>
      <c r="Y16" s="108"/>
      <c r="Z16" s="41"/>
      <c r="AA16" s="41"/>
      <c r="AB16" s="41"/>
      <c r="AC16" s="41"/>
      <c r="AD16" s="41"/>
      <c r="AE16" s="41"/>
      <c r="AF16" s="41"/>
      <c r="AG16" s="41"/>
      <c r="AH16" s="41">
        <f t="shared" si="12"/>
        <v>0.10756436035570793</v>
      </c>
      <c r="AI16" s="41">
        <f t="shared" si="13"/>
        <v>-9.9478185460037949E-3</v>
      </c>
      <c r="AJ16" s="41"/>
      <c r="AK16" s="49"/>
      <c r="AL16" s="41"/>
      <c r="AM16" s="41"/>
      <c r="AN16" s="41"/>
      <c r="AO16" s="41"/>
      <c r="AP16" s="41"/>
      <c r="AQ16" s="41"/>
      <c r="AR16" s="41">
        <f>raw_data!G23/raw_data!F23</f>
        <v>0.62311557788944727</v>
      </c>
      <c r="AS16" s="41">
        <f>raw_data!H23/raw_data!F23</f>
        <v>0.22386934673366835</v>
      </c>
      <c r="AT16" s="108">
        <f t="shared" si="6"/>
        <v>6.6561209205293626E-3</v>
      </c>
      <c r="AU16" s="79"/>
    </row>
    <row r="17" spans="1:47" x14ac:dyDescent="0.25">
      <c r="A17" s="75">
        <f>raw_data!A24</f>
        <v>27394</v>
      </c>
      <c r="B17" s="39">
        <f>LN(raw_data!F24/raw_data!M24/raw_data!AA24*1000)</f>
        <v>3.9180691253704785</v>
      </c>
      <c r="C17" s="41">
        <f>LN(raw_data!G24/raw_data!N24/raw_data!AA24*1000)</f>
        <v>3.3148351761185326</v>
      </c>
      <c r="D17" s="41">
        <f>LN(raw_data!H24/raw_data!N24/raw_data!AA24*1000)</f>
        <v>2.2749254744599563</v>
      </c>
      <c r="E17" s="41">
        <f>raw_data!I24/100</f>
        <v>-3.9633291965250811E-2</v>
      </c>
      <c r="F17" s="41"/>
      <c r="G17" s="41"/>
      <c r="H17" s="41"/>
      <c r="I17" s="41"/>
      <c r="J17" s="41"/>
      <c r="K17" s="41">
        <f>LN(raw_data!P24*1000/raw_data!AA24)</f>
        <v>3.066472972839394</v>
      </c>
      <c r="L17" s="41">
        <f>LN(raw_data!F24*1000/(raw_data!P24*raw_data!N24))</f>
        <v>7.6175665893695088</v>
      </c>
      <c r="M17" s="41">
        <f>LN('BIS-RER'!AE49)</f>
        <v>4.8687644629107822</v>
      </c>
      <c r="N17" s="41"/>
      <c r="O17" s="41"/>
      <c r="P17" s="108">
        <f>(1+real_rates!B22/100)^(1/4)-1</f>
        <v>3.8984109504951459E-3</v>
      </c>
      <c r="Q17" s="108"/>
      <c r="R17" s="108">
        <f t="shared" si="8"/>
        <v>-1.5932786776442942E-2</v>
      </c>
      <c r="S17" s="108">
        <f t="shared" si="7"/>
        <v>-3.8261372537435889E-3</v>
      </c>
      <c r="T17" s="41">
        <f t="shared" si="9"/>
        <v>1.436688022342647E-3</v>
      </c>
      <c r="U17" s="41">
        <f t="shared" si="10"/>
        <v>-1.480360194801511E-2</v>
      </c>
      <c r="V17" s="41">
        <f t="shared" si="11"/>
        <v>-3.9633291965250811E-2</v>
      </c>
      <c r="W17" s="108">
        <f>LN(raw_data!M24)-LN(raw_data!M23)</f>
        <v>5.9808700892121092E-2</v>
      </c>
      <c r="X17" s="108"/>
      <c r="Y17" s="108"/>
      <c r="Z17" s="41"/>
      <c r="AA17" s="41"/>
      <c r="AB17" s="41"/>
      <c r="AC17" s="41"/>
      <c r="AD17" s="41"/>
      <c r="AE17" s="41"/>
      <c r="AF17" s="41"/>
      <c r="AG17" s="41"/>
      <c r="AH17" s="41">
        <f t="shared" si="12"/>
        <v>0.10125303362057192</v>
      </c>
      <c r="AI17" s="41">
        <f t="shared" si="13"/>
        <v>-9.227932622065893E-3</v>
      </c>
      <c r="AJ17" s="41"/>
      <c r="AK17" s="49"/>
      <c r="AL17" s="41"/>
      <c r="AM17" s="41"/>
      <c r="AN17" s="41"/>
      <c r="AO17" s="41"/>
      <c r="AP17" s="41"/>
      <c r="AQ17" s="41"/>
      <c r="AR17" s="41">
        <f>raw_data!G24/raw_data!F24</f>
        <v>0.63036951038872657</v>
      </c>
      <c r="AS17" s="41">
        <f>raw_data!H24/raw_data!F24</f>
        <v>0.22282717482685455</v>
      </c>
      <c r="AT17" s="108">
        <f t="shared" si="6"/>
        <v>3.8984109504951459E-3</v>
      </c>
      <c r="AU17" s="79"/>
    </row>
    <row r="18" spans="1:47" x14ac:dyDescent="0.25">
      <c r="A18" s="75">
        <f>raw_data!A25</f>
        <v>27484</v>
      </c>
      <c r="B18" s="39">
        <f>LN(raw_data!F25/raw_data!M25/raw_data!AA25*1000)</f>
        <v>3.917521886595011</v>
      </c>
      <c r="C18" s="41">
        <f>LN(raw_data!G25/raw_data!N25/raw_data!AA25*1000)</f>
        <v>3.3102864679401338</v>
      </c>
      <c r="D18" s="41">
        <f>LN(raw_data!H25/raw_data!N25/raw_data!AA25*1000)</f>
        <v>2.2044953975450183</v>
      </c>
      <c r="E18" s="41">
        <f>raw_data!I25/100</f>
        <v>-1.9627598044703161E-2</v>
      </c>
      <c r="F18" s="41"/>
      <c r="G18" s="41"/>
      <c r="H18" s="41"/>
      <c r="I18" s="41"/>
      <c r="J18" s="41"/>
      <c r="K18" s="41">
        <f>LN(raw_data!P25*1000/raw_data!AA25)</f>
        <v>3.0578576217638629</v>
      </c>
      <c r="L18" s="41">
        <f>LN(raw_data!F25*1000/(raw_data!P25*raw_data!N25))</f>
        <v>7.628599404946601</v>
      </c>
      <c r="M18" s="41">
        <f>LN('BIS-RER'!AE50)</f>
        <v>4.8750955368506137</v>
      </c>
      <c r="N18" s="41"/>
      <c r="O18" s="41"/>
      <c r="P18" s="108">
        <f>(1+real_rates!B23/100)^(1/4)-1</f>
        <v>-9.3950233455086796E-4</v>
      </c>
      <c r="Q18" s="108"/>
      <c r="R18" s="108">
        <f t="shared" si="8"/>
        <v>-5.4723877546747346E-4</v>
      </c>
      <c r="S18" s="108">
        <f t="shared" si="7"/>
        <v>1.1032815577092236E-2</v>
      </c>
      <c r="T18" s="41">
        <f t="shared" si="9"/>
        <v>-4.5487081783988081E-3</v>
      </c>
      <c r="U18" s="41">
        <f t="shared" si="10"/>
        <v>-7.0430076914937967E-2</v>
      </c>
      <c r="V18" s="41">
        <f t="shared" si="11"/>
        <v>-1.9627598044703161E-2</v>
      </c>
      <c r="W18" s="108">
        <f>LN(raw_data!M25)-LN(raw_data!M24)</f>
        <v>6.9759320191681073E-2</v>
      </c>
      <c r="X18" s="108"/>
      <c r="Y18" s="108"/>
      <c r="Z18" s="41"/>
      <c r="AA18" s="41"/>
      <c r="AB18" s="41"/>
      <c r="AC18" s="41"/>
      <c r="AD18" s="41"/>
      <c r="AE18" s="41"/>
      <c r="AF18" s="41"/>
      <c r="AG18" s="41"/>
      <c r="AH18" s="41">
        <f t="shared" si="12"/>
        <v>9.2637682545040789E-2</v>
      </c>
      <c r="AI18" s="41">
        <f t="shared" si="13"/>
        <v>6.3310739398314553E-3</v>
      </c>
      <c r="AJ18" s="41"/>
      <c r="AK18" s="49"/>
      <c r="AL18" s="41"/>
      <c r="AM18" s="41"/>
      <c r="AN18" s="41"/>
      <c r="AO18" s="41"/>
      <c r="AP18" s="41"/>
      <c r="AQ18" s="41"/>
      <c r="AR18" s="41">
        <f>raw_data!G25/raw_data!F25</f>
        <v>0.62599350722041869</v>
      </c>
      <c r="AS18" s="41">
        <f>raw_data!H25/raw_data!F25</f>
        <v>0.20717190939960448</v>
      </c>
      <c r="AT18" s="108">
        <f t="shared" si="6"/>
        <v>-9.3950233455086796E-4</v>
      </c>
      <c r="AU18" s="79"/>
    </row>
    <row r="19" spans="1:47" x14ac:dyDescent="0.25">
      <c r="A19" s="75">
        <f>raw_data!A26</f>
        <v>27575</v>
      </c>
      <c r="B19" s="39">
        <f>LN(raw_data!F26/raw_data!M26/raw_data!AA26*1000)</f>
        <v>3.8998522719105306</v>
      </c>
      <c r="C19" s="41">
        <f>LN(raw_data!G26/raw_data!N26/raw_data!AA26*1000)</f>
        <v>3.3111709957780873</v>
      </c>
      <c r="D19" s="41">
        <f>LN(raw_data!H26/raw_data!N26/raw_data!AA26*1000)</f>
        <v>2.2034878359112389</v>
      </c>
      <c r="E19" s="41">
        <f>raw_data!I26/100</f>
        <v>-1.0529311326124075E-2</v>
      </c>
      <c r="F19" s="41"/>
      <c r="G19" s="41"/>
      <c r="H19" s="41"/>
      <c r="I19" s="41"/>
      <c r="J19" s="41"/>
      <c r="K19" s="41">
        <f>LN(raw_data!P26*1000/raw_data!AA26)</f>
        <v>3.0504500009026518</v>
      </c>
      <c r="L19" s="41">
        <f>LN(raw_data!F26*1000/(raw_data!P26*raw_data!N26))</f>
        <v>7.6300352951263815</v>
      </c>
      <c r="M19" s="41">
        <f>LN('BIS-RER'!AE51)</f>
        <v>4.9041136107168901</v>
      </c>
      <c r="N19" s="41"/>
      <c r="O19" s="41"/>
      <c r="P19" s="108">
        <f>(1+real_rates!B24/100)^(1/4)-1</f>
        <v>-2.5967037521388292E-3</v>
      </c>
      <c r="Q19" s="108"/>
      <c r="R19" s="108">
        <f t="shared" si="8"/>
        <v>-1.7669614684480361E-2</v>
      </c>
      <c r="S19" s="108">
        <f t="shared" si="7"/>
        <v>1.435890179780408E-3</v>
      </c>
      <c r="T19" s="41">
        <f t="shared" si="9"/>
        <v>8.8452783795345269E-4</v>
      </c>
      <c r="U19" s="41">
        <f t="shared" si="10"/>
        <v>-1.0075616337794635E-3</v>
      </c>
      <c r="V19" s="41">
        <f t="shared" si="11"/>
        <v>-1.0529311326124075E-2</v>
      </c>
      <c r="W19" s="108">
        <f>LN(raw_data!M26)-LN(raw_data!M25)</f>
        <v>6.4385798982167231E-2</v>
      </c>
      <c r="X19" s="108"/>
      <c r="Y19" s="108"/>
      <c r="Z19" s="41"/>
      <c r="AA19" s="41"/>
      <c r="AB19" s="41"/>
      <c r="AC19" s="41"/>
      <c r="AD19" s="41"/>
      <c r="AE19" s="41"/>
      <c r="AF19" s="41"/>
      <c r="AG19" s="41"/>
      <c r="AH19" s="41">
        <f t="shared" si="12"/>
        <v>8.5230061683829739E-2</v>
      </c>
      <c r="AI19" s="41">
        <f t="shared" si="13"/>
        <v>2.9018073866276417E-2</v>
      </c>
      <c r="AJ19" s="41"/>
      <c r="AK19" s="49"/>
      <c r="AL19" s="41"/>
      <c r="AM19" s="41"/>
      <c r="AN19" s="41"/>
      <c r="AO19" s="41"/>
      <c r="AP19" s="41"/>
      <c r="AQ19" s="41"/>
      <c r="AR19" s="41">
        <f>raw_data!G26/raw_data!F26</f>
        <v>0.63030022766078542</v>
      </c>
      <c r="AS19" s="41">
        <f>raw_data!H26/raw_data!F26</f>
        <v>0.20820290267501423</v>
      </c>
      <c r="AT19" s="108">
        <f t="shared" si="6"/>
        <v>-2.5967037521388292E-3</v>
      </c>
      <c r="AU19" s="79"/>
    </row>
    <row r="20" spans="1:47" x14ac:dyDescent="0.25">
      <c r="A20" s="75">
        <f>raw_data!A27</f>
        <v>27667</v>
      </c>
      <c r="B20" s="39">
        <f>LN(raw_data!F27/raw_data!M27/raw_data!AA27*1000)</f>
        <v>3.8952240949001351</v>
      </c>
      <c r="C20" s="41">
        <f>LN(raw_data!G27/raw_data!N27/raw_data!AA27*1000)</f>
        <v>3.2993460812861994</v>
      </c>
      <c r="D20" s="41">
        <f>LN(raw_data!H27/raw_data!N27/raw_data!AA27*1000)</f>
        <v>2.2049461678941076</v>
      </c>
      <c r="E20" s="41">
        <f>raw_data!I27/100</f>
        <v>-2.2980644278777097E-2</v>
      </c>
      <c r="F20" s="41"/>
      <c r="G20" s="41"/>
      <c r="H20" s="41"/>
      <c r="I20" s="41"/>
      <c r="J20" s="41"/>
      <c r="K20" s="41">
        <f>LN(raw_data!P27*1000/raw_data!AA27)</f>
        <v>3.0446377314342787</v>
      </c>
      <c r="L20" s="41">
        <f>LN(raw_data!F27*1000/(raw_data!P27*raw_data!N27))</f>
        <v>7.6343978531245265</v>
      </c>
      <c r="M20" s="41">
        <f>LN('BIS-RER'!AE52)</f>
        <v>4.8961468253893026</v>
      </c>
      <c r="N20" s="41"/>
      <c r="O20" s="41"/>
      <c r="P20" s="108">
        <f>(1+real_rates!B25/100)^(1/4)-1</f>
        <v>-7.9312640876694207E-4</v>
      </c>
      <c r="Q20" s="108"/>
      <c r="R20" s="108">
        <f t="shared" si="8"/>
        <v>-4.6281770103955289E-3</v>
      </c>
      <c r="S20" s="108">
        <f t="shared" si="7"/>
        <v>4.3625579981450002E-3</v>
      </c>
      <c r="T20" s="41">
        <f t="shared" si="9"/>
        <v>-1.1824914491887828E-2</v>
      </c>
      <c r="U20" s="41">
        <f t="shared" si="10"/>
        <v>1.4583319828687102E-3</v>
      </c>
      <c r="V20" s="41">
        <f t="shared" si="11"/>
        <v>-2.2980644278777097E-2</v>
      </c>
      <c r="W20" s="108">
        <f>LN(raw_data!M27)-LN(raw_data!M26)</f>
        <v>4.2826290374603282E-2</v>
      </c>
      <c r="X20" s="108"/>
      <c r="Y20" s="108"/>
      <c r="Z20" s="41"/>
      <c r="AA20" s="41"/>
      <c r="AB20" s="41"/>
      <c r="AC20" s="41"/>
      <c r="AD20" s="41"/>
      <c r="AE20" s="41"/>
      <c r="AF20" s="41"/>
      <c r="AG20" s="41"/>
      <c r="AH20" s="41">
        <f t="shared" si="12"/>
        <v>7.941779221545664E-2</v>
      </c>
      <c r="AI20" s="41">
        <f t="shared" si="13"/>
        <v>-7.9667853275875444E-3</v>
      </c>
      <c r="AJ20" s="41"/>
      <c r="AK20" s="49"/>
      <c r="AL20" s="41"/>
      <c r="AM20" s="41"/>
      <c r="AN20" s="41"/>
      <c r="AO20" s="41"/>
      <c r="AP20" s="41"/>
      <c r="AQ20" s="41"/>
      <c r="AR20" s="41">
        <f>raw_data!G27/raw_data!F27</f>
        <v>0.62379454209698382</v>
      </c>
      <c r="AS20" s="41">
        <f>raw_data!H27/raw_data!F27</f>
        <v>0.20880924697353123</v>
      </c>
      <c r="AT20" s="108">
        <f t="shared" si="6"/>
        <v>-7.9312640876694207E-4</v>
      </c>
      <c r="AU20" s="79"/>
    </row>
    <row r="21" spans="1:47" x14ac:dyDescent="0.25">
      <c r="A21" s="75">
        <f>raw_data!A28</f>
        <v>27759</v>
      </c>
      <c r="B21" s="39">
        <f>LN(raw_data!F28/raw_data!M28/raw_data!AA28*1000)</f>
        <v>3.9052298306800335</v>
      </c>
      <c r="C21" s="41">
        <f>LN(raw_data!G28/raw_data!N28/raw_data!AA28*1000)</f>
        <v>3.2893538028808558</v>
      </c>
      <c r="D21" s="41">
        <f>LN(raw_data!H28/raw_data!N28/raw_data!AA28*1000)</f>
        <v>2.1537190983700905</v>
      </c>
      <c r="E21" s="41">
        <f>raw_data!I28/100</f>
        <v>-7.2876854311070801E-3</v>
      </c>
      <c r="F21" s="41"/>
      <c r="G21" s="41"/>
      <c r="H21" s="41"/>
      <c r="I21" s="41"/>
      <c r="J21" s="41"/>
      <c r="K21" s="41">
        <f>LN(raw_data!P28*1000/raw_data!AA28)</f>
        <v>3.0388438255090824</v>
      </c>
      <c r="L21" s="41">
        <f>LN(raw_data!F28*1000/(raw_data!P28*raw_data!N28))</f>
        <v>7.6431093033617969</v>
      </c>
      <c r="M21" s="41">
        <f>LN('BIS-RER'!AE53)</f>
        <v>4.8870856635455349</v>
      </c>
      <c r="N21" s="41"/>
      <c r="O21" s="41"/>
      <c r="P21" s="108">
        <f>(1+real_rates!B26/100)^(1/4)-1</f>
        <v>-3.1019112908260427E-3</v>
      </c>
      <c r="Q21" s="108"/>
      <c r="R21" s="108">
        <f t="shared" si="8"/>
        <v>1.0005735779898384E-2</v>
      </c>
      <c r="S21" s="108">
        <f t="shared" si="7"/>
        <v>8.7114502372704905E-3</v>
      </c>
      <c r="T21" s="41">
        <f t="shared" si="9"/>
        <v>-9.9922784053436686E-3</v>
      </c>
      <c r="U21" s="41">
        <f t="shared" si="10"/>
        <v>-5.1227069524017121E-2</v>
      </c>
      <c r="V21" s="41">
        <f t="shared" si="11"/>
        <v>-7.2876854311070801E-3</v>
      </c>
      <c r="W21" s="108">
        <f>LN(raw_data!M28)-LN(raw_data!M27)</f>
        <v>4.2899264819922234E-2</v>
      </c>
      <c r="X21" s="108"/>
      <c r="Y21" s="108"/>
      <c r="Z21" s="41"/>
      <c r="AA21" s="41"/>
      <c r="AB21" s="41"/>
      <c r="AC21" s="41"/>
      <c r="AD21" s="41"/>
      <c r="AE21" s="41"/>
      <c r="AF21" s="41"/>
      <c r="AG21" s="41"/>
      <c r="AH21" s="41">
        <f t="shared" si="12"/>
        <v>7.3623886290260288E-2</v>
      </c>
      <c r="AI21" s="41">
        <f t="shared" si="13"/>
        <v>-9.0611618437677066E-3</v>
      </c>
      <c r="AJ21" s="41"/>
      <c r="AK21" s="49"/>
      <c r="AL21" s="41"/>
      <c r="AM21" s="41"/>
      <c r="AN21" s="41"/>
      <c r="AO21" s="41"/>
      <c r="AP21" s="41"/>
      <c r="AQ21" s="41"/>
      <c r="AR21" s="41">
        <f>raw_data!G28/raw_data!F28</f>
        <v>0.61579322407203474</v>
      </c>
      <c r="AS21" s="41">
        <f>raw_data!H28/raw_data!F28</f>
        <v>0.19780397745675973</v>
      </c>
      <c r="AT21" s="108">
        <f t="shared" si="6"/>
        <v>-3.1019112908260427E-3</v>
      </c>
      <c r="AU21" s="79"/>
    </row>
    <row r="22" spans="1:47" x14ac:dyDescent="0.25">
      <c r="A22" s="75">
        <f>raw_data!A29</f>
        <v>27850</v>
      </c>
      <c r="B22" s="39">
        <f>LN(raw_data!F29/raw_data!M29/raw_data!AA29*1000)</f>
        <v>3.92028050004205</v>
      </c>
      <c r="C22" s="41">
        <f>LN(raw_data!G29/raw_data!N29/raw_data!AA29*1000)</f>
        <v>3.2946243677293383</v>
      </c>
      <c r="D22" s="41">
        <f>LN(raw_data!H29/raw_data!N29/raw_data!AA29*1000)</f>
        <v>2.170462315302133</v>
      </c>
      <c r="E22" s="41">
        <f>raw_data!I29/100</f>
        <v>3.1760715386987357E-3</v>
      </c>
      <c r="F22" s="41"/>
      <c r="G22" s="41"/>
      <c r="H22" s="41"/>
      <c r="I22" s="41"/>
      <c r="J22" s="41"/>
      <c r="K22" s="41">
        <f>LN(raw_data!P29*1000/raw_data!AA29)</f>
        <v>3.0342190553572923</v>
      </c>
      <c r="L22" s="41">
        <f>LN(raw_data!F29*1000/(raw_data!P29*raw_data!N29))</f>
        <v>7.6565247799429628</v>
      </c>
      <c r="M22" s="41">
        <f>LN('BIS-RER'!AE54)</f>
        <v>4.8842654975025495</v>
      </c>
      <c r="N22" s="41"/>
      <c r="O22" s="41"/>
      <c r="P22" s="108">
        <f>(1+real_rates!B27/100)^(1/4)-1</f>
        <v>-5.3312910014164938E-3</v>
      </c>
      <c r="Q22" s="108"/>
      <c r="R22" s="108">
        <f t="shared" si="8"/>
        <v>1.5050669362016489E-2</v>
      </c>
      <c r="S22" s="108">
        <f t="shared" si="7"/>
        <v>1.3415476581165819E-2</v>
      </c>
      <c r="T22" s="41">
        <f t="shared" si="9"/>
        <v>5.2705648484825396E-3</v>
      </c>
      <c r="U22" s="41">
        <f t="shared" si="10"/>
        <v>1.6743216932042504E-2</v>
      </c>
      <c r="V22" s="41">
        <f t="shared" si="11"/>
        <v>3.1760715386987357E-3</v>
      </c>
      <c r="W22" s="108">
        <f>LN(raw_data!M29)-LN(raw_data!M28)</f>
        <v>3.2741584278902724E-2</v>
      </c>
      <c r="X22" s="108"/>
      <c r="Y22" s="108"/>
      <c r="Z22" s="41"/>
      <c r="AA22" s="41"/>
      <c r="AB22" s="41"/>
      <c r="AC22" s="41"/>
      <c r="AD22" s="41"/>
      <c r="AE22" s="41"/>
      <c r="AF22" s="41"/>
      <c r="AG22" s="41"/>
      <c r="AH22" s="41">
        <f t="shared" si="12"/>
        <v>6.8999116138470207E-2</v>
      </c>
      <c r="AI22" s="41">
        <f t="shared" si="13"/>
        <v>-2.8201660429854059E-3</v>
      </c>
      <c r="AJ22" s="41"/>
      <c r="AK22" s="49"/>
      <c r="AL22" s="41"/>
      <c r="AM22" s="41"/>
      <c r="AN22" s="41"/>
      <c r="AO22" s="41"/>
      <c r="AP22" s="41"/>
      <c r="AQ22" s="41"/>
      <c r="AR22" s="41">
        <f>raw_data!G29/raw_data!F29</f>
        <v>0.61362935553499842</v>
      </c>
      <c r="AS22" s="41">
        <f>raw_data!H29/raw_data!F29</f>
        <v>0.19938328707986433</v>
      </c>
      <c r="AT22" s="108">
        <f t="shared" si="6"/>
        <v>-5.3312910014164938E-3</v>
      </c>
      <c r="AU22" s="79"/>
    </row>
    <row r="23" spans="1:47" x14ac:dyDescent="0.25">
      <c r="A23" s="75">
        <f>raw_data!A30</f>
        <v>27941</v>
      </c>
      <c r="B23" s="39">
        <f>LN(raw_data!F30/raw_data!M30/raw_data!AA30*1000)</f>
        <v>3.917471928767331</v>
      </c>
      <c r="C23" s="41">
        <f>LN(raw_data!G30/raw_data!N30/raw_data!AA30*1000)</f>
        <v>3.2997665468875486</v>
      </c>
      <c r="D23" s="41">
        <f>LN(raw_data!H30/raw_data!N30/raw_data!AA30*1000)</f>
        <v>2.173734978432055</v>
      </c>
      <c r="E23" s="41">
        <f>raw_data!I30/100</f>
        <v>-1.3604012132496471E-2</v>
      </c>
      <c r="F23" s="41"/>
      <c r="G23" s="41"/>
      <c r="H23" s="41"/>
      <c r="I23" s="41"/>
      <c r="J23" s="41"/>
      <c r="K23" s="41">
        <f>LN(raw_data!P30*1000/raw_data!AA30)</f>
        <v>3.0320060484640088</v>
      </c>
      <c r="L23" s="41">
        <f>LN(raw_data!F30*1000/(raw_data!P30*raw_data!N30))</f>
        <v>7.659643123608566</v>
      </c>
      <c r="M23" s="41">
        <f>LN('BIS-RER'!AE55)</f>
        <v>4.8150528659854608</v>
      </c>
      <c r="N23" s="41"/>
      <c r="O23" s="41"/>
      <c r="P23" s="108">
        <f>(1+real_rates!B28/100)^(1/4)-1</f>
        <v>-5.0140744015071403E-3</v>
      </c>
      <c r="Q23" s="108"/>
      <c r="R23" s="108">
        <f t="shared" si="8"/>
        <v>-2.8085712747190072E-3</v>
      </c>
      <c r="S23" s="108">
        <f t="shared" si="7"/>
        <v>3.1183436656032626E-3</v>
      </c>
      <c r="T23" s="41">
        <f t="shared" si="9"/>
        <v>5.1421791582102472E-3</v>
      </c>
      <c r="U23" s="41">
        <f t="shared" si="10"/>
        <v>3.2726631299220266E-3</v>
      </c>
      <c r="V23" s="41">
        <f t="shared" si="11"/>
        <v>-1.3604012132496471E-2</v>
      </c>
      <c r="W23" s="108">
        <f>LN(raw_data!M30)-LN(raw_data!M29)</f>
        <v>2.785253841775237E-2</v>
      </c>
      <c r="X23" s="108"/>
      <c r="Y23" s="108"/>
      <c r="Z23" s="41"/>
      <c r="AA23" s="41"/>
      <c r="AB23" s="41"/>
      <c r="AC23" s="41"/>
      <c r="AD23" s="41"/>
      <c r="AE23" s="41"/>
      <c r="AF23" s="41"/>
      <c r="AG23" s="41"/>
      <c r="AH23" s="41">
        <f t="shared" si="12"/>
        <v>6.6786109245186687E-2</v>
      </c>
      <c r="AI23" s="41">
        <f t="shared" si="13"/>
        <v>-6.9212631517088674E-2</v>
      </c>
      <c r="AJ23" s="41"/>
      <c r="AK23" s="49"/>
      <c r="AL23" s="41"/>
      <c r="AM23" s="41"/>
      <c r="AN23" s="41"/>
      <c r="AO23" s="41"/>
      <c r="AP23" s="41"/>
      <c r="AQ23" s="41"/>
      <c r="AR23" s="41">
        <f>raw_data!G30/raw_data!F30</f>
        <v>0.61623472176341632</v>
      </c>
      <c r="AS23" s="41">
        <f>raw_data!H30/raw_data!F30</f>
        <v>0.19985585152707289</v>
      </c>
      <c r="AT23" s="108">
        <f t="shared" si="6"/>
        <v>-5.0140744015071403E-3</v>
      </c>
      <c r="AU23" s="79"/>
    </row>
    <row r="24" spans="1:47" x14ac:dyDescent="0.25">
      <c r="A24" s="75">
        <f>raw_data!A31</f>
        <v>28033</v>
      </c>
      <c r="B24" s="39">
        <f>LN(raw_data!F31/raw_data!M31/raw_data!AA31*1000)</f>
        <v>3.9285984850247666</v>
      </c>
      <c r="C24" s="41">
        <f>LN(raw_data!G31/raw_data!N31/raw_data!AA31*1000)</f>
        <v>3.3076928817393254</v>
      </c>
      <c r="D24" s="41">
        <f>LN(raw_data!H31/raw_data!N31/raw_data!AA31*1000)</f>
        <v>2.1714324687283084</v>
      </c>
      <c r="E24" s="41">
        <f>raw_data!I31/100</f>
        <v>-1.5323117921385743E-2</v>
      </c>
      <c r="F24" s="41"/>
      <c r="G24" s="41"/>
      <c r="H24" s="41"/>
      <c r="I24" s="41"/>
      <c r="J24" s="41"/>
      <c r="K24" s="41">
        <f>LN(raw_data!P31*1000/raw_data!AA31)</f>
        <v>3.031558059136696</v>
      </c>
      <c r="L24" s="41">
        <f>LN(raw_data!F31*1000/(raw_data!P31*raw_data!N31))</f>
        <v>7.6680772071752719</v>
      </c>
      <c r="M24" s="41">
        <f>LN('BIS-RER'!AE56)</f>
        <v>4.7983767302169866</v>
      </c>
      <c r="N24" s="41"/>
      <c r="O24" s="41"/>
      <c r="P24" s="108">
        <f>(1+real_rates!B29/100)^(1/4)-1</f>
        <v>-5.3808313804613039E-3</v>
      </c>
      <c r="Q24" s="108"/>
      <c r="R24" s="108">
        <f t="shared" si="8"/>
        <v>1.1126556257435638E-2</v>
      </c>
      <c r="S24" s="108">
        <f t="shared" si="7"/>
        <v>8.43408356670583E-3</v>
      </c>
      <c r="T24" s="41">
        <f t="shared" si="9"/>
        <v>7.9263348517768506E-3</v>
      </c>
      <c r="U24" s="41">
        <f t="shared" si="10"/>
        <v>-2.3025097037465692E-3</v>
      </c>
      <c r="V24" s="41">
        <f t="shared" si="11"/>
        <v>-1.5323117921385743E-2</v>
      </c>
      <c r="W24" s="108">
        <f>LN(raw_data!M31)-LN(raw_data!M30)</f>
        <v>2.3478013619971705E-2</v>
      </c>
      <c r="X24" s="108"/>
      <c r="Y24" s="108"/>
      <c r="Z24" s="41"/>
      <c r="AA24" s="41"/>
      <c r="AB24" s="41"/>
      <c r="AC24" s="41"/>
      <c r="AD24" s="41"/>
      <c r="AE24" s="41"/>
      <c r="AF24" s="41"/>
      <c r="AG24" s="41"/>
      <c r="AH24" s="41">
        <f t="shared" si="12"/>
        <v>6.6338119917873861E-2</v>
      </c>
      <c r="AI24" s="41">
        <f t="shared" si="13"/>
        <v>-1.6676135768474154E-2</v>
      </c>
      <c r="AJ24" s="41"/>
      <c r="AK24" s="49"/>
      <c r="AL24" s="41"/>
      <c r="AM24" s="41"/>
      <c r="AN24" s="41"/>
      <c r="AO24" s="41"/>
      <c r="AP24" s="41"/>
      <c r="AQ24" s="41"/>
      <c r="AR24" s="41">
        <f>raw_data!G31/raw_data!F31</f>
        <v>0.61619789705413786</v>
      </c>
      <c r="AS24" s="41">
        <f>raw_data!H31/raw_data!F31</f>
        <v>0.19781015554847492</v>
      </c>
      <c r="AT24" s="108">
        <f t="shared" si="6"/>
        <v>-5.3808313804613039E-3</v>
      </c>
      <c r="AU24" s="79"/>
    </row>
    <row r="25" spans="1:47" x14ac:dyDescent="0.25">
      <c r="A25" s="75">
        <f>raw_data!A32</f>
        <v>28125</v>
      </c>
      <c r="B25" s="39">
        <f>LN(raw_data!F32/raw_data!M32/raw_data!AA32*1000)</f>
        <v>3.9478924621512319</v>
      </c>
      <c r="C25" s="41">
        <f>LN(raw_data!G32/raw_data!N32/raw_data!AA32*1000)</f>
        <v>3.3080665066956461</v>
      </c>
      <c r="D25" s="41">
        <f>LN(raw_data!H32/raw_data!N32/raw_data!AA32*1000)</f>
        <v>2.161684760016803</v>
      </c>
      <c r="E25" s="41">
        <f>raw_data!I32/100</f>
        <v>-1.061420502605801E-2</v>
      </c>
      <c r="F25" s="41"/>
      <c r="G25" s="41"/>
      <c r="H25" s="41"/>
      <c r="I25" s="41"/>
      <c r="J25" s="41"/>
      <c r="K25" s="41">
        <f>LN(raw_data!P32*1000/raw_data!AA32)</f>
        <v>3.0326817666304904</v>
      </c>
      <c r="L25" s="41">
        <f>LN(raw_data!F32*1000/(raw_data!P32*raw_data!N32))</f>
        <v>7.6743943480156158</v>
      </c>
      <c r="M25" s="41">
        <f>LN('BIS-RER'!AE57)</f>
        <v>4.7432205194685748</v>
      </c>
      <c r="N25" s="41"/>
      <c r="O25" s="41"/>
      <c r="P25" s="108">
        <f>(1+real_rates!B30/100)^(1/4)-1</f>
        <v>-6.8895175608406634E-3</v>
      </c>
      <c r="Q25" s="108"/>
      <c r="R25" s="108">
        <f t="shared" si="8"/>
        <v>1.92939771264653E-2</v>
      </c>
      <c r="S25" s="108">
        <f t="shared" si="7"/>
        <v>6.31714084034396E-3</v>
      </c>
      <c r="T25" s="41">
        <f t="shared" si="9"/>
        <v>3.7362495632065063E-4</v>
      </c>
      <c r="U25" s="41">
        <f t="shared" si="10"/>
        <v>-9.7477087115054317E-3</v>
      </c>
      <c r="V25" s="41">
        <f t="shared" si="11"/>
        <v>-1.061420502605801E-2</v>
      </c>
      <c r="W25" s="108">
        <f>LN(raw_data!M32)-LN(raw_data!M31)</f>
        <v>3.8806525924018231E-2</v>
      </c>
      <c r="X25" s="108"/>
      <c r="Y25" s="108"/>
      <c r="Z25" s="41"/>
      <c r="AA25" s="41"/>
      <c r="AB25" s="41"/>
      <c r="AC25" s="41"/>
      <c r="AD25" s="41"/>
      <c r="AE25" s="41"/>
      <c r="AF25" s="41"/>
      <c r="AG25" s="41"/>
      <c r="AH25" s="41">
        <f t="shared" si="12"/>
        <v>6.7461827411668285E-2</v>
      </c>
      <c r="AI25" s="41">
        <f t="shared" si="13"/>
        <v>-5.5156210748411816E-2</v>
      </c>
      <c r="AJ25" s="41"/>
      <c r="AK25" s="49"/>
      <c r="AL25" s="41"/>
      <c r="AM25" s="41"/>
      <c r="AN25" s="41"/>
      <c r="AO25" s="41"/>
      <c r="AP25" s="41"/>
      <c r="AQ25" s="41"/>
      <c r="AR25" s="41">
        <f>raw_data!G32/raw_data!F32</f>
        <v>0.61185844088515373</v>
      </c>
      <c r="AS25" s="41">
        <f>raw_data!H32/raw_data!F32</f>
        <v>0.1944391388578133</v>
      </c>
      <c r="AT25" s="108">
        <f t="shared" si="6"/>
        <v>-6.8895175608406634E-3</v>
      </c>
      <c r="AU25" s="79"/>
    </row>
    <row r="26" spans="1:47" x14ac:dyDescent="0.25">
      <c r="A26" s="75">
        <f>raw_data!A33</f>
        <v>28215</v>
      </c>
      <c r="B26" s="39">
        <f>LN(raw_data!F33/raw_data!M33/raw_data!AA33*1000)</f>
        <v>3.9464432112726877</v>
      </c>
      <c r="C26" s="41">
        <f>LN(raw_data!G33/raw_data!N33/raw_data!AA33*1000)</f>
        <v>3.2859427014660327</v>
      </c>
      <c r="D26" s="41">
        <f>LN(raw_data!H33/raw_data!N33/raw_data!AA33*1000)</f>
        <v>2.0987577058707161</v>
      </c>
      <c r="E26" s="41">
        <f>raw_data!I33/100</f>
        <v>-3.9203304654405764E-3</v>
      </c>
      <c r="F26" s="41"/>
      <c r="G26" s="41"/>
      <c r="H26" s="41"/>
      <c r="I26" s="41"/>
      <c r="J26" s="41"/>
      <c r="K26" s="41">
        <f>LN(raw_data!P33*1000/raw_data!AA33)</f>
        <v>3.0335454749442086</v>
      </c>
      <c r="L26" s="41">
        <f>LN(raw_data!F33*1000/(raw_data!P33*raw_data!N33))</f>
        <v>7.66168978545043</v>
      </c>
      <c r="M26" s="41">
        <f>LN('BIS-RER'!AE58)</f>
        <v>4.7945776891715317</v>
      </c>
      <c r="N26" s="41"/>
      <c r="O26" s="41"/>
      <c r="P26" s="108">
        <f>(1+real_rates!B31/100)^(1/4)-1</f>
        <v>-7.2784411800635995E-3</v>
      </c>
      <c r="Q26" s="108"/>
      <c r="R26" s="108">
        <f t="shared" si="8"/>
        <v>-1.4492508785441949E-3</v>
      </c>
      <c r="S26" s="108">
        <f t="shared" si="7"/>
        <v>-1.2704562565185817E-2</v>
      </c>
      <c r="T26" s="41">
        <f t="shared" si="9"/>
        <v>-2.2123805229613325E-2</v>
      </c>
      <c r="U26" s="41">
        <f t="shared" si="10"/>
        <v>-6.2927054146086903E-2</v>
      </c>
      <c r="V26" s="41">
        <f t="shared" si="11"/>
        <v>-3.9203304654405764E-3</v>
      </c>
      <c r="W26" s="108">
        <f>LN(raw_data!M33)-LN(raw_data!M32)</f>
        <v>3.6152344678638482E-2</v>
      </c>
      <c r="X26" s="108"/>
      <c r="Y26" s="108"/>
      <c r="Z26" s="41"/>
      <c r="AA26" s="41"/>
      <c r="AB26" s="41"/>
      <c r="AC26" s="41"/>
      <c r="AD26" s="41"/>
      <c r="AE26" s="41"/>
      <c r="AF26" s="41"/>
      <c r="AG26" s="41"/>
      <c r="AH26" s="41">
        <f t="shared" ref="AH26:AH74" si="14">K26-$K$198</f>
        <v>6.8325535725386466E-2</v>
      </c>
      <c r="AI26" s="41">
        <f t="shared" si="13"/>
        <v>5.1357169702956895E-2</v>
      </c>
      <c r="AJ26" s="41"/>
      <c r="AK26" s="49"/>
      <c r="AL26" s="41"/>
      <c r="AM26" s="41"/>
      <c r="AN26" s="41"/>
      <c r="AO26" s="41"/>
      <c r="AP26" s="41"/>
      <c r="AQ26" s="41"/>
      <c r="AR26" s="41">
        <f>raw_data!G33/raw_data!F33</f>
        <v>0.60559896861104534</v>
      </c>
      <c r="AS26" s="41">
        <f>raw_data!H33/raw_data!F33</f>
        <v>0.18475543978740758</v>
      </c>
      <c r="AT26" s="108">
        <f t="shared" si="6"/>
        <v>-7.2784411800635995E-3</v>
      </c>
      <c r="AU26" s="79"/>
    </row>
    <row r="27" spans="1:47" x14ac:dyDescent="0.25">
      <c r="A27" s="75">
        <f>raw_data!A34</f>
        <v>28306</v>
      </c>
      <c r="B27" s="39">
        <f>LN(raw_data!F34/raw_data!M34/raw_data!AA34*1000)</f>
        <v>3.9375759150171139</v>
      </c>
      <c r="C27" s="41">
        <f>LN(raw_data!G34/raw_data!N34/raw_data!AA34*1000)</f>
        <v>3.2829590762505827</v>
      </c>
      <c r="D27" s="41">
        <f>LN(raw_data!H34/raw_data!N34/raw_data!AA34*1000)</f>
        <v>2.1443836212624405</v>
      </c>
      <c r="E27" s="41">
        <f>raw_data!I34/100</f>
        <v>-5.3564596352506059E-4</v>
      </c>
      <c r="F27" s="41"/>
      <c r="G27" s="41"/>
      <c r="H27" s="41"/>
      <c r="I27" s="41"/>
      <c r="J27" s="41"/>
      <c r="K27" s="41">
        <f>LN(raw_data!P34*1000/raw_data!AA34)</f>
        <v>3.0331611235713858</v>
      </c>
      <c r="L27" s="41">
        <f>LN(raw_data!F34*1000/(raw_data!P34*raw_data!N34))</f>
        <v>7.6602919303083405</v>
      </c>
      <c r="M27" s="41">
        <f>LN('BIS-RER'!AE59)</f>
        <v>4.8068585452728962</v>
      </c>
      <c r="N27" s="41"/>
      <c r="O27" s="41"/>
      <c r="P27" s="108">
        <f>(1+real_rates!B32/100)^(1/4)-1</f>
        <v>-7.1497170176122449E-3</v>
      </c>
      <c r="Q27" s="108"/>
      <c r="R27" s="108">
        <f t="shared" si="8"/>
        <v>-8.8672962555738088E-3</v>
      </c>
      <c r="S27" s="108">
        <f t="shared" si="7"/>
        <v>-1.3978551420894547E-3</v>
      </c>
      <c r="T27" s="41">
        <f t="shared" si="9"/>
        <v>-2.9836252154500364E-3</v>
      </c>
      <c r="U27" s="41">
        <f t="shared" si="10"/>
        <v>4.5625915391724448E-2</v>
      </c>
      <c r="V27" s="41">
        <f t="shared" si="11"/>
        <v>-5.3564596352506059E-4</v>
      </c>
      <c r="W27" s="108">
        <f>LN(raw_data!M34)-LN(raw_data!M33)</f>
        <v>3.8246893229527679E-2</v>
      </c>
      <c r="X27" s="108"/>
      <c r="Y27" s="108"/>
      <c r="Z27" s="41"/>
      <c r="AA27" s="41"/>
      <c r="AB27" s="41"/>
      <c r="AC27" s="41"/>
      <c r="AD27" s="41"/>
      <c r="AE27" s="41"/>
      <c r="AF27" s="41"/>
      <c r="AG27" s="41"/>
      <c r="AH27" s="41">
        <f t="shared" si="14"/>
        <v>6.7941184352563688E-2</v>
      </c>
      <c r="AI27" s="41">
        <f t="shared" si="13"/>
        <v>1.2280856101364535E-2</v>
      </c>
      <c r="AJ27" s="41"/>
      <c r="AK27" s="49"/>
      <c r="AL27" s="49"/>
      <c r="AM27" s="49"/>
      <c r="AN27" s="41"/>
      <c r="AO27" s="41"/>
      <c r="AP27" s="41"/>
      <c r="AQ27" s="41"/>
      <c r="AR27" s="41">
        <f>raw_data!G34/raw_data!F34</f>
        <v>0.60487182757301361</v>
      </c>
      <c r="AS27" s="41">
        <f>raw_data!H34/raw_data!F34</f>
        <v>0.19372529014156359</v>
      </c>
      <c r="AT27" s="108">
        <f t="shared" si="6"/>
        <v>-7.1497170176122449E-3</v>
      </c>
      <c r="AU27" s="79"/>
    </row>
    <row r="28" spans="1:47" x14ac:dyDescent="0.25">
      <c r="A28" s="75">
        <f>raw_data!A35</f>
        <v>28398</v>
      </c>
      <c r="B28" s="39">
        <f>LN(raw_data!F35/raw_data!M35/raw_data!AA35*1000)</f>
        <v>3.9426820351014253</v>
      </c>
      <c r="C28" s="41">
        <f>LN(raw_data!G35/raw_data!N35/raw_data!AA35*1000)</f>
        <v>3.293548055562936</v>
      </c>
      <c r="D28" s="41">
        <f>LN(raw_data!H35/raw_data!N35/raw_data!AA35*1000)</f>
        <v>2.1610525621986323</v>
      </c>
      <c r="E28" s="41">
        <f>raw_data!I35/100</f>
        <v>1.7742816020646184E-2</v>
      </c>
      <c r="F28" s="41"/>
      <c r="G28" s="41"/>
      <c r="H28" s="41"/>
      <c r="I28" s="41"/>
      <c r="J28" s="41"/>
      <c r="K28" s="41">
        <f>LN(raw_data!P35*1000/raw_data!AA35)</f>
        <v>3.0321776417269737</v>
      </c>
      <c r="L28" s="41">
        <f>LN(raw_data!F35*1000/(raw_data!P35*raw_data!N35))</f>
        <v>7.6694928551810406</v>
      </c>
      <c r="M28" s="41">
        <f>LN('BIS-RER'!AE60)</f>
        <v>4.8036384578950422</v>
      </c>
      <c r="N28" s="41"/>
      <c r="O28" s="41"/>
      <c r="P28" s="108">
        <f>(1+real_rates!B33/100)^(1/4)-1</f>
        <v>-5.9659362906979707E-3</v>
      </c>
      <c r="Q28" s="108"/>
      <c r="R28" s="108">
        <f t="shared" si="8"/>
        <v>5.1061200843114385E-3</v>
      </c>
      <c r="S28" s="108">
        <f t="shared" si="7"/>
        <v>9.2009248727000781E-3</v>
      </c>
      <c r="T28" s="41">
        <f t="shared" si="9"/>
        <v>1.0588979312353253E-2</v>
      </c>
      <c r="U28" s="41">
        <f t="shared" si="10"/>
        <v>1.6668940936191756E-2</v>
      </c>
      <c r="V28" s="41">
        <f t="shared" si="11"/>
        <v>1.7742816020646184E-2</v>
      </c>
      <c r="W28" s="108">
        <f>LN(raw_data!M35)-LN(raw_data!M34)</f>
        <v>2.0715906767855063E-2</v>
      </c>
      <c r="X28" s="108"/>
      <c r="Y28" s="108"/>
      <c r="Z28" s="41"/>
      <c r="AA28" s="41"/>
      <c r="AB28" s="41"/>
      <c r="AC28" s="41"/>
      <c r="AD28" s="41"/>
      <c r="AE28" s="41"/>
      <c r="AF28" s="41"/>
      <c r="AG28" s="41"/>
      <c r="AH28" s="41">
        <f t="shared" si="14"/>
        <v>6.6957702508151584E-2</v>
      </c>
      <c r="AI28" s="41">
        <f t="shared" si="13"/>
        <v>-3.220087377854064E-3</v>
      </c>
      <c r="AJ28" s="41"/>
      <c r="AK28" s="49"/>
      <c r="AL28" s="49"/>
      <c r="AM28" s="49"/>
      <c r="AN28" s="41"/>
      <c r="AO28" s="41"/>
      <c r="AP28" s="41"/>
      <c r="AQ28" s="41"/>
      <c r="AR28" s="41">
        <f>raw_data!G35/raw_data!F35</f>
        <v>0.60630800536006746</v>
      </c>
      <c r="AS28" s="41">
        <f>raw_data!H35/raw_data!F35</f>
        <v>0.19536949724552086</v>
      </c>
      <c r="AT28" s="108">
        <f t="shared" si="6"/>
        <v>-5.9659362906979707E-3</v>
      </c>
      <c r="AU28" s="79"/>
    </row>
    <row r="29" spans="1:47" x14ac:dyDescent="0.25">
      <c r="A29" s="75">
        <f>raw_data!A36</f>
        <v>28490</v>
      </c>
      <c r="B29" s="39">
        <f>LN(raw_data!F36/raw_data!M36/raw_data!AA36*1000)</f>
        <v>3.9578369599815715</v>
      </c>
      <c r="C29" s="41">
        <f>LN(raw_data!G36/raw_data!N36/raw_data!AA36*1000)</f>
        <v>3.312269883253343</v>
      </c>
      <c r="D29" s="41">
        <f>LN(raw_data!H36/raw_data!N36/raw_data!AA36*1000)</f>
        <v>2.2069310231059731</v>
      </c>
      <c r="E29" s="41">
        <f>raw_data!I36/100</f>
        <v>1.538425013651148E-2</v>
      </c>
      <c r="F29" s="41"/>
      <c r="G29" s="41"/>
      <c r="H29" s="41"/>
      <c r="I29" s="41"/>
      <c r="J29" s="41"/>
      <c r="K29" s="41">
        <f>LN(raw_data!P36*1000/raw_data!AA36)</f>
        <v>3.0310096311479309</v>
      </c>
      <c r="L29" s="41">
        <f>LN(raw_data!F36*1000/(raw_data!P36*raw_data!N36))</f>
        <v>7.6964676976561464</v>
      </c>
      <c r="M29" s="41">
        <f>LN('BIS-RER'!AE61)</f>
        <v>4.822000517467921</v>
      </c>
      <c r="N29" s="41"/>
      <c r="O29" s="41"/>
      <c r="P29" s="108">
        <f>(1+real_rates!B34/100)^(1/4)-1</f>
        <v>-4.7549964937440015E-3</v>
      </c>
      <c r="Q29" s="108"/>
      <c r="R29" s="108">
        <f t="shared" si="8"/>
        <v>1.5154924880146137E-2</v>
      </c>
      <c r="S29" s="108">
        <f t="shared" si="7"/>
        <v>2.6974842475105731E-2</v>
      </c>
      <c r="T29" s="41">
        <f t="shared" si="9"/>
        <v>1.8721827690407089E-2</v>
      </c>
      <c r="U29" s="41">
        <f t="shared" si="10"/>
        <v>4.5878460907340823E-2</v>
      </c>
      <c r="V29" s="41">
        <f t="shared" si="11"/>
        <v>1.538425013651148E-2</v>
      </c>
      <c r="W29" s="108">
        <f>LN(raw_data!M36)-LN(raw_data!M35)</f>
        <v>2.7345317611750186E-2</v>
      </c>
      <c r="X29" s="108"/>
      <c r="Y29" s="108"/>
      <c r="Z29" s="41"/>
      <c r="AA29" s="41"/>
      <c r="AB29" s="41"/>
      <c r="AC29" s="41"/>
      <c r="AD29" s="41"/>
      <c r="AE29" s="41"/>
      <c r="AF29" s="41"/>
      <c r="AG29" s="41"/>
      <c r="AH29" s="41">
        <f t="shared" si="14"/>
        <v>6.5789691929108773E-2</v>
      </c>
      <c r="AI29" s="41">
        <f t="shared" si="13"/>
        <v>1.8362059572878842E-2</v>
      </c>
      <c r="AJ29" s="41"/>
      <c r="AK29" s="49"/>
      <c r="AL29" s="49"/>
      <c r="AM29" s="49"/>
      <c r="AN29" s="41"/>
      <c r="AO29" s="41"/>
      <c r="AP29" s="41"/>
      <c r="AQ29" s="41"/>
      <c r="AR29" s="41">
        <f>raw_data!G36/raw_data!F36</f>
        <v>0.60202749222478102</v>
      </c>
      <c r="AS29" s="41">
        <f>raw_data!H36/raw_data!F36</f>
        <v>0.19933050022554069</v>
      </c>
      <c r="AT29" s="108">
        <f t="shared" si="6"/>
        <v>-4.7549964937440015E-3</v>
      </c>
      <c r="AU29" s="79"/>
    </row>
    <row r="30" spans="1:47" x14ac:dyDescent="0.25">
      <c r="A30" s="75">
        <f>raw_data!A37</f>
        <v>28580</v>
      </c>
      <c r="B30" s="39">
        <f>LN(raw_data!F37/raw_data!M37/raw_data!AA37*1000)</f>
        <v>3.9649968069874526</v>
      </c>
      <c r="C30" s="41">
        <f>LN(raw_data!G37/raw_data!N37/raw_data!AA37*1000)</f>
        <v>3.3346155798138213</v>
      </c>
      <c r="D30" s="41">
        <f>LN(raw_data!H37/raw_data!N37/raw_data!AA37*1000)</f>
        <v>2.2189848081149326</v>
      </c>
      <c r="E30" s="41">
        <f>raw_data!I37/100</f>
        <v>8.6637031661072304E-3</v>
      </c>
      <c r="F30" s="41"/>
      <c r="G30" s="41"/>
      <c r="H30" s="41"/>
      <c r="I30" s="41"/>
      <c r="J30" s="41"/>
      <c r="K30" s="41">
        <f>LN(raw_data!P37*1000/raw_data!AA37)</f>
        <v>3.0306740073156071</v>
      </c>
      <c r="L30" s="41">
        <f>LN(raw_data!F37*1000/(raw_data!P37*raw_data!N37))</f>
        <v>7.7100958486164899</v>
      </c>
      <c r="M30" s="41">
        <f>LN('BIS-RER'!AE62)</f>
        <v>4.8356997269355642</v>
      </c>
      <c r="N30" s="41"/>
      <c r="O30" s="41"/>
      <c r="P30" s="108">
        <f>(1+real_rates!B35/100)^(1/4)-1</f>
        <v>-4.175753472674737E-3</v>
      </c>
      <c r="Q30" s="108"/>
      <c r="R30" s="108">
        <f t="shared" si="8"/>
        <v>7.1598470058811259E-3</v>
      </c>
      <c r="S30" s="108">
        <f t="shared" si="7"/>
        <v>1.3628150960343532E-2</v>
      </c>
      <c r="T30" s="41">
        <f t="shared" si="9"/>
        <v>2.2345696560478245E-2</v>
      </c>
      <c r="U30" s="41">
        <f t="shared" si="10"/>
        <v>1.2053785008959483E-2</v>
      </c>
      <c r="V30" s="41">
        <f t="shared" si="11"/>
        <v>8.6637031661072304E-3</v>
      </c>
      <c r="W30" s="108">
        <f>LN(raw_data!M37)-LN(raw_data!M36)</f>
        <v>3.6854608687368895E-2</v>
      </c>
      <c r="X30" s="108"/>
      <c r="Y30" s="108"/>
      <c r="Z30" s="41"/>
      <c r="AA30" s="41"/>
      <c r="AB30" s="41"/>
      <c r="AC30" s="41"/>
      <c r="AD30" s="41"/>
      <c r="AE30" s="41"/>
      <c r="AF30" s="41"/>
      <c r="AG30" s="41"/>
      <c r="AH30" s="41">
        <f t="shared" si="14"/>
        <v>6.5454068096785001E-2</v>
      </c>
      <c r="AI30" s="41">
        <f t="shared" si="13"/>
        <v>1.3699209467643136E-2</v>
      </c>
      <c r="AJ30" s="41"/>
      <c r="AK30" s="49"/>
      <c r="AL30" s="49"/>
      <c r="AM30" s="49"/>
      <c r="AN30" s="41"/>
      <c r="AO30" s="41"/>
      <c r="AP30" s="41"/>
      <c r="AQ30" s="41"/>
      <c r="AR30" s="41">
        <f>raw_data!G37/raw_data!F37</f>
        <v>0.60750249478363427</v>
      </c>
      <c r="AS30" s="41">
        <f>raw_data!H37/raw_data!F37</f>
        <v>0.19908373401070489</v>
      </c>
      <c r="AT30" s="108">
        <f t="shared" si="6"/>
        <v>-4.175753472674737E-3</v>
      </c>
      <c r="AU30" s="79"/>
    </row>
    <row r="31" spans="1:47" x14ac:dyDescent="0.25">
      <c r="A31" s="75">
        <f>raw_data!A38</f>
        <v>28671</v>
      </c>
      <c r="B31" s="39">
        <f>LN(raw_data!F38/raw_data!M38/raw_data!AA38*1000)</f>
        <v>3.974820182612202</v>
      </c>
      <c r="C31" s="41">
        <f>LN(raw_data!G38/raw_data!N38/raw_data!AA38*1000)</f>
        <v>3.3300438553540102</v>
      </c>
      <c r="D31" s="41">
        <f>LN(raw_data!H38/raw_data!N38/raw_data!AA38*1000)</f>
        <v>2.2299300374077995</v>
      </c>
      <c r="E31" s="41">
        <f>raw_data!I38/100</f>
        <v>1.6006629448709002E-2</v>
      </c>
      <c r="F31" s="41"/>
      <c r="G31" s="41"/>
      <c r="H31" s="41"/>
      <c r="I31" s="41"/>
      <c r="J31" s="41"/>
      <c r="K31" s="41">
        <f>LN(raw_data!P38*1000/raw_data!AA38)</f>
        <v>3.0303394212695545</v>
      </c>
      <c r="L31" s="41">
        <f>LN(raw_data!F38*1000/(raw_data!P38*raw_data!N38))</f>
        <v>7.7251271347960584</v>
      </c>
      <c r="M31" s="41">
        <f>LN('BIS-RER'!AE63)</f>
        <v>4.7852948870160716</v>
      </c>
      <c r="N31" s="41"/>
      <c r="O31" s="41"/>
      <c r="P31" s="108">
        <f>(1+real_rates!B36/100)^(1/4)-1</f>
        <v>-3.9141163871848628E-3</v>
      </c>
      <c r="Q31" s="108"/>
      <c r="R31" s="108">
        <f t="shared" si="8"/>
        <v>9.8233756247494419E-3</v>
      </c>
      <c r="S31" s="108">
        <f t="shared" si="7"/>
        <v>1.5031286179568504E-2</v>
      </c>
      <c r="T31" s="41">
        <f t="shared" si="9"/>
        <v>-4.5717244598111328E-3</v>
      </c>
      <c r="U31" s="41">
        <f t="shared" si="10"/>
        <v>1.0945229292866898E-2</v>
      </c>
      <c r="V31" s="41">
        <f t="shared" si="11"/>
        <v>1.6006629448709002E-2</v>
      </c>
      <c r="W31" s="108">
        <f>LN(raw_data!M38)-LN(raw_data!M37)</f>
        <v>2.7689784852702459E-2</v>
      </c>
      <c r="X31" s="108"/>
      <c r="Y31" s="108"/>
      <c r="Z31" s="41"/>
      <c r="AA31" s="41"/>
      <c r="AB31" s="41"/>
      <c r="AC31" s="41"/>
      <c r="AD31" s="41"/>
      <c r="AE31" s="41"/>
      <c r="AF31" s="41"/>
      <c r="AG31" s="41"/>
      <c r="AH31" s="41">
        <f t="shared" si="14"/>
        <v>6.5119482050732369E-2</v>
      </c>
      <c r="AI31" s="41">
        <f t="shared" si="13"/>
        <v>-5.0404839919492517E-2</v>
      </c>
      <c r="AJ31" s="41"/>
      <c r="AK31" s="49"/>
      <c r="AL31" s="49"/>
      <c r="AM31" s="49"/>
      <c r="AN31" s="41"/>
      <c r="AO31" s="41"/>
      <c r="AP31" s="41"/>
      <c r="AQ31" s="41"/>
      <c r="AR31" s="41">
        <f>raw_data!G38/raw_data!F38</f>
        <v>0.59590893230983955</v>
      </c>
      <c r="AS31" s="41">
        <f>raw_data!H38/raw_data!F38</f>
        <v>0.19833827634333567</v>
      </c>
      <c r="AT31" s="108">
        <f t="shared" si="6"/>
        <v>-3.9141163871848628E-3</v>
      </c>
      <c r="AU31" s="79"/>
    </row>
    <row r="32" spans="1:47" x14ac:dyDescent="0.25">
      <c r="A32" s="75">
        <f>raw_data!A39</f>
        <v>28763</v>
      </c>
      <c r="B32" s="39">
        <f>LN(raw_data!F39/raw_data!M39/raw_data!AA39*1000)</f>
        <v>3.9867164169817002</v>
      </c>
      <c r="C32" s="41">
        <f>LN(raw_data!G39/raw_data!N39/raw_data!AA39*1000)</f>
        <v>3.3506683832380295</v>
      </c>
      <c r="D32" s="41">
        <f>LN(raw_data!H39/raw_data!N39/raw_data!AA39*1000)</f>
        <v>2.246662965651741</v>
      </c>
      <c r="E32" s="41">
        <f>raw_data!I39/100</f>
        <v>1.1324596004580736E-2</v>
      </c>
      <c r="F32" s="41"/>
      <c r="G32" s="41"/>
      <c r="H32" s="41"/>
      <c r="I32" s="41"/>
      <c r="J32" s="41"/>
      <c r="K32" s="41">
        <f>LN(raw_data!P39*1000/raw_data!AA39)</f>
        <v>3.0306229254270241</v>
      </c>
      <c r="L32" s="41">
        <f>LN(raw_data!F39*1000/(raw_data!P39*raw_data!N39))</f>
        <v>7.7332120247571989</v>
      </c>
      <c r="M32" s="41">
        <f>LN('BIS-RER'!AE64)</f>
        <v>4.7939983068871808</v>
      </c>
      <c r="N32" s="41"/>
      <c r="O32" s="41"/>
      <c r="P32" s="108">
        <f>(1+real_rates!B37/100)^(1/4)-1</f>
        <v>-1.6103104757275721E-3</v>
      </c>
      <c r="Q32" s="108"/>
      <c r="R32" s="108">
        <f t="shared" si="8"/>
        <v>1.189623436949816E-2</v>
      </c>
      <c r="S32" s="108">
        <f t="shared" si="7"/>
        <v>8.08488996114054E-3</v>
      </c>
      <c r="T32" s="41">
        <f t="shared" si="9"/>
        <v>2.0624527884019361E-2</v>
      </c>
      <c r="U32" s="41">
        <f t="shared" si="10"/>
        <v>1.6732928243941458E-2</v>
      </c>
      <c r="V32" s="41">
        <f t="shared" si="11"/>
        <v>1.1324596004580736E-2</v>
      </c>
      <c r="W32" s="108">
        <f>LN(raw_data!M39)-LN(raw_data!M38)</f>
        <v>1.4233705631903071E-2</v>
      </c>
      <c r="X32" s="108"/>
      <c r="Y32" s="108"/>
      <c r="Z32" s="41"/>
      <c r="AA32" s="41"/>
      <c r="AB32" s="41"/>
      <c r="AC32" s="41"/>
      <c r="AD32" s="41"/>
      <c r="AE32" s="41"/>
      <c r="AF32" s="41"/>
      <c r="AG32" s="41"/>
      <c r="AH32" s="41">
        <f t="shared" si="14"/>
        <v>6.5402986208201952E-2</v>
      </c>
      <c r="AI32" s="41">
        <f t="shared" si="13"/>
        <v>8.7034198711091193E-3</v>
      </c>
      <c r="AJ32" s="41"/>
      <c r="AK32" s="49"/>
      <c r="AL32" s="49"/>
      <c r="AM32" s="49"/>
      <c r="AN32" s="41"/>
      <c r="AO32" s="41"/>
      <c r="AP32" s="41"/>
      <c r="AQ32" s="41"/>
      <c r="AR32" s="41">
        <f>raw_data!G39/raw_data!F39</f>
        <v>0.60325741188446369</v>
      </c>
      <c r="AS32" s="41">
        <f>raw_data!H39/raw_data!F39</f>
        <v>0.20000424142172457</v>
      </c>
      <c r="AT32" s="108">
        <f t="shared" si="6"/>
        <v>-1.6103104757275721E-3</v>
      </c>
      <c r="AU32" s="79"/>
    </row>
    <row r="33" spans="1:47" x14ac:dyDescent="0.25">
      <c r="A33" s="75">
        <f>raw_data!A40</f>
        <v>28855</v>
      </c>
      <c r="B33" s="39">
        <f>LN(raw_data!F40/raw_data!M40/raw_data!AA40*1000)</f>
        <v>3.9937950135814977</v>
      </c>
      <c r="C33" s="41">
        <f>LN(raw_data!G40/raw_data!N40/raw_data!AA40*1000)</f>
        <v>3.3421128626476344</v>
      </c>
      <c r="D33" s="41">
        <f>LN(raw_data!H40/raw_data!N40/raw_data!AA40*1000)</f>
        <v>2.2451073844652325</v>
      </c>
      <c r="E33" s="41">
        <f>raw_data!I40/100</f>
        <v>1.569855499611118E-2</v>
      </c>
      <c r="F33" s="41"/>
      <c r="G33" s="41"/>
      <c r="H33" s="41"/>
      <c r="I33" s="41"/>
      <c r="J33" s="41"/>
      <c r="K33" s="41">
        <f>LN(raw_data!P40*1000/raw_data!AA40)</f>
        <v>3.0339623755396294</v>
      </c>
      <c r="L33" s="41">
        <f>LN(raw_data!F40*1000/(raw_data!P40*raw_data!N40))</f>
        <v>7.7297309582271438</v>
      </c>
      <c r="M33" s="41">
        <f>LN('BIS-RER'!AE65)</f>
        <v>4.7883802368431612</v>
      </c>
      <c r="N33" s="41"/>
      <c r="O33" s="41"/>
      <c r="P33" s="108">
        <f>(1+real_rates!B38/100)^(1/4)-1</f>
        <v>1.7930204605476341E-3</v>
      </c>
      <c r="Q33" s="108"/>
      <c r="R33" s="108">
        <f t="shared" si="8"/>
        <v>7.078596599797482E-3</v>
      </c>
      <c r="S33" s="108">
        <f t="shared" si="7"/>
        <v>-3.481066530055088E-3</v>
      </c>
      <c r="T33" s="41">
        <f t="shared" si="9"/>
        <v>-8.5555205903951048E-3</v>
      </c>
      <c r="U33" s="41">
        <f t="shared" si="10"/>
        <v>-1.5555811865084479E-3</v>
      </c>
      <c r="V33" s="41">
        <f t="shared" si="11"/>
        <v>1.569855499611118E-2</v>
      </c>
      <c r="W33" s="108">
        <f>LN(raw_data!M40)-LN(raw_data!M39)</f>
        <v>2.6498780038035186E-2</v>
      </c>
      <c r="X33" s="108"/>
      <c r="Y33" s="108"/>
      <c r="Z33" s="41"/>
      <c r="AA33" s="41"/>
      <c r="AB33" s="41"/>
      <c r="AC33" s="41"/>
      <c r="AD33" s="41"/>
      <c r="AE33" s="41"/>
      <c r="AF33" s="41"/>
      <c r="AG33" s="41"/>
      <c r="AH33" s="41">
        <f t="shared" si="14"/>
        <v>6.8742436320807343E-2</v>
      </c>
      <c r="AI33" s="41">
        <f t="shared" si="13"/>
        <v>-5.6180700440195963E-3</v>
      </c>
      <c r="AJ33" s="41"/>
      <c r="AK33" s="49"/>
      <c r="AL33" s="49"/>
      <c r="AM33" s="49"/>
      <c r="AN33" s="41"/>
      <c r="AO33" s="41"/>
      <c r="AP33" s="41"/>
      <c r="AQ33" s="41"/>
      <c r="AR33" s="41">
        <f>raw_data!G40/raw_data!F40</f>
        <v>0.59820295550370461</v>
      </c>
      <c r="AS33" s="41">
        <f>raw_data!H40/raw_data!F40</f>
        <v>0.19972164231036882</v>
      </c>
      <c r="AT33" s="108">
        <f t="shared" si="6"/>
        <v>1.7930204605476341E-3</v>
      </c>
      <c r="AU33" s="79"/>
    </row>
    <row r="34" spans="1:47" x14ac:dyDescent="0.25">
      <c r="A34" s="75">
        <f>raw_data!A41</f>
        <v>28945</v>
      </c>
      <c r="B34" s="39">
        <f>LN(raw_data!F41/raw_data!M41/raw_data!AA41*1000)</f>
        <v>3.9883099726562214</v>
      </c>
      <c r="C34" s="41">
        <f>LN(raw_data!G41/raw_data!N41/raw_data!AA41*1000)</f>
        <v>3.3577434642229336</v>
      </c>
      <c r="D34" s="41">
        <f>LN(raw_data!H41/raw_data!N41/raw_data!AA41*1000)</f>
        <v>2.2696096313388106</v>
      </c>
      <c r="E34" s="41">
        <f>raw_data!I41/100</f>
        <v>-9.5035911273362167E-3</v>
      </c>
      <c r="F34" s="41"/>
      <c r="G34" s="41"/>
      <c r="H34" s="41"/>
      <c r="I34" s="41"/>
      <c r="J34" s="41"/>
      <c r="K34" s="41">
        <f>LN(raw_data!P41*1000/raw_data!AA41)</f>
        <v>3.0343230918024298</v>
      </c>
      <c r="L34" s="41">
        <f>LN(raw_data!F41*1000/(raw_data!P41*raw_data!N41))</f>
        <v>7.7312200846735779</v>
      </c>
      <c r="M34" s="41">
        <f>LN('BIS-RER'!AE66)</f>
        <v>4.805686324052318</v>
      </c>
      <c r="N34" s="41"/>
      <c r="O34" s="41"/>
      <c r="P34" s="108">
        <f>(1+real_rates!B39/100)^(1/4)-1</f>
        <v>4.0312880509012494E-3</v>
      </c>
      <c r="Q34" s="108"/>
      <c r="R34" s="108">
        <f t="shared" si="8"/>
        <v>-5.4850409252762411E-3</v>
      </c>
      <c r="S34" s="108">
        <f t="shared" si="7"/>
        <v>1.4891264464340637E-3</v>
      </c>
      <c r="T34" s="41">
        <f t="shared" si="9"/>
        <v>1.5630601575299163E-2</v>
      </c>
      <c r="U34" s="41">
        <f t="shared" si="10"/>
        <v>2.4502246873578049E-2</v>
      </c>
      <c r="V34" s="41">
        <f t="shared" si="11"/>
        <v>-9.5035911273362167E-3</v>
      </c>
      <c r="W34" s="108">
        <f>LN(raw_data!M41)-LN(raw_data!M40)</f>
        <v>3.4679538747731442E-2</v>
      </c>
      <c r="X34" s="108"/>
      <c r="Y34" s="108"/>
      <c r="Z34" s="41"/>
      <c r="AA34" s="41"/>
      <c r="AB34" s="41"/>
      <c r="AC34" s="41"/>
      <c r="AD34" s="41"/>
      <c r="AE34" s="41"/>
      <c r="AF34" s="41"/>
      <c r="AG34" s="41"/>
      <c r="AH34" s="41">
        <f t="shared" si="14"/>
        <v>6.9103152583607663E-2</v>
      </c>
      <c r="AI34" s="41">
        <f t="shared" si="13"/>
        <v>1.7306087209156829E-2</v>
      </c>
      <c r="AJ34" s="41"/>
      <c r="AK34" s="49"/>
      <c r="AL34" s="49"/>
      <c r="AM34" s="49"/>
      <c r="AN34" s="41"/>
      <c r="AO34" s="41"/>
      <c r="AP34" s="41"/>
      <c r="AQ34" s="41"/>
      <c r="AR34" s="41">
        <f>raw_data!G41/raw_data!F41</f>
        <v>0.6065037101702313</v>
      </c>
      <c r="AS34" s="41">
        <f>raw_data!H41/raw_data!F41</f>
        <v>0.20429744851394785</v>
      </c>
      <c r="AT34" s="108">
        <f t="shared" si="6"/>
        <v>4.0312880509012494E-3</v>
      </c>
      <c r="AU34" s="79"/>
    </row>
    <row r="35" spans="1:47" x14ac:dyDescent="0.25">
      <c r="A35" s="75">
        <f>raw_data!A42</f>
        <v>29036</v>
      </c>
      <c r="B35" s="39">
        <f>LN(raw_data!F42/raw_data!M42/raw_data!AA42*1000)</f>
        <v>4.0294638438601256</v>
      </c>
      <c r="C35" s="41">
        <f>LN(raw_data!G42/raw_data!N42/raw_data!AA42*1000)</f>
        <v>3.4106375852624371</v>
      </c>
      <c r="D35" s="41">
        <f>LN(raw_data!H42/raw_data!N42/raw_data!AA42*1000)</f>
        <v>2.3265542712032707</v>
      </c>
      <c r="E35" s="41">
        <f>raw_data!I42/100</f>
        <v>8.5151380231522703E-3</v>
      </c>
      <c r="F35" s="41"/>
      <c r="G35" s="41"/>
      <c r="H35" s="41"/>
      <c r="I35" s="41"/>
      <c r="J35" s="41"/>
      <c r="K35" s="41">
        <f>LN(raw_data!P42*1000/raw_data!AA42)</f>
        <v>3.0335460641994727</v>
      </c>
      <c r="L35" s="41">
        <f>LN(raw_data!F42*1000/(raw_data!P42*raw_data!N42))</f>
        <v>7.7754530202838898</v>
      </c>
      <c r="M35" s="41">
        <f>LN('BIS-RER'!AE67)</f>
        <v>4.8610777533406866</v>
      </c>
      <c r="N35" s="41"/>
      <c r="O35" s="41"/>
      <c r="P35" s="108">
        <f>(1+real_rates!B40/100)^(1/4)-1</f>
        <v>4.2446218336296138E-3</v>
      </c>
      <c r="Q35" s="108"/>
      <c r="R35" s="108">
        <f t="shared" si="8"/>
        <v>4.1153871203904124E-2</v>
      </c>
      <c r="S35" s="108">
        <f t="shared" si="7"/>
        <v>4.4232935610311941E-2</v>
      </c>
      <c r="T35" s="41">
        <f t="shared" si="9"/>
        <v>5.2894121039503528E-2</v>
      </c>
      <c r="U35" s="41">
        <f t="shared" si="10"/>
        <v>5.6944639864460189E-2</v>
      </c>
      <c r="V35" s="41">
        <f t="shared" si="11"/>
        <v>8.5151380231522703E-3</v>
      </c>
      <c r="W35" s="108">
        <f>LN(raw_data!M42)-LN(raw_data!M41)</f>
        <v>2.4105403888734056E-2</v>
      </c>
      <c r="X35" s="108"/>
      <c r="Y35" s="108"/>
      <c r="Z35" s="41"/>
      <c r="AA35" s="41"/>
      <c r="AB35" s="41"/>
      <c r="AC35" s="41"/>
      <c r="AD35" s="41"/>
      <c r="AE35" s="41"/>
      <c r="AF35" s="41"/>
      <c r="AG35" s="41"/>
      <c r="AH35" s="41">
        <f t="shared" si="14"/>
        <v>6.8326124980650604E-2</v>
      </c>
      <c r="AI35" s="41">
        <f t="shared" si="13"/>
        <v>5.5391429288368599E-2</v>
      </c>
      <c r="AJ35" s="41"/>
      <c r="AK35" s="49"/>
      <c r="AL35" s="49"/>
      <c r="AM35" s="49"/>
      <c r="AN35" s="41"/>
      <c r="AO35" s="41"/>
      <c r="AP35" s="41"/>
      <c r="AQ35" s="41"/>
      <c r="AR35" s="41">
        <f>raw_data!G42/raw_data!F42</f>
        <v>0.61225512021371331</v>
      </c>
      <c r="AS35" s="41">
        <f>raw_data!H42/raw_data!F42</f>
        <v>0.20707183140397745</v>
      </c>
      <c r="AT35" s="108">
        <f t="shared" si="6"/>
        <v>4.2446218336296138E-3</v>
      </c>
      <c r="AU35" s="79"/>
    </row>
    <row r="36" spans="1:47" x14ac:dyDescent="0.25">
      <c r="A36" s="75">
        <f>raw_data!A43</f>
        <v>29128</v>
      </c>
      <c r="B36" s="39">
        <f>LN(raw_data!F43/raw_data!M43/raw_data!AA43*1000)</f>
        <v>4.0049092640307506</v>
      </c>
      <c r="C36" s="41">
        <f>LN(raw_data!G43/raw_data!N43/raw_data!AA43*1000)</f>
        <v>3.3660451782730334</v>
      </c>
      <c r="D36" s="41">
        <f>LN(raw_data!H43/raw_data!N43/raw_data!AA43*1000)</f>
        <v>2.3180580134244755</v>
      </c>
      <c r="E36" s="41">
        <f>raw_data!I43/100</f>
        <v>9.8768916011146776E-3</v>
      </c>
      <c r="F36" s="41"/>
      <c r="G36" s="41"/>
      <c r="H36" s="41"/>
      <c r="I36" s="41"/>
      <c r="J36" s="41"/>
      <c r="K36" s="41">
        <f>LN(raw_data!P43*1000/raw_data!AA43)</f>
        <v>3.0327006987582563</v>
      </c>
      <c r="L36" s="41">
        <f>LN(raw_data!F43*1000/(raw_data!P43*raw_data!N43))</f>
        <v>7.7573429255557054</v>
      </c>
      <c r="M36" s="41">
        <f>LN('BIS-RER'!AE68)</f>
        <v>4.93550457689485</v>
      </c>
      <c r="N36" s="41"/>
      <c r="O36" s="41"/>
      <c r="P36" s="108">
        <f>(1+real_rates!B41/100)^(1/4)-1</f>
        <v>5.1528053495337733E-3</v>
      </c>
      <c r="Q36" s="108"/>
      <c r="R36" s="108">
        <f t="shared" si="8"/>
        <v>-2.4554579829374923E-2</v>
      </c>
      <c r="S36" s="108">
        <f t="shared" si="7"/>
        <v>-1.8110094728184478E-2</v>
      </c>
      <c r="T36" s="41">
        <f t="shared" si="9"/>
        <v>-4.4592406989403699E-2</v>
      </c>
      <c r="U36" s="41">
        <f t="shared" si="10"/>
        <v>-8.4962577787952576E-3</v>
      </c>
      <c r="V36" s="41">
        <f t="shared" si="11"/>
        <v>9.8768916011146776E-3</v>
      </c>
      <c r="W36" s="108">
        <f>LN(raw_data!M43)-LN(raw_data!M42)</f>
        <v>7.3107229825893683E-2</v>
      </c>
      <c r="X36" s="108"/>
      <c r="Y36" s="108"/>
      <c r="Z36" s="41"/>
      <c r="AA36" s="41"/>
      <c r="AB36" s="41"/>
      <c r="AC36" s="41"/>
      <c r="AD36" s="41"/>
      <c r="AE36" s="41"/>
      <c r="AF36" s="41"/>
      <c r="AG36" s="41"/>
      <c r="AH36" s="41">
        <f t="shared" si="14"/>
        <v>6.7480759539434221E-2</v>
      </c>
      <c r="AI36" s="41">
        <f t="shared" si="13"/>
        <v>7.4426823554163413E-2</v>
      </c>
      <c r="AJ36" s="41"/>
      <c r="AK36" s="49"/>
      <c r="AL36" s="49"/>
      <c r="AM36" s="49"/>
      <c r="AN36" s="41"/>
      <c r="AO36" s="41"/>
      <c r="AP36" s="41"/>
      <c r="AQ36" s="41"/>
      <c r="AR36" s="41">
        <f>raw_data!G43/raw_data!F43</f>
        <v>0.59675826307806268</v>
      </c>
      <c r="AS36" s="41">
        <f>raw_data!H43/raw_data!F43</f>
        <v>0.20924900349218667</v>
      </c>
      <c r="AT36" s="108">
        <f t="shared" si="6"/>
        <v>5.1528053495337733E-3</v>
      </c>
      <c r="AU36" s="79"/>
    </row>
    <row r="37" spans="1:47" x14ac:dyDescent="0.25">
      <c r="A37" s="75">
        <f>raw_data!A44</f>
        <v>29220</v>
      </c>
      <c r="B37" s="39">
        <f>LN(raw_data!F44/raw_data!M44/raw_data!AA44*1000)</f>
        <v>4.0131422780104558</v>
      </c>
      <c r="C37" s="41">
        <f>LN(raw_data!G44/raw_data!N44/raw_data!AA44*1000)</f>
        <v>3.377478910905543</v>
      </c>
      <c r="D37" s="41">
        <f>LN(raw_data!H44/raw_data!N44/raw_data!AA44*1000)</f>
        <v>2.3414937997070382</v>
      </c>
      <c r="E37" s="41">
        <f>raw_data!I44/100</f>
        <v>6.8154796791533405E-3</v>
      </c>
      <c r="F37" s="41"/>
      <c r="G37" s="41"/>
      <c r="H37" s="41"/>
      <c r="I37" s="41"/>
      <c r="J37" s="41"/>
      <c r="K37" s="41">
        <f>LN(raw_data!P44*1000/raw_data!AA44)</f>
        <v>3.0296965373731157</v>
      </c>
      <c r="L37" s="41">
        <f>LN(raw_data!F44*1000/(raw_data!P44*raw_data!N44))</f>
        <v>7.7688279216218303</v>
      </c>
      <c r="M37" s="41">
        <f>LN('BIS-RER'!AE69)</f>
        <v>4.9034459466507423</v>
      </c>
      <c r="N37" s="41"/>
      <c r="O37" s="41"/>
      <c r="P37" s="108">
        <f>(1+real_rates!B42/100)^(1/4)-1</f>
        <v>1.0373501247497474E-2</v>
      </c>
      <c r="Q37" s="108"/>
      <c r="R37" s="108">
        <f t="shared" si="8"/>
        <v>8.2330139797051061E-3</v>
      </c>
      <c r="S37" s="108">
        <f t="shared" si="7"/>
        <v>1.1484996066124964E-2</v>
      </c>
      <c r="T37" s="41">
        <f t="shared" si="9"/>
        <v>1.1433732632509575E-2</v>
      </c>
      <c r="U37" s="41">
        <f t="shared" si="10"/>
        <v>2.3435786282562709E-2</v>
      </c>
      <c r="V37" s="41">
        <f t="shared" si="11"/>
        <v>6.8154796791533405E-3</v>
      </c>
      <c r="W37" s="108">
        <f>LN(raw_data!M44)-LN(raw_data!M43)</f>
        <v>4.1549509281079811E-2</v>
      </c>
      <c r="X37" s="108"/>
      <c r="Y37" s="108"/>
      <c r="Z37" s="41"/>
      <c r="AA37" s="41"/>
      <c r="AB37" s="41"/>
      <c r="AC37" s="41"/>
      <c r="AD37" s="41"/>
      <c r="AE37" s="41"/>
      <c r="AF37" s="41"/>
      <c r="AG37" s="41"/>
      <c r="AH37" s="41">
        <f t="shared" si="14"/>
        <v>6.447659815429363E-2</v>
      </c>
      <c r="AI37" s="41">
        <f t="shared" si="13"/>
        <v>-3.2058630244107711E-2</v>
      </c>
      <c r="AJ37" s="41"/>
      <c r="AK37" s="49"/>
      <c r="AL37" s="49"/>
      <c r="AM37" s="49"/>
      <c r="AN37" s="41"/>
      <c r="AO37" s="41"/>
      <c r="AP37" s="41"/>
      <c r="AQ37" s="41"/>
      <c r="AR37" s="41">
        <f>raw_data!G44/raw_data!F44</f>
        <v>0.59852303364201154</v>
      </c>
      <c r="AS37" s="41">
        <f>raw_data!H44/raw_data!F44</f>
        <v>0.21240182862501467</v>
      </c>
      <c r="AT37" s="108">
        <f t="shared" si="6"/>
        <v>1.0373501247497474E-2</v>
      </c>
      <c r="AU37" s="79"/>
    </row>
    <row r="38" spans="1:47" x14ac:dyDescent="0.25">
      <c r="A38" s="75">
        <f>raw_data!A45</f>
        <v>29311</v>
      </c>
      <c r="B38" s="39">
        <f>LN(raw_data!F45/raw_data!M45/raw_data!AA45*1000)</f>
        <v>4.0014573228448578</v>
      </c>
      <c r="C38" s="41">
        <f>LN(raw_data!G45/raw_data!N45/raw_data!AA45*1000)</f>
        <v>3.3922708557290315</v>
      </c>
      <c r="D38" s="41">
        <f>LN(raw_data!H45/raw_data!N45/raw_data!AA45*1000)</f>
        <v>2.2879507132421804</v>
      </c>
      <c r="E38" s="41">
        <f>raw_data!I45/100</f>
        <v>9.2382103990326474E-3</v>
      </c>
      <c r="F38" s="41"/>
      <c r="G38" s="41"/>
      <c r="H38" s="41"/>
      <c r="I38" s="41"/>
      <c r="J38" s="41"/>
      <c r="K38" s="41">
        <f>LN(raw_data!P45*1000/raw_data!AA45)</f>
        <v>3.0222491980299648</v>
      </c>
      <c r="L38" s="41">
        <f>LN(raw_data!F45*1000/(raw_data!P45*raw_data!N45))</f>
        <v>7.7736669581002653</v>
      </c>
      <c r="M38" s="41">
        <f>LN('BIS-RER'!AE70)</f>
        <v>4.9440442977012955</v>
      </c>
      <c r="N38" s="41"/>
      <c r="O38" s="41"/>
      <c r="P38" s="108">
        <f>(1+real_rates!B43/100)^(1/4)-1</f>
        <v>1.36002506261097E-2</v>
      </c>
      <c r="Q38" s="108"/>
      <c r="R38" s="108">
        <f t="shared" si="8"/>
        <v>-1.1684955165597977E-2</v>
      </c>
      <c r="S38" s="108">
        <f t="shared" si="7"/>
        <v>4.8390364784349771E-3</v>
      </c>
      <c r="T38" s="41">
        <f t="shared" si="9"/>
        <v>1.4791944823488556E-2</v>
      </c>
      <c r="U38" s="41">
        <f t="shared" si="10"/>
        <v>-5.3543086464857836E-2</v>
      </c>
      <c r="V38" s="41">
        <f t="shared" si="11"/>
        <v>9.2382103990326474E-3</v>
      </c>
      <c r="W38" s="108">
        <f>LN(raw_data!M45)-LN(raw_data!M44)</f>
        <v>4.7514851791274459E-2</v>
      </c>
      <c r="X38" s="108"/>
      <c r="Y38" s="108"/>
      <c r="Z38" s="41"/>
      <c r="AA38" s="41"/>
      <c r="AB38" s="41"/>
      <c r="AC38" s="41"/>
      <c r="AD38" s="41"/>
      <c r="AE38" s="41"/>
      <c r="AF38" s="41"/>
      <c r="AG38" s="41"/>
      <c r="AH38" s="41">
        <f t="shared" si="14"/>
        <v>5.7029258811142736E-2</v>
      </c>
      <c r="AI38" s="41">
        <f t="shared" si="13"/>
        <v>4.0598351050553205E-2</v>
      </c>
      <c r="AJ38" s="41"/>
      <c r="AK38" s="49"/>
      <c r="AL38" s="49"/>
      <c r="AM38" s="49"/>
      <c r="AN38" s="41"/>
      <c r="AO38" s="41"/>
      <c r="AP38" s="41"/>
      <c r="AQ38" s="41"/>
      <c r="AR38" s="41">
        <f>raw_data!G45/raw_data!F45</f>
        <v>0.60902861749294634</v>
      </c>
      <c r="AS38" s="41">
        <f>raw_data!H45/raw_data!F45</f>
        <v>0.20185409109230149</v>
      </c>
      <c r="AT38" s="108">
        <f t="shared" si="6"/>
        <v>1.36002506261097E-2</v>
      </c>
      <c r="AU38" s="79"/>
    </row>
    <row r="39" spans="1:47" x14ac:dyDescent="0.25">
      <c r="A39" s="75">
        <f>raw_data!A46</f>
        <v>29402</v>
      </c>
      <c r="B39" s="39">
        <f>LN(raw_data!F46/raw_data!M46/raw_data!AA46*1000)</f>
        <v>3.9792322000967895</v>
      </c>
      <c r="C39" s="41">
        <f>LN(raw_data!G46/raw_data!N46/raw_data!AA46*1000)</f>
        <v>3.3637677674995219</v>
      </c>
      <c r="D39" s="41">
        <f>LN(raw_data!H46/raw_data!N46/raw_data!AA46*1000)</f>
        <v>2.2788500432814423</v>
      </c>
      <c r="E39" s="41">
        <f>raw_data!I46/100</f>
        <v>1.0860681503835033E-2</v>
      </c>
      <c r="F39" s="41"/>
      <c r="G39" s="41"/>
      <c r="H39" s="41"/>
      <c r="I39" s="41"/>
      <c r="J39" s="41"/>
      <c r="K39" s="41">
        <f>LN(raw_data!P46*1000/raw_data!AA46)</f>
        <v>3.0122466021088954</v>
      </c>
      <c r="L39" s="41">
        <f>LN(raw_data!F46*1000/(raw_data!P46*raw_data!N46))</f>
        <v>7.77082008434855</v>
      </c>
      <c r="M39" s="41">
        <f>LN('BIS-RER'!AE71)</f>
        <v>4.9877077894525508</v>
      </c>
      <c r="N39" s="41"/>
      <c r="O39" s="41"/>
      <c r="P39" s="108">
        <f>(1+real_rates!B44/100)^(1/4)-1</f>
        <v>3.7491189693783511E-3</v>
      </c>
      <c r="Q39" s="108"/>
      <c r="R39" s="108">
        <f t="shared" si="8"/>
        <v>-2.2225122748068316E-2</v>
      </c>
      <c r="S39" s="108">
        <f t="shared" si="7"/>
        <v>-2.8468737517153286E-3</v>
      </c>
      <c r="T39" s="41">
        <f t="shared" si="9"/>
        <v>-2.8503088229509643E-2</v>
      </c>
      <c r="U39" s="41">
        <f t="shared" si="10"/>
        <v>-9.1006699607381059E-3</v>
      </c>
      <c r="V39" s="41">
        <f t="shared" si="11"/>
        <v>1.0860681503835033E-2</v>
      </c>
      <c r="W39" s="108">
        <f>LN(raw_data!M46)-LN(raw_data!M45)</f>
        <v>4.5591817580261207E-2</v>
      </c>
      <c r="X39" s="108"/>
      <c r="Y39" s="108"/>
      <c r="Z39" s="41"/>
      <c r="AA39" s="41"/>
      <c r="AB39" s="41"/>
      <c r="AC39" s="41"/>
      <c r="AD39" s="41"/>
      <c r="AE39" s="41"/>
      <c r="AF39" s="41"/>
      <c r="AG39" s="41"/>
      <c r="AH39" s="41">
        <f t="shared" si="14"/>
        <v>4.702666289007329E-2</v>
      </c>
      <c r="AI39" s="41">
        <f t="shared" si="13"/>
        <v>4.3663491751255279E-2</v>
      </c>
      <c r="AJ39" s="49"/>
      <c r="AK39" s="49"/>
      <c r="AL39" s="49"/>
      <c r="AM39" s="49"/>
      <c r="AN39" s="41"/>
      <c r="AO39" s="41"/>
      <c r="AP39" s="41"/>
      <c r="AQ39" s="41"/>
      <c r="AR39" s="41">
        <f>raw_data!G46/raw_data!F46</f>
        <v>0.5995693449012951</v>
      </c>
      <c r="AS39" s="41">
        <f>raw_data!H46/raw_data!F46</f>
        <v>0.20261222180309318</v>
      </c>
      <c r="AT39" s="108">
        <f t="shared" si="6"/>
        <v>3.7491189693783511E-3</v>
      </c>
      <c r="AU39" s="79"/>
    </row>
    <row r="40" spans="1:47" x14ac:dyDescent="0.25">
      <c r="A40" s="75">
        <f>raw_data!A47</f>
        <v>29494</v>
      </c>
      <c r="B40" s="39">
        <f>LN(raw_data!F47/raw_data!M47/raw_data!AA47*1000)</f>
        <v>3.9762400930865298</v>
      </c>
      <c r="C40" s="41">
        <f>LN(raw_data!G47/raw_data!N47/raw_data!AA47*1000)</f>
        <v>3.3748866178259846</v>
      </c>
      <c r="D40" s="41">
        <f>LN(raw_data!H47/raw_data!N47/raw_data!AA47*1000)</f>
        <v>2.2768560995267606</v>
      </c>
      <c r="E40" s="41">
        <f>raw_data!I47/100</f>
        <v>2.8567962637229331E-2</v>
      </c>
      <c r="F40" s="41"/>
      <c r="G40" s="41"/>
      <c r="H40" s="41"/>
      <c r="I40" s="41"/>
      <c r="J40" s="41"/>
      <c r="K40" s="41">
        <f>LN(raw_data!P47*1000/raw_data!AA47)</f>
        <v>2.9977403532443443</v>
      </c>
      <c r="L40" s="41">
        <f>LN(raw_data!F47*1000/(raw_data!P47*raw_data!N47))</f>
        <v>7.7968853153329576</v>
      </c>
      <c r="M40" s="41">
        <f>LN('BIS-RER'!AE72)</f>
        <v>5.0070957037977228</v>
      </c>
      <c r="N40" s="41"/>
      <c r="O40" s="41"/>
      <c r="P40" s="108">
        <f>(1+real_rates!B45/100)^(1/4)-1</f>
        <v>1.629829209527367E-3</v>
      </c>
      <c r="Q40" s="108"/>
      <c r="R40" s="108">
        <f t="shared" si="8"/>
        <v>-2.9921070102596481E-3</v>
      </c>
      <c r="S40" s="108">
        <f t="shared" si="7"/>
        <v>2.6065230984407606E-2</v>
      </c>
      <c r="T40" s="41">
        <f t="shared" si="9"/>
        <v>1.1118850326462759E-2</v>
      </c>
      <c r="U40" s="41">
        <f t="shared" si="10"/>
        <v>-1.9939437546816485E-3</v>
      </c>
      <c r="V40" s="41">
        <f t="shared" si="11"/>
        <v>2.8567962637229331E-2</v>
      </c>
      <c r="W40" s="108">
        <f>LN(raw_data!M47)-LN(raw_data!M46)</f>
        <v>3.6879201891422575E-2</v>
      </c>
      <c r="X40" s="108"/>
      <c r="Y40" s="108"/>
      <c r="Z40" s="41"/>
      <c r="AA40" s="41"/>
      <c r="AB40" s="41"/>
      <c r="AC40" s="41"/>
      <c r="AD40" s="41"/>
      <c r="AE40" s="41"/>
      <c r="AF40" s="41"/>
      <c r="AG40" s="41"/>
      <c r="AH40" s="41">
        <f t="shared" si="14"/>
        <v>3.2520414025522193E-2</v>
      </c>
      <c r="AI40" s="41">
        <f t="shared" si="13"/>
        <v>1.9387914345172064E-2</v>
      </c>
      <c r="AJ40" s="49"/>
      <c r="AK40" s="49"/>
      <c r="AL40" s="49"/>
      <c r="AM40" s="49"/>
      <c r="AN40" s="41"/>
      <c r="AO40" s="41"/>
      <c r="AP40" s="41"/>
      <c r="AQ40" s="41"/>
      <c r="AR40" s="41">
        <f>raw_data!G47/raw_data!F47</f>
        <v>0.59930551343482741</v>
      </c>
      <c r="AS40" s="41">
        <f>raw_data!H47/raw_data!F47</f>
        <v>0.19988475768787531</v>
      </c>
      <c r="AT40" s="108">
        <f t="shared" si="6"/>
        <v>1.629829209527367E-3</v>
      </c>
      <c r="AU40" s="79"/>
    </row>
    <row r="41" spans="1:47" x14ac:dyDescent="0.25">
      <c r="A41" s="75">
        <f>raw_data!A48</f>
        <v>29586</v>
      </c>
      <c r="B41" s="39">
        <f>LN(raw_data!F48/raw_data!M48/raw_data!AA48*1000)</f>
        <v>3.9634294472568481</v>
      </c>
      <c r="C41" s="41">
        <f>LN(raw_data!G48/raw_data!N48/raw_data!AA48*1000)</f>
        <v>3.3538771365854645</v>
      </c>
      <c r="D41" s="41">
        <f>LN(raw_data!H48/raw_data!N48/raw_data!AA48*1000)</f>
        <v>2.2523199937123048</v>
      </c>
      <c r="E41" s="41">
        <f>raw_data!I48/100</f>
        <v>3.3056151382481712E-2</v>
      </c>
      <c r="F41" s="41"/>
      <c r="G41" s="41"/>
      <c r="H41" s="41"/>
      <c r="I41" s="41"/>
      <c r="J41" s="41"/>
      <c r="K41" s="41">
        <f>LN(raw_data!P48*1000/raw_data!AA48)</f>
        <v>2.9808774899873591</v>
      </c>
      <c r="L41" s="41">
        <f>LN(raw_data!F48*1000/(raw_data!P48*raw_data!N48))</f>
        <v>7.800696499354431</v>
      </c>
      <c r="M41" s="41">
        <f>LN('BIS-RER'!AE73)</f>
        <v>5.0407117616787254</v>
      </c>
      <c r="N41" s="41"/>
      <c r="O41" s="41"/>
      <c r="P41" s="108">
        <f>(1+real_rates!B46/100)^(1/4)-1</f>
        <v>1.1662354514350382E-2</v>
      </c>
      <c r="Q41" s="108"/>
      <c r="R41" s="108">
        <f t="shared" si="8"/>
        <v>-1.2810645829681722E-2</v>
      </c>
      <c r="S41" s="108">
        <f t="shared" si="7"/>
        <v>3.8111840214734016E-3</v>
      </c>
      <c r="T41" s="41">
        <f t="shared" si="9"/>
        <v>-2.1009481240520156E-2</v>
      </c>
      <c r="U41" s="41">
        <f t="shared" si="10"/>
        <v>-2.4536105814455755E-2</v>
      </c>
      <c r="V41" s="41">
        <f t="shared" si="11"/>
        <v>3.3056151382481712E-2</v>
      </c>
      <c r="W41" s="108">
        <f>LN(raw_data!M48)-LN(raw_data!M47)</f>
        <v>4.2600464232994018E-2</v>
      </c>
      <c r="X41" s="108"/>
      <c r="Y41" s="108"/>
      <c r="Z41" s="41"/>
      <c r="AA41" s="41"/>
      <c r="AB41" s="41"/>
      <c r="AC41" s="41"/>
      <c r="AD41" s="41"/>
      <c r="AE41" s="41"/>
      <c r="AF41" s="41"/>
      <c r="AG41" s="41"/>
      <c r="AH41" s="41">
        <f t="shared" si="14"/>
        <v>1.5657550768537032E-2</v>
      </c>
      <c r="AI41" s="41">
        <f t="shared" si="13"/>
        <v>3.3616057881002526E-2</v>
      </c>
      <c r="AJ41" s="49"/>
      <c r="AK41" s="49"/>
      <c r="AL41" s="49"/>
      <c r="AM41" s="49"/>
      <c r="AN41" s="41"/>
      <c r="AO41" s="41"/>
      <c r="AP41" s="41"/>
      <c r="AQ41" s="41"/>
      <c r="AR41" s="41">
        <f>raw_data!G48/raw_data!F48</f>
        <v>0.59455528457673434</v>
      </c>
      <c r="AS41" s="41">
        <f>raw_data!H48/raw_data!F48</f>
        <v>0.19760232715305734</v>
      </c>
      <c r="AT41" s="108">
        <f t="shared" si="6"/>
        <v>1.1662354514350382E-2</v>
      </c>
      <c r="AU41" s="79"/>
    </row>
    <row r="42" spans="1:47" x14ac:dyDescent="0.25">
      <c r="A42" s="75">
        <f>raw_data!A49</f>
        <v>29676</v>
      </c>
      <c r="B42" s="39">
        <f>LN(raw_data!F49/raw_data!M49/raw_data!AA49*1000)</f>
        <v>3.9610305035320224</v>
      </c>
      <c r="C42" s="41">
        <f>LN(raw_data!G49/raw_data!N49/raw_data!AA49*1000)</f>
        <v>3.3701425844059059</v>
      </c>
      <c r="D42" s="41">
        <f>LN(raw_data!H49/raw_data!N49/raw_data!AA49*1000)</f>
        <v>2.1955101220106732</v>
      </c>
      <c r="E42" s="41">
        <f>raw_data!I49/100</f>
        <v>4.0965890385468703E-2</v>
      </c>
      <c r="F42" s="41"/>
      <c r="G42" s="41"/>
      <c r="H42" s="41"/>
      <c r="I42" s="41"/>
      <c r="J42" s="41"/>
      <c r="K42" s="41">
        <f>LN(raw_data!P49*1000/raw_data!AA49)</f>
        <v>2.964989724850124</v>
      </c>
      <c r="L42" s="41">
        <f>LN(raw_data!F49*1000/(raw_data!P49*raw_data!N49))</f>
        <v>7.8161003551481514</v>
      </c>
      <c r="M42" s="41">
        <f>LN('BIS-RER'!AE74)</f>
        <v>5.0580064625493106</v>
      </c>
      <c r="N42" s="41"/>
      <c r="O42" s="41"/>
      <c r="P42" s="108">
        <f>(1+real_rates!B47/100)^(1/4)-1</f>
        <v>1.266111915223056E-2</v>
      </c>
      <c r="Q42" s="108"/>
      <c r="R42" s="108">
        <f t="shared" si="8"/>
        <v>-2.3989437248257417E-3</v>
      </c>
      <c r="S42" s="108">
        <f t="shared" si="7"/>
        <v>1.5403855793720389E-2</v>
      </c>
      <c r="T42" s="41">
        <f t="shared" si="9"/>
        <v>1.626544782044137E-2</v>
      </c>
      <c r="U42" s="41">
        <f t="shared" si="10"/>
        <v>-5.6809871701631653E-2</v>
      </c>
      <c r="V42" s="41">
        <f t="shared" ref="V42:V73" si="15">E42</f>
        <v>4.0965890385468703E-2</v>
      </c>
      <c r="W42" s="108">
        <f>LN(raw_data!M49)-LN(raw_data!M48)</f>
        <v>2.6639162577054343E-2</v>
      </c>
      <c r="X42" s="108"/>
      <c r="Y42" s="108"/>
      <c r="Z42" s="41"/>
      <c r="AA42" s="41"/>
      <c r="AB42" s="41"/>
      <c r="AC42" s="41"/>
      <c r="AD42" s="41"/>
      <c r="AE42" s="41"/>
      <c r="AF42" s="41"/>
      <c r="AG42" s="41"/>
      <c r="AH42" s="41">
        <f t="shared" si="14"/>
        <v>-2.3021436869807843E-4</v>
      </c>
      <c r="AI42" s="41">
        <f t="shared" si="13"/>
        <v>1.7294700870585267E-2</v>
      </c>
      <c r="AJ42" s="49"/>
      <c r="AK42" s="49"/>
      <c r="AL42" s="49"/>
      <c r="AM42" s="49"/>
      <c r="AN42" s="41"/>
      <c r="AO42" s="41"/>
      <c r="AP42" s="41"/>
      <c r="AQ42" s="41"/>
      <c r="AR42" s="41">
        <f>raw_data!G49/raw_data!F49</f>
        <v>0.60459756952893517</v>
      </c>
      <c r="AS42" s="41">
        <f>raw_data!H49/raw_data!F49</f>
        <v>0.18677984054506677</v>
      </c>
      <c r="AT42" s="108">
        <f t="shared" si="6"/>
        <v>1.266111915223056E-2</v>
      </c>
      <c r="AU42" s="79"/>
    </row>
    <row r="43" spans="1:47" x14ac:dyDescent="0.25">
      <c r="A43" s="75">
        <f>raw_data!A50</f>
        <v>29767</v>
      </c>
      <c r="B43" s="39">
        <f>LN(raw_data!F50/raw_data!M50/raw_data!AA50*1000)</f>
        <v>3.9615512541854763</v>
      </c>
      <c r="C43" s="41">
        <f>LN(raw_data!G50/raw_data!N50/raw_data!AA50*1000)</f>
        <v>3.3679184852827531</v>
      </c>
      <c r="D43" s="41">
        <f>LN(raw_data!H50/raw_data!N50/raw_data!AA50*1000)</f>
        <v>2.1978549176984941</v>
      </c>
      <c r="E43" s="41">
        <f>raw_data!I50/100</f>
        <v>3.1228508470294319E-2</v>
      </c>
      <c r="F43" s="41"/>
      <c r="G43" s="41"/>
      <c r="H43" s="41"/>
      <c r="I43" s="41"/>
      <c r="J43" s="41"/>
      <c r="K43" s="41">
        <f>LN(raw_data!P50*1000/raw_data!AA50)</f>
        <v>2.9522109995461912</v>
      </c>
      <c r="L43" s="41">
        <f>LN(raw_data!F50*1000/(raw_data!P50*raw_data!N50))</f>
        <v>7.8197833654350317</v>
      </c>
      <c r="M43" s="41">
        <f>LN('BIS-RER'!AE75)</f>
        <v>5.0501764687167885</v>
      </c>
      <c r="N43" s="41"/>
      <c r="O43" s="41"/>
      <c r="P43" s="108">
        <f>(1+real_rates!B48/100)^(1/4)-1</f>
        <v>1.3146076373532045E-2</v>
      </c>
      <c r="Q43" s="108"/>
      <c r="R43" s="108">
        <f t="shared" ref="R43:R74" si="16">B43-B42</f>
        <v>5.2075065345391636E-4</v>
      </c>
      <c r="S43" s="108">
        <f t="shared" si="7"/>
        <v>3.6830102868803394E-3</v>
      </c>
      <c r="T43" s="41">
        <f t="shared" ref="T43:T74" si="17">C43-C42</f>
        <v>-2.2240991231528007E-3</v>
      </c>
      <c r="U43" s="41">
        <f t="shared" ref="U43:U74" si="18">D43-D42</f>
        <v>2.3447956878208664E-3</v>
      </c>
      <c r="V43" s="41">
        <f t="shared" si="15"/>
        <v>3.1228508470294319E-2</v>
      </c>
      <c r="W43" s="108">
        <f>LN(raw_data!M50)-LN(raw_data!M49)</f>
        <v>1.7332257873141632E-2</v>
      </c>
      <c r="X43" s="108"/>
      <c r="Y43" s="108"/>
      <c r="Z43" s="41"/>
      <c r="AA43" s="41"/>
      <c r="AB43" s="41"/>
      <c r="AC43" s="41"/>
      <c r="AD43" s="41"/>
      <c r="AE43" s="41"/>
      <c r="AF43" s="41"/>
      <c r="AG43" s="41"/>
      <c r="AH43" s="41">
        <f t="shared" si="14"/>
        <v>-1.3008939672630948E-2</v>
      </c>
      <c r="AI43" s="41">
        <f t="shared" ref="AI43:AI74" si="19">M43-M42</f>
        <v>-7.8299938325221419E-3</v>
      </c>
      <c r="AJ43" s="49"/>
      <c r="AK43" s="49"/>
      <c r="AL43" s="49"/>
      <c r="AM43" s="49"/>
      <c r="AN43" s="41"/>
      <c r="AO43" s="41"/>
      <c r="AP43" s="41"/>
      <c r="AQ43" s="41"/>
      <c r="AR43" s="41">
        <f>raw_data!G50/raw_data!F50</f>
        <v>0.6087664388272116</v>
      </c>
      <c r="AS43" s="41">
        <f>raw_data!H50/raw_data!F50</f>
        <v>0.1889289674241042</v>
      </c>
      <c r="AT43" s="108">
        <f t="shared" si="6"/>
        <v>1.3146076373532045E-2</v>
      </c>
      <c r="AU43" s="79"/>
    </row>
    <row r="44" spans="1:47" x14ac:dyDescent="0.25">
      <c r="A44" s="75">
        <f>raw_data!A51</f>
        <v>29859</v>
      </c>
      <c r="B44" s="39">
        <f>LN(raw_data!F51/raw_data!M51/raw_data!AA51*1000)</f>
        <v>3.9708339282400664</v>
      </c>
      <c r="C44" s="41">
        <f>LN(raw_data!G51/raw_data!N51/raw_data!AA51*1000)</f>
        <v>3.367130942001872</v>
      </c>
      <c r="D44" s="41">
        <f>LN(raw_data!H51/raw_data!N51/raw_data!AA51*1000)</f>
        <v>2.1939188841368416</v>
      </c>
      <c r="E44" s="41">
        <f>raw_data!I51/100</f>
        <v>1.4763524125592387E-2</v>
      </c>
      <c r="F44" s="41"/>
      <c r="G44" s="41"/>
      <c r="H44" s="41"/>
      <c r="I44" s="41"/>
      <c r="J44" s="41"/>
      <c r="K44" s="41">
        <f>LN(raw_data!P51*1000/raw_data!AA51)</f>
        <v>2.943466109442018</v>
      </c>
      <c r="L44" s="41">
        <f>LN(raw_data!F51*1000/(raw_data!P51*raw_data!N51))</f>
        <v>7.8309424460470112</v>
      </c>
      <c r="M44" s="41">
        <f>LN('BIS-RER'!AE76)</f>
        <v>4.9776298924822715</v>
      </c>
      <c r="N44" s="41"/>
      <c r="O44" s="41"/>
      <c r="P44" s="108">
        <f>(1+real_rates!B49/100)^(1/4)-1</f>
        <v>1.2872644284666723E-2</v>
      </c>
      <c r="Q44" s="108">
        <f>(1+real_rates!C49/100)^(1/4)-1</f>
        <v>1.7659988513030189E-2</v>
      </c>
      <c r="R44" s="108">
        <f t="shared" si="16"/>
        <v>9.2826740545901565E-3</v>
      </c>
      <c r="S44" s="108">
        <f t="shared" si="7"/>
        <v>1.1159080611979455E-2</v>
      </c>
      <c r="T44" s="41">
        <f t="shared" si="17"/>
        <v>-7.8754328088104231E-4</v>
      </c>
      <c r="U44" s="41">
        <f t="shared" si="18"/>
        <v>-3.9360335616525077E-3</v>
      </c>
      <c r="V44" s="41">
        <f t="shared" si="15"/>
        <v>1.4763524125592387E-2</v>
      </c>
      <c r="W44" s="108">
        <f>LN(raw_data!M51)-LN(raw_data!M50)</f>
        <v>1.6462494964814223E-2</v>
      </c>
      <c r="X44" s="108"/>
      <c r="Y44" s="108"/>
      <c r="Z44" s="41"/>
      <c r="AA44" s="41"/>
      <c r="AB44" s="41"/>
      <c r="AC44" s="41"/>
      <c r="AD44" s="41"/>
      <c r="AE44" s="41"/>
      <c r="AF44" s="41"/>
      <c r="AG44" s="41"/>
      <c r="AH44" s="41">
        <f t="shared" si="14"/>
        <v>-2.1753829776804068E-2</v>
      </c>
      <c r="AI44" s="41">
        <f t="shared" si="19"/>
        <v>-7.2546576234516991E-2</v>
      </c>
      <c r="AJ44" s="49"/>
      <c r="AK44" s="49"/>
      <c r="AL44" s="49"/>
      <c r="AM44" s="49"/>
      <c r="AN44" s="41"/>
      <c r="AO44" s="41"/>
      <c r="AP44" s="41"/>
      <c r="AQ44" s="41"/>
      <c r="AR44" s="41">
        <f>raw_data!G51/raw_data!F51</f>
        <v>0.60682044768577326</v>
      </c>
      <c r="AS44" s="41">
        <f>raw_data!H51/raw_data!F51</f>
        <v>0.1877330274101692</v>
      </c>
      <c r="AT44" s="108">
        <f t="shared" si="6"/>
        <v>1.2872644284666723E-2</v>
      </c>
      <c r="AU44" s="79">
        <f t="shared" ref="AU44:AU66" si="20">Q44</f>
        <v>1.7659988513030189E-2</v>
      </c>
    </row>
    <row r="45" spans="1:47" x14ac:dyDescent="0.25">
      <c r="A45" s="75">
        <f>raw_data!A52</f>
        <v>29951</v>
      </c>
      <c r="B45" s="39">
        <f>LN(raw_data!F52/raw_data!M52/raw_data!AA52*1000)</f>
        <v>3.9709872432823041</v>
      </c>
      <c r="C45" s="41">
        <f>LN(raw_data!G52/raw_data!N52/raw_data!AA52*1000)</f>
        <v>3.3633464695273316</v>
      </c>
      <c r="D45" s="41">
        <f>LN(raw_data!H52/raw_data!N52/raw_data!AA52*1000)</f>
        <v>2.1722052438566295</v>
      </c>
      <c r="E45" s="41">
        <f>raw_data!I52/100</f>
        <v>1.8832691008780642E-2</v>
      </c>
      <c r="F45" s="41"/>
      <c r="G45" s="41"/>
      <c r="H45" s="41"/>
      <c r="I45" s="41"/>
      <c r="J45" s="41"/>
      <c r="K45" s="41">
        <f>LN(raw_data!P52*1000/raw_data!AA52)</f>
        <v>2.9361432270994072</v>
      </c>
      <c r="L45" s="41">
        <f>LN(raw_data!F52*1000/(raw_data!P52*raw_data!N52))</f>
        <v>7.8345723401818601</v>
      </c>
      <c r="M45" s="41">
        <f>LN('BIS-RER'!AE77)</f>
        <v>4.9592484280795546</v>
      </c>
      <c r="N45" s="41"/>
      <c r="O45" s="41"/>
      <c r="P45" s="108">
        <f>(1+real_rates!B50/100)^(1/4)-1</f>
        <v>4.1516353646355864E-3</v>
      </c>
      <c r="Q45" s="108">
        <f>(1+real_rates!C50/100)^(1/4)-1</f>
        <v>9.2459756536897864E-3</v>
      </c>
      <c r="R45" s="108">
        <f t="shared" si="16"/>
        <v>1.5331504223770054E-4</v>
      </c>
      <c r="S45" s="108">
        <f t="shared" si="7"/>
        <v>3.6298941348489322E-3</v>
      </c>
      <c r="T45" s="41">
        <f t="shared" si="17"/>
        <v>-3.7844724745403902E-3</v>
      </c>
      <c r="U45" s="41">
        <f t="shared" si="18"/>
        <v>-2.1713640280212054E-2</v>
      </c>
      <c r="V45" s="41">
        <f t="shared" si="15"/>
        <v>1.8832691008780642E-2</v>
      </c>
      <c r="W45" s="108">
        <f>LN(raw_data!M52)-LN(raw_data!M51)</f>
        <v>2.9522674906045765E-2</v>
      </c>
      <c r="X45" s="108"/>
      <c r="Y45" s="108"/>
      <c r="Z45" s="41"/>
      <c r="AA45" s="41"/>
      <c r="AB45" s="41"/>
      <c r="AC45" s="41"/>
      <c r="AD45" s="41"/>
      <c r="AE45" s="41"/>
      <c r="AF45" s="41"/>
      <c r="AG45" s="41"/>
      <c r="AH45" s="41">
        <f t="shared" si="14"/>
        <v>-2.9076712119414871E-2</v>
      </c>
      <c r="AI45" s="41">
        <f t="shared" si="19"/>
        <v>-1.8381464402716929E-2</v>
      </c>
      <c r="AJ45" s="49"/>
      <c r="AK45" s="49"/>
      <c r="AL45" s="49"/>
      <c r="AM45" s="49"/>
      <c r="AN45" s="41"/>
      <c r="AO45" s="41"/>
      <c r="AP45" s="41"/>
      <c r="AQ45" s="41"/>
      <c r="AR45" s="41">
        <f>raw_data!G52/raw_data!F52</f>
        <v>0.60676493570132572</v>
      </c>
      <c r="AS45" s="41">
        <f>raw_data!H52/raw_data!F52</f>
        <v>0.18438025613519277</v>
      </c>
      <c r="AT45" s="108">
        <f t="shared" si="6"/>
        <v>4.1516353646355864E-3</v>
      </c>
      <c r="AU45" s="79">
        <f t="shared" si="20"/>
        <v>9.2459756536897864E-3</v>
      </c>
    </row>
    <row r="46" spans="1:47" x14ac:dyDescent="0.25">
      <c r="A46" s="75">
        <f>raw_data!A53</f>
        <v>30041</v>
      </c>
      <c r="B46" s="39">
        <f>LN(raw_data!F53/raw_data!M53/raw_data!AA53*1000)</f>
        <v>3.9717425757966014</v>
      </c>
      <c r="C46" s="41">
        <f>LN(raw_data!G53/raw_data!N53/raw_data!AA53*1000)</f>
        <v>3.3657100403722997</v>
      </c>
      <c r="D46" s="41">
        <f>LN(raw_data!H53/raw_data!N53/raw_data!AA53*1000)</f>
        <v>2.1479275557095554</v>
      </c>
      <c r="E46" s="41">
        <f>raw_data!I53/100</f>
        <v>1.8428296351817631E-2</v>
      </c>
      <c r="F46" s="41"/>
      <c r="G46" s="41"/>
      <c r="H46" s="41"/>
      <c r="I46" s="41"/>
      <c r="J46" s="41"/>
      <c r="K46" s="41">
        <f>LN(raw_data!P53*1000/raw_data!AA53)</f>
        <v>2.9319963454522484</v>
      </c>
      <c r="L46" s="41">
        <f>LN(raw_data!F53*1000/(raw_data!P53*raw_data!N53))</f>
        <v>7.8404669816693291</v>
      </c>
      <c r="M46" s="41">
        <f>LN('BIS-RER'!AE78)</f>
        <v>4.968539340286207</v>
      </c>
      <c r="N46" s="41"/>
      <c r="O46" s="41"/>
      <c r="P46" s="108">
        <f>(1+real_rates!B51/100)^(1/4)-1</f>
        <v>6.3874235462118012E-3</v>
      </c>
      <c r="Q46" s="108">
        <f>(1+real_rates!C51/100)^(1/4)-1</f>
        <v>1.4944955345387978E-2</v>
      </c>
      <c r="R46" s="108">
        <f t="shared" si="16"/>
        <v>7.5533251429726889E-4</v>
      </c>
      <c r="S46" s="108">
        <f t="shared" si="7"/>
        <v>5.8946414874689879E-3</v>
      </c>
      <c r="T46" s="41">
        <f t="shared" si="17"/>
        <v>2.363570844968077E-3</v>
      </c>
      <c r="U46" s="41">
        <f t="shared" si="18"/>
        <v>-2.4277688147074095E-2</v>
      </c>
      <c r="V46" s="41">
        <f t="shared" si="15"/>
        <v>1.8428296351817631E-2</v>
      </c>
      <c r="W46" s="108">
        <f>LN(raw_data!M53)-LN(raw_data!M52)</f>
        <v>2.2694598064977978E-2</v>
      </c>
      <c r="X46" s="108"/>
      <c r="Y46" s="108"/>
      <c r="Z46" s="41"/>
      <c r="AA46" s="41"/>
      <c r="AB46" s="41"/>
      <c r="AC46" s="41"/>
      <c r="AD46" s="41"/>
      <c r="AE46" s="41"/>
      <c r="AF46" s="41"/>
      <c r="AG46" s="41"/>
      <c r="AH46" s="41">
        <f t="shared" si="14"/>
        <v>-3.3223593766573689E-2</v>
      </c>
      <c r="AI46" s="41">
        <f t="shared" si="19"/>
        <v>9.2909122066524574E-3</v>
      </c>
      <c r="AJ46" s="49"/>
      <c r="AK46" s="49"/>
      <c r="AL46" s="49"/>
      <c r="AM46" s="49"/>
      <c r="AN46" s="41"/>
      <c r="AO46" s="41"/>
      <c r="AP46" s="41"/>
      <c r="AQ46" s="41"/>
      <c r="AR46" s="41">
        <f>raw_data!G53/raw_data!F53</f>
        <v>0.60713870329925956</v>
      </c>
      <c r="AS46" s="41">
        <f>raw_data!H53/raw_data!F53</f>
        <v>0.17964358175779585</v>
      </c>
      <c r="AT46" s="108">
        <f t="shared" si="6"/>
        <v>6.3874235462118012E-3</v>
      </c>
      <c r="AU46" s="79">
        <f t="shared" si="20"/>
        <v>1.4944955345387978E-2</v>
      </c>
    </row>
    <row r="47" spans="1:47" x14ac:dyDescent="0.25">
      <c r="A47" s="75">
        <f>raw_data!A54</f>
        <v>30132</v>
      </c>
      <c r="B47" s="39">
        <f>LN(raw_data!F54/raw_data!M54/raw_data!AA54*1000)</f>
        <v>3.9811176717430827</v>
      </c>
      <c r="C47" s="41">
        <f>LN(raw_data!G54/raw_data!N54/raw_data!AA54*1000)</f>
        <v>3.3639170056193262</v>
      </c>
      <c r="D47" s="41">
        <f>LN(raw_data!H54/raw_data!N54/raw_data!AA54*1000)</f>
        <v>2.182655266464284</v>
      </c>
      <c r="E47" s="41">
        <f>raw_data!I54/100</f>
        <v>1.2179820281111774E-2</v>
      </c>
      <c r="F47" s="41"/>
      <c r="G47" s="41"/>
      <c r="H47" s="41"/>
      <c r="I47" s="41"/>
      <c r="J47" s="41"/>
      <c r="K47" s="41">
        <f>LN(raw_data!P54*1000/raw_data!AA54)</f>
        <v>2.9269740433891136</v>
      </c>
      <c r="L47" s="41">
        <f>LN(raw_data!F54*1000/(raw_data!P54*raw_data!N54))</f>
        <v>7.8473948677638772</v>
      </c>
      <c r="M47" s="41">
        <f>LN('BIS-RER'!AE79)</f>
        <v>4.9745474461697068</v>
      </c>
      <c r="N47" s="41"/>
      <c r="O47" s="41"/>
      <c r="P47" s="108">
        <f>(1+real_rates!B52/100)^(1/4)-1</f>
        <v>5.2835411010163646E-3</v>
      </c>
      <c r="Q47" s="108">
        <f>(1+real_rates!C52/100)^(1/4)-1</f>
        <v>1.5677457633427982E-2</v>
      </c>
      <c r="R47" s="108">
        <f t="shared" si="16"/>
        <v>9.3750959464813377E-3</v>
      </c>
      <c r="S47" s="108">
        <f t="shared" si="7"/>
        <v>6.9278860945480858E-3</v>
      </c>
      <c r="T47" s="41">
        <f t="shared" si="17"/>
        <v>-1.7930347529735435E-3</v>
      </c>
      <c r="U47" s="41">
        <f t="shared" si="18"/>
        <v>3.472771075472858E-2</v>
      </c>
      <c r="V47" s="41">
        <f t="shared" si="15"/>
        <v>1.2179820281111774E-2</v>
      </c>
      <c r="W47" s="108">
        <f>LN(raw_data!M54)-LN(raw_data!M53)</f>
        <v>9.0126941069246236E-3</v>
      </c>
      <c r="X47" s="108"/>
      <c r="Y47" s="108"/>
      <c r="Z47" s="41"/>
      <c r="AA47" s="41"/>
      <c r="AB47" s="41"/>
      <c r="AC47" s="41"/>
      <c r="AD47" s="41"/>
      <c r="AE47" s="41"/>
      <c r="AF47" s="41"/>
      <c r="AG47" s="41"/>
      <c r="AH47" s="41">
        <f t="shared" si="14"/>
        <v>-3.8245895829708498E-2</v>
      </c>
      <c r="AI47" s="41">
        <f t="shared" si="19"/>
        <v>6.0081058834997592E-3</v>
      </c>
      <c r="AJ47" s="49"/>
      <c r="AK47" s="49"/>
      <c r="AL47" s="49"/>
      <c r="AM47" s="49"/>
      <c r="AN47" s="41"/>
      <c r="AO47" s="41"/>
      <c r="AP47" s="41"/>
      <c r="AQ47" s="41"/>
      <c r="AR47" s="41">
        <f>raw_data!G54/raw_data!F54</f>
        <v>0.60489727633363333</v>
      </c>
      <c r="AS47" s="41">
        <f>raw_data!H54/raw_data!F54</f>
        <v>0.18563769787455164</v>
      </c>
      <c r="AT47" s="108">
        <f t="shared" si="6"/>
        <v>5.2835411010163646E-3</v>
      </c>
      <c r="AU47" s="79">
        <f t="shared" si="20"/>
        <v>1.5677457633427982E-2</v>
      </c>
    </row>
    <row r="48" spans="1:47" x14ac:dyDescent="0.25">
      <c r="A48" s="75">
        <f>raw_data!A55</f>
        <v>30224</v>
      </c>
      <c r="B48" s="39">
        <f>LN(raw_data!F55/raw_data!M55/raw_data!AA55*1000)</f>
        <v>3.9823478913633017</v>
      </c>
      <c r="C48" s="41">
        <f>LN(raw_data!G55/raw_data!N55/raw_data!AA55*1000)</f>
        <v>3.3795193545306619</v>
      </c>
      <c r="D48" s="41">
        <f>LN(raw_data!H55/raw_data!N55/raw_data!AA55*1000)</f>
        <v>2.2068163335073763</v>
      </c>
      <c r="E48" s="41">
        <f>raw_data!I55/100</f>
        <v>1.697615373126898E-2</v>
      </c>
      <c r="F48" s="41"/>
      <c r="G48" s="41"/>
      <c r="H48" s="41"/>
      <c r="I48" s="41"/>
      <c r="J48" s="41"/>
      <c r="K48" s="41">
        <f>LN(raw_data!P55*1000/raw_data!AA55)</f>
        <v>2.9198059605707147</v>
      </c>
      <c r="L48" s="41">
        <f>LN(raw_data!F55*1000/(raw_data!P55*raw_data!N55))</f>
        <v>7.860363879181115</v>
      </c>
      <c r="M48" s="41">
        <f>LN('BIS-RER'!AE80)</f>
        <v>4.9754455567437255</v>
      </c>
      <c r="N48" s="41"/>
      <c r="O48" s="41"/>
      <c r="P48" s="108">
        <f>(1+real_rates!B53/100)^(1/4)-1</f>
        <v>-2.4854606497553E-3</v>
      </c>
      <c r="Q48" s="108">
        <f>(1+real_rates!C53/100)^(1/4)-1</f>
        <v>8.1904899024853872E-3</v>
      </c>
      <c r="R48" s="108">
        <f t="shared" si="16"/>
        <v>1.2302196202189641E-3</v>
      </c>
      <c r="S48" s="108">
        <f t="shared" si="7"/>
        <v>1.296901141723783E-2</v>
      </c>
      <c r="T48" s="41">
        <f t="shared" si="17"/>
        <v>1.5602348911335717E-2</v>
      </c>
      <c r="U48" s="41">
        <f t="shared" si="18"/>
        <v>2.4161067043092288E-2</v>
      </c>
      <c r="V48" s="41">
        <f t="shared" si="15"/>
        <v>1.697615373126898E-2</v>
      </c>
      <c r="W48" s="108">
        <f>LN(raw_data!M55)-LN(raw_data!M54)</f>
        <v>1.5740711224939474E-2</v>
      </c>
      <c r="X48" s="108"/>
      <c r="Y48" s="108"/>
      <c r="Z48" s="41"/>
      <c r="AA48" s="41"/>
      <c r="AB48" s="41"/>
      <c r="AC48" s="41"/>
      <c r="AD48" s="41"/>
      <c r="AE48" s="41"/>
      <c r="AF48" s="41"/>
      <c r="AG48" s="41"/>
      <c r="AH48" s="41">
        <f t="shared" si="14"/>
        <v>-4.5413978648107367E-2</v>
      </c>
      <c r="AI48" s="41">
        <f t="shared" si="19"/>
        <v>8.9811057401867345E-4</v>
      </c>
      <c r="AJ48" s="49"/>
      <c r="AK48" s="49"/>
      <c r="AL48" s="49"/>
      <c r="AM48" s="49"/>
      <c r="AN48" s="41"/>
      <c r="AO48" s="41"/>
      <c r="AP48" s="41"/>
      <c r="AQ48" s="41"/>
      <c r="AR48" s="41">
        <f>raw_data!G55/raw_data!F55</f>
        <v>0.61085527953402696</v>
      </c>
      <c r="AS48" s="41">
        <f>raw_data!H55/raw_data!F55</f>
        <v>0.18907751281923632</v>
      </c>
      <c r="AT48" s="108">
        <f t="shared" si="6"/>
        <v>-2.4854606497553E-3</v>
      </c>
      <c r="AU48" s="79">
        <f t="shared" si="20"/>
        <v>8.1904899024853872E-3</v>
      </c>
    </row>
    <row r="49" spans="1:47" x14ac:dyDescent="0.25">
      <c r="A49" s="75">
        <f>raw_data!A56</f>
        <v>30316</v>
      </c>
      <c r="B49" s="39">
        <f>LN(raw_data!F56/raw_data!M56/raw_data!AA56*1000)</f>
        <v>3.9878390436835627</v>
      </c>
      <c r="C49" s="41">
        <f>LN(raw_data!G56/raw_data!N56/raw_data!AA56*1000)</f>
        <v>3.3866705192676321</v>
      </c>
      <c r="D49" s="41">
        <f>LN(raw_data!H56/raw_data!N56/raw_data!AA56*1000)</f>
        <v>2.2144772708822784</v>
      </c>
      <c r="E49" s="41">
        <f>raw_data!I56/100</f>
        <v>2.3310164442614613E-2</v>
      </c>
      <c r="F49" s="41"/>
      <c r="G49" s="41"/>
      <c r="H49" s="41"/>
      <c r="I49" s="41"/>
      <c r="J49" s="41"/>
      <c r="K49" s="41">
        <f>LN(raw_data!P56*1000/raw_data!AA56)</f>
        <v>2.9109692256709909</v>
      </c>
      <c r="L49" s="41">
        <f>LN(raw_data!F56*1000/(raw_data!P56*raw_data!N56))</f>
        <v>7.8726052748984108</v>
      </c>
      <c r="M49" s="41">
        <f>LN('BIS-RER'!AE81)</f>
        <v>4.9462745349358661</v>
      </c>
      <c r="N49" s="41"/>
      <c r="O49" s="41"/>
      <c r="P49" s="108">
        <f>(1+real_rates!B54/100)^(1/4)-1</f>
        <v>-5.962836715188935E-3</v>
      </c>
      <c r="Q49" s="108">
        <f>(1+real_rates!C54/100)^(1/4)-1</f>
        <v>4.732959164974071E-3</v>
      </c>
      <c r="R49" s="108">
        <f t="shared" si="16"/>
        <v>5.4911523202609835E-3</v>
      </c>
      <c r="S49" s="108">
        <f t="shared" si="7"/>
        <v>1.2241395717295767E-2</v>
      </c>
      <c r="T49" s="41">
        <f t="shared" si="17"/>
        <v>7.1511647369701947E-3</v>
      </c>
      <c r="U49" s="41">
        <f t="shared" si="18"/>
        <v>7.6609373749021437E-3</v>
      </c>
      <c r="V49" s="41">
        <f t="shared" si="15"/>
        <v>2.3310164442614613E-2</v>
      </c>
      <c r="W49" s="108">
        <f>LN(raw_data!M56)-LN(raw_data!M55)</f>
        <v>2.0478605184148346E-2</v>
      </c>
      <c r="X49" s="108"/>
      <c r="Y49" s="108"/>
      <c r="Z49" s="41"/>
      <c r="AA49" s="41"/>
      <c r="AB49" s="41"/>
      <c r="AC49" s="41"/>
      <c r="AD49" s="41"/>
      <c r="AE49" s="41"/>
      <c r="AF49" s="41"/>
      <c r="AG49" s="41"/>
      <c r="AH49" s="41">
        <f t="shared" si="14"/>
        <v>-5.4250713547831175E-2</v>
      </c>
      <c r="AI49" s="41">
        <f t="shared" si="19"/>
        <v>-2.9171021807859354E-2</v>
      </c>
      <c r="AJ49" s="49"/>
      <c r="AK49" s="49"/>
      <c r="AL49" s="49"/>
      <c r="AM49" s="49"/>
      <c r="AN49" s="41"/>
      <c r="AO49" s="41"/>
      <c r="AP49" s="41"/>
      <c r="AQ49" s="41"/>
      <c r="AR49" s="41">
        <f>raw_data!G56/raw_data!F56</f>
        <v>0.61314814366326797</v>
      </c>
      <c r="AS49" s="41">
        <f>raw_data!H56/raw_data!F56</f>
        <v>0.18988399409072196</v>
      </c>
      <c r="AT49" s="108">
        <f t="shared" si="6"/>
        <v>-5.962836715188935E-3</v>
      </c>
      <c r="AU49" s="79">
        <f t="shared" si="20"/>
        <v>4.732959164974071E-3</v>
      </c>
    </row>
    <row r="50" spans="1:47" x14ac:dyDescent="0.25">
      <c r="A50" s="75">
        <f>raw_data!A57</f>
        <v>30406</v>
      </c>
      <c r="B50" s="39">
        <f>LN(raw_data!F57/raw_data!M57/raw_data!AA57*1000)</f>
        <v>4.0047638457748773</v>
      </c>
      <c r="C50" s="41">
        <f>LN(raw_data!G57/raw_data!N57/raw_data!AA57*1000)</f>
        <v>3.4004751380656426</v>
      </c>
      <c r="D50" s="41">
        <f>LN(raw_data!H57/raw_data!N57/raw_data!AA57*1000)</f>
        <v>2.2149438890956326</v>
      </c>
      <c r="E50" s="41">
        <f>raw_data!I57/100</f>
        <v>1.2075939304669053E-2</v>
      </c>
      <c r="F50" s="41"/>
      <c r="G50" s="41"/>
      <c r="H50" s="41"/>
      <c r="I50" s="41"/>
      <c r="J50" s="41"/>
      <c r="K50" s="41">
        <f>LN(raw_data!P57*1000/raw_data!AA57)</f>
        <v>2.903746132811142</v>
      </c>
      <c r="L50" s="41">
        <f>LN(raw_data!F57*1000/(raw_data!P57*raw_data!N57))</f>
        <v>7.8996936220757483</v>
      </c>
      <c r="M50" s="41">
        <f>LN('BIS-RER'!AE82)</f>
        <v>4.8451315222284608</v>
      </c>
      <c r="N50" s="41"/>
      <c r="O50" s="41"/>
      <c r="P50" s="108">
        <f>(1+real_rates!B55/100)^(1/4)-1</f>
        <v>-5.0894696103221948E-3</v>
      </c>
      <c r="Q50" s="108">
        <f>(1+real_rates!C55/100)^(1/4)-1</f>
        <v>7.6777905034339788E-3</v>
      </c>
      <c r="R50" s="108">
        <f t="shared" si="16"/>
        <v>1.6924802091314639E-2</v>
      </c>
      <c r="S50" s="108">
        <f t="shared" si="7"/>
        <v>2.7088347177337546E-2</v>
      </c>
      <c r="T50" s="41">
        <f t="shared" si="17"/>
        <v>1.3804618798010537E-2</v>
      </c>
      <c r="U50" s="41">
        <f t="shared" si="18"/>
        <v>4.6661821335414189E-4</v>
      </c>
      <c r="V50" s="41">
        <f t="shared" si="15"/>
        <v>1.2075939304669053E-2</v>
      </c>
      <c r="W50" s="108">
        <f>LN(raw_data!M57)-LN(raw_data!M56)</f>
        <v>1.6861316430845985E-2</v>
      </c>
      <c r="X50" s="108"/>
      <c r="Y50" s="108"/>
      <c r="Z50" s="41"/>
      <c r="AA50" s="41"/>
      <c r="AB50" s="41"/>
      <c r="AC50" s="41"/>
      <c r="AD50" s="41"/>
      <c r="AE50" s="41"/>
      <c r="AF50" s="41"/>
      <c r="AG50" s="41"/>
      <c r="AH50" s="41">
        <f t="shared" si="14"/>
        <v>-6.1473806407680076E-2</v>
      </c>
      <c r="AI50" s="41">
        <f t="shared" si="19"/>
        <v>-0.10114301270740533</v>
      </c>
      <c r="AJ50" s="49"/>
      <c r="AK50" s="49"/>
      <c r="AL50" s="49"/>
      <c r="AM50" s="49"/>
      <c r="AN50" s="41"/>
      <c r="AO50" s="41"/>
      <c r="AP50" s="41"/>
      <c r="AQ50" s="41"/>
      <c r="AR50" s="41">
        <f>raw_data!G57/raw_data!F57</f>
        <v>0.60944331439526778</v>
      </c>
      <c r="AS50" s="41">
        <f>raw_data!H57/raw_data!F57</f>
        <v>0.18623600102873442</v>
      </c>
      <c r="AT50" s="108">
        <f t="shared" si="6"/>
        <v>-5.0894696103221948E-3</v>
      </c>
      <c r="AU50" s="79">
        <f t="shared" si="20"/>
        <v>7.6777905034339788E-3</v>
      </c>
    </row>
    <row r="51" spans="1:47" x14ac:dyDescent="0.25">
      <c r="A51" s="75">
        <f>raw_data!A58</f>
        <v>30497</v>
      </c>
      <c r="B51" s="39">
        <f>LN(raw_data!F58/raw_data!M58/raw_data!AA58*1000)</f>
        <v>4.011557832191734</v>
      </c>
      <c r="C51" s="41">
        <f>LN(raw_data!G58/raw_data!N58/raw_data!AA58*1000)</f>
        <v>3.4054678507856075</v>
      </c>
      <c r="D51" s="41">
        <f>LN(raw_data!H58/raw_data!N58/raw_data!AA58*1000)</f>
        <v>2.1963075641757044</v>
      </c>
      <c r="E51" s="41">
        <f>raw_data!I58/100</f>
        <v>5.9664488623198484E-3</v>
      </c>
      <c r="F51" s="41"/>
      <c r="G51" s="41"/>
      <c r="H51" s="41"/>
      <c r="I51" s="41"/>
      <c r="J51" s="41"/>
      <c r="K51" s="41">
        <f>LN(raw_data!P58*1000/raw_data!AA58)</f>
        <v>2.9011580981989171</v>
      </c>
      <c r="L51" s="41">
        <f>LN(raw_data!F58*1000/(raw_data!P58*raw_data!N58))</f>
        <v>7.899391950751788</v>
      </c>
      <c r="M51" s="41">
        <f>LN('BIS-RER'!AE83)</f>
        <v>4.8889446336088556</v>
      </c>
      <c r="N51" s="41"/>
      <c r="O51" s="41"/>
      <c r="P51" s="108">
        <f>(1+real_rates!B56/100)^(1/4)-1</f>
        <v>-3.7313098866339489E-3</v>
      </c>
      <c r="Q51" s="108">
        <f>(1+real_rates!C56/100)^(1/4)-1</f>
        <v>8.629324825186524E-3</v>
      </c>
      <c r="R51" s="108">
        <f t="shared" si="16"/>
        <v>6.7939864168566899E-3</v>
      </c>
      <c r="S51" s="108">
        <f t="shared" si="7"/>
        <v>-3.0167132396030638E-4</v>
      </c>
      <c r="T51" s="41">
        <f t="shared" si="17"/>
        <v>4.9927127199649313E-3</v>
      </c>
      <c r="U51" s="41">
        <f t="shared" si="18"/>
        <v>-1.8636324919928171E-2</v>
      </c>
      <c r="V51" s="41">
        <f t="shared" si="15"/>
        <v>5.9664488623198484E-3</v>
      </c>
      <c r="W51" s="108">
        <f>LN(raw_data!M58)-LN(raw_data!M57)</f>
        <v>7.6291712518461452E-4</v>
      </c>
      <c r="X51" s="108"/>
      <c r="Y51" s="108"/>
      <c r="Z51" s="41"/>
      <c r="AA51" s="41"/>
      <c r="AB51" s="41"/>
      <c r="AC51" s="41"/>
      <c r="AD51" s="41"/>
      <c r="AE51" s="41"/>
      <c r="AF51" s="41"/>
      <c r="AG51" s="41"/>
      <c r="AH51" s="41">
        <f t="shared" si="14"/>
        <v>-6.4061841019904975E-2</v>
      </c>
      <c r="AI51" s="41">
        <f t="shared" si="19"/>
        <v>4.3813111380394787E-2</v>
      </c>
      <c r="AJ51" s="49"/>
      <c r="AK51" s="49"/>
      <c r="AL51" s="49"/>
      <c r="AM51" s="49"/>
      <c r="AN51" s="41"/>
      <c r="AO51" s="41"/>
      <c r="AP51" s="41"/>
      <c r="AQ51" s="41"/>
      <c r="AR51" s="41">
        <f>raw_data!G58/raw_data!F58</f>
        <v>0.61426618471662264</v>
      </c>
      <c r="AS51" s="41">
        <f>raw_data!H58/raw_data!F58</f>
        <v>0.18332638213077529</v>
      </c>
      <c r="AT51" s="108">
        <f t="shared" si="6"/>
        <v>-3.7313098866339489E-3</v>
      </c>
      <c r="AU51" s="79">
        <f t="shared" si="20"/>
        <v>8.629324825186524E-3</v>
      </c>
    </row>
    <row r="52" spans="1:47" x14ac:dyDescent="0.25">
      <c r="A52" s="75">
        <f>raw_data!A59</f>
        <v>30589</v>
      </c>
      <c r="B52" s="39">
        <f>LN(raw_data!F59/raw_data!M59/raw_data!AA59*1000)</f>
        <v>4.0208402181564136</v>
      </c>
      <c r="C52" s="41">
        <f>LN(raw_data!G59/raw_data!N59/raw_data!AA59*1000)</f>
        <v>3.4202442762029928</v>
      </c>
      <c r="D52" s="41">
        <f>LN(raw_data!H59/raw_data!N59/raw_data!AA59*1000)</f>
        <v>2.2159712534505807</v>
      </c>
      <c r="E52" s="41">
        <f>raw_data!I59/100</f>
        <v>1.2016866570953775E-2</v>
      </c>
      <c r="F52" s="41"/>
      <c r="G52" s="41"/>
      <c r="H52" s="41"/>
      <c r="I52" s="41"/>
      <c r="J52" s="41"/>
      <c r="K52" s="41">
        <f>LN(raw_data!P59*1000/raw_data!AA59)</f>
        <v>2.9063433708928748</v>
      </c>
      <c r="L52" s="41">
        <f>LN(raw_data!F59*1000/(raw_data!P59*raw_data!N59))</f>
        <v>7.9075922562229026</v>
      </c>
      <c r="M52" s="41">
        <f>LN('BIS-RER'!AE84)</f>
        <v>4.8969438763431254</v>
      </c>
      <c r="N52" s="41"/>
      <c r="O52" s="41"/>
      <c r="P52" s="108">
        <f>(1+real_rates!B57/100)^(1/4)-1</f>
        <v>-1.0719543421742195E-3</v>
      </c>
      <c r="Q52" s="108">
        <f>(1+real_rates!C57/100)^(1/4)-1</f>
        <v>1.1403454712091587E-2</v>
      </c>
      <c r="R52" s="108">
        <f t="shared" si="16"/>
        <v>9.2823859646795626E-3</v>
      </c>
      <c r="S52" s="108">
        <f t="shared" si="7"/>
        <v>8.2003054711146106E-3</v>
      </c>
      <c r="T52" s="41">
        <f t="shared" si="17"/>
        <v>1.4776425417385219E-2</v>
      </c>
      <c r="U52" s="41">
        <f t="shared" si="18"/>
        <v>1.9663689274876273E-2</v>
      </c>
      <c r="V52" s="41">
        <f t="shared" si="15"/>
        <v>1.2016866570953775E-2</v>
      </c>
      <c r="W52" s="108">
        <f>LN(raw_data!M59)-LN(raw_data!M58)</f>
        <v>1.3747359089844924E-2</v>
      </c>
      <c r="X52" s="108"/>
      <c r="Y52" s="108"/>
      <c r="Z52" s="41"/>
      <c r="AA52" s="41"/>
      <c r="AB52" s="41"/>
      <c r="AC52" s="41"/>
      <c r="AD52" s="41"/>
      <c r="AE52" s="41"/>
      <c r="AF52" s="41"/>
      <c r="AG52" s="41"/>
      <c r="AH52" s="41">
        <f t="shared" si="14"/>
        <v>-5.8876568325947343E-2</v>
      </c>
      <c r="AI52" s="41">
        <f t="shared" si="19"/>
        <v>7.9992427342698846E-3</v>
      </c>
      <c r="AJ52" s="49"/>
      <c r="AK52" s="49"/>
      <c r="AL52" s="49"/>
      <c r="AM52" s="49"/>
      <c r="AN52" s="41"/>
      <c r="AO52" s="41"/>
      <c r="AP52" s="41"/>
      <c r="AQ52" s="41"/>
      <c r="AR52" s="41">
        <f>raw_data!G59/raw_data!F59</f>
        <v>0.61512112956284837</v>
      </c>
      <c r="AS52" s="41">
        <f>raw_data!H59/raw_data!F59</f>
        <v>0.18448094597497144</v>
      </c>
      <c r="AT52" s="108">
        <f t="shared" si="6"/>
        <v>-1.0719543421742195E-3</v>
      </c>
      <c r="AU52" s="79">
        <f t="shared" si="20"/>
        <v>1.1403454712091587E-2</v>
      </c>
    </row>
    <row r="53" spans="1:47" x14ac:dyDescent="0.25">
      <c r="A53" s="75">
        <f>raw_data!A60</f>
        <v>30681</v>
      </c>
      <c r="B53" s="39">
        <f>LN(raw_data!F60/raw_data!M60/raw_data!AA60*1000)</f>
        <v>4.0277573279569152</v>
      </c>
      <c r="C53" s="41">
        <f>LN(raw_data!G60/raw_data!N60/raw_data!AA60*1000)</f>
        <v>3.4192240794206943</v>
      </c>
      <c r="D53" s="41">
        <f>LN(raw_data!H60/raw_data!N60/raw_data!AA60*1000)</f>
        <v>2.2618568671527406</v>
      </c>
      <c r="E53" s="41">
        <f>raw_data!I60/100</f>
        <v>7.4062644653602842E-3</v>
      </c>
      <c r="F53" s="41"/>
      <c r="G53" s="41"/>
      <c r="H53" s="41"/>
      <c r="I53" s="41"/>
      <c r="J53" s="41"/>
      <c r="K53" s="41">
        <f>LN(raw_data!P60*1000/raw_data!AA60)</f>
        <v>2.9131631520424048</v>
      </c>
      <c r="L53" s="41">
        <f>LN(raw_data!F60*1000/(raw_data!P60*raw_data!N60))</f>
        <v>7.9100972331836941</v>
      </c>
      <c r="M53" s="41">
        <f>LN('BIS-RER'!AE85)</f>
        <v>4.8756297996442859</v>
      </c>
      <c r="N53" s="41"/>
      <c r="O53" s="41"/>
      <c r="P53" s="108">
        <f>(1+real_rates!B58/100)^(1/4)-1</f>
        <v>-9.1360541656315686E-4</v>
      </c>
      <c r="Q53" s="108">
        <f>(1+real_rates!C58/100)^(1/4)-1</f>
        <v>8.1498280423168978E-3</v>
      </c>
      <c r="R53" s="108">
        <f t="shared" si="16"/>
        <v>6.9171098005016418E-3</v>
      </c>
      <c r="S53" s="108">
        <f t="shared" si="7"/>
        <v>2.5049769607914385E-3</v>
      </c>
      <c r="T53" s="41">
        <f t="shared" si="17"/>
        <v>-1.020196782298477E-3</v>
      </c>
      <c r="U53" s="41">
        <f t="shared" si="18"/>
        <v>4.5885613702159933E-2</v>
      </c>
      <c r="V53" s="41">
        <f t="shared" si="15"/>
        <v>7.4062644653602842E-3</v>
      </c>
      <c r="W53" s="108">
        <f>LN(raw_data!M60)-LN(raw_data!M59)</f>
        <v>1.6914841750358178E-2</v>
      </c>
      <c r="X53" s="108"/>
      <c r="Y53" s="108"/>
      <c r="Z53" s="41"/>
      <c r="AA53" s="41"/>
      <c r="AB53" s="41"/>
      <c r="AC53" s="41"/>
      <c r="AD53" s="41"/>
      <c r="AE53" s="41"/>
      <c r="AF53" s="41"/>
      <c r="AG53" s="41"/>
      <c r="AH53" s="41">
        <f t="shared" si="14"/>
        <v>-5.2056787176417263E-2</v>
      </c>
      <c r="AI53" s="41">
        <f t="shared" si="19"/>
        <v>-2.1314076698839557E-2</v>
      </c>
      <c r="AJ53" s="49"/>
      <c r="AK53" s="49"/>
      <c r="AL53" s="49"/>
      <c r="AM53" s="49"/>
      <c r="AN53" s="41"/>
      <c r="AO53" s="41"/>
      <c r="AP53" s="41"/>
      <c r="AQ53" s="41"/>
      <c r="AR53" s="41">
        <f>raw_data!G60/raw_data!F60</f>
        <v>0.60879053056186216</v>
      </c>
      <c r="AS53" s="41">
        <f>raw_data!H60/raw_data!F60</f>
        <v>0.19135054114223995</v>
      </c>
      <c r="AT53" s="108">
        <f t="shared" si="6"/>
        <v>-9.1360541656315686E-4</v>
      </c>
      <c r="AU53" s="79">
        <f t="shared" si="20"/>
        <v>8.1498280423168978E-3</v>
      </c>
    </row>
    <row r="54" spans="1:47" x14ac:dyDescent="0.25">
      <c r="A54" s="75">
        <f>raw_data!A61</f>
        <v>30772</v>
      </c>
      <c r="B54" s="39">
        <f>LN(raw_data!F61/raw_data!M61/raw_data!AA61*1000)</f>
        <v>4.0331147585415055</v>
      </c>
      <c r="C54" s="41">
        <f>LN(raw_data!G61/raw_data!N61/raw_data!AA61*1000)</f>
        <v>3.4238636148499753</v>
      </c>
      <c r="D54" s="41">
        <f>LN(raw_data!H61/raw_data!N61/raw_data!AA61*1000)</f>
        <v>2.26675618910008</v>
      </c>
      <c r="E54" s="41">
        <f>raw_data!I61/100</f>
        <v>9.7242253398015822E-3</v>
      </c>
      <c r="F54" s="41"/>
      <c r="G54" s="41"/>
      <c r="H54" s="41"/>
      <c r="I54" s="41"/>
      <c r="J54" s="41"/>
      <c r="K54" s="41">
        <f>LN(raw_data!P61*1000/raw_data!AA61)</f>
        <v>2.9182855886783905</v>
      </c>
      <c r="L54" s="41">
        <f>LN(raw_data!F61*1000/(raw_data!P61*raw_data!N61))</f>
        <v>7.8988670707498487</v>
      </c>
      <c r="M54" s="41">
        <f>LN('BIS-RER'!AE86)</f>
        <v>4.8464941344617225</v>
      </c>
      <c r="N54" s="41"/>
      <c r="O54" s="41"/>
      <c r="P54" s="108">
        <f>(1+real_rates!B59/100)^(1/4)-1</f>
        <v>1.0556148393603415E-3</v>
      </c>
      <c r="Q54" s="108">
        <f>(1+real_rates!C59/100)^(1/4)-1</f>
        <v>9.7805727030155776E-3</v>
      </c>
      <c r="R54" s="108">
        <f t="shared" si="16"/>
        <v>5.3574305845902614E-3</v>
      </c>
      <c r="S54" s="108">
        <f t="shared" si="7"/>
        <v>-1.1230162433845337E-2</v>
      </c>
      <c r="T54" s="41">
        <f t="shared" si="17"/>
        <v>4.6395354292809721E-3</v>
      </c>
      <c r="U54" s="41">
        <f t="shared" si="18"/>
        <v>4.8993219473394412E-3</v>
      </c>
      <c r="V54" s="41">
        <f t="shared" si="15"/>
        <v>9.7242253398015822E-3</v>
      </c>
      <c r="W54" s="108">
        <f>LN(raw_data!M61)-LN(raw_data!M60)</f>
        <v>1.7301542384697832E-3</v>
      </c>
      <c r="X54" s="108"/>
      <c r="Y54" s="108"/>
      <c r="Z54" s="41"/>
      <c r="AA54" s="41"/>
      <c r="AB54" s="41"/>
      <c r="AC54" s="41"/>
      <c r="AD54" s="41"/>
      <c r="AE54" s="41"/>
      <c r="AF54" s="41"/>
      <c r="AG54" s="41"/>
      <c r="AH54" s="41">
        <f t="shared" si="14"/>
        <v>-4.6934350540431602E-2</v>
      </c>
      <c r="AI54" s="41">
        <f t="shared" si="19"/>
        <v>-2.9135665182563386E-2</v>
      </c>
      <c r="AJ54" s="49"/>
      <c r="AK54" s="49"/>
      <c r="AL54" s="49"/>
      <c r="AM54" s="49"/>
      <c r="AN54" s="41"/>
      <c r="AO54" s="41"/>
      <c r="AP54" s="41"/>
      <c r="AQ54" s="41"/>
      <c r="AR54" s="41">
        <f>raw_data!G61/raw_data!F61</f>
        <v>0.61536864647524148</v>
      </c>
      <c r="AS54" s="41">
        <f>raw_data!H61/raw_data!F61</f>
        <v>0.19346837987850182</v>
      </c>
      <c r="AT54" s="108">
        <f t="shared" si="6"/>
        <v>1.0556148393603415E-3</v>
      </c>
      <c r="AU54" s="79">
        <f t="shared" si="20"/>
        <v>9.7805727030155776E-3</v>
      </c>
    </row>
    <row r="55" spans="1:47" x14ac:dyDescent="0.25">
      <c r="A55" s="75">
        <f>raw_data!A62</f>
        <v>30863</v>
      </c>
      <c r="B55" s="39">
        <f>LN(raw_data!F62/raw_data!M62/raw_data!AA62*1000)</f>
        <v>4.0227586949462353</v>
      </c>
      <c r="C55" s="41">
        <f>LN(raw_data!G62/raw_data!N62/raw_data!AA62*1000)</f>
        <v>3.4304018005824743</v>
      </c>
      <c r="D55" s="41">
        <f>LN(raw_data!H62/raw_data!N62/raw_data!AA62*1000)</f>
        <v>2.2867400447321642</v>
      </c>
      <c r="E55" s="41">
        <f>raw_data!I62/100</f>
        <v>-2.0017341226088912E-3</v>
      </c>
      <c r="F55" s="41"/>
      <c r="G55" s="41"/>
      <c r="H55" s="41"/>
      <c r="I55" s="41"/>
      <c r="J55" s="41"/>
      <c r="K55" s="41">
        <f>LN(raw_data!P62*1000/raw_data!AA62)</f>
        <v>2.9231428939008857</v>
      </c>
      <c r="L55" s="41">
        <f>LN(raw_data!F62*1000/(raw_data!P62*raw_data!N62))</f>
        <v>7.8975105586348464</v>
      </c>
      <c r="M55" s="41">
        <f>LN('BIS-RER'!AE87)</f>
        <v>4.83336761160498</v>
      </c>
      <c r="N55" s="41"/>
      <c r="O55" s="41"/>
      <c r="P55" s="108">
        <f>(1+real_rates!B60/100)^(1/4)-1</f>
        <v>3.5903002393038452E-3</v>
      </c>
      <c r="Q55" s="108">
        <f>(1+real_rates!C60/100)^(1/4)-1</f>
        <v>1.0209256474357664E-2</v>
      </c>
      <c r="R55" s="108">
        <f t="shared" si="16"/>
        <v>-1.0356063595270193E-2</v>
      </c>
      <c r="S55" s="108">
        <f t="shared" si="7"/>
        <v>-1.3565121150023174E-3</v>
      </c>
      <c r="T55" s="41">
        <f t="shared" si="17"/>
        <v>6.5381857324990911E-3</v>
      </c>
      <c r="U55" s="41">
        <f t="shared" si="18"/>
        <v>1.9983855632084158E-2</v>
      </c>
      <c r="V55" s="41">
        <f t="shared" si="15"/>
        <v>-2.0017341226088912E-3</v>
      </c>
      <c r="W55" s="108">
        <f>LN(raw_data!M62)-LN(raw_data!M61)</f>
        <v>2.9293445689618114E-2</v>
      </c>
      <c r="X55" s="108"/>
      <c r="Y55" s="108"/>
      <c r="Z55" s="41"/>
      <c r="AA55" s="41"/>
      <c r="AB55" s="41"/>
      <c r="AC55" s="41"/>
      <c r="AD55" s="41"/>
      <c r="AE55" s="41"/>
      <c r="AF55" s="41"/>
      <c r="AG55" s="41"/>
      <c r="AH55" s="41">
        <f t="shared" si="14"/>
        <v>-4.2077045317936435E-2</v>
      </c>
      <c r="AI55" s="41">
        <f t="shared" si="19"/>
        <v>-1.312652285674254E-2</v>
      </c>
      <c r="AJ55" s="49"/>
      <c r="AK55" s="49"/>
      <c r="AL55" s="49"/>
      <c r="AM55" s="49"/>
      <c r="AN55" s="41"/>
      <c r="AO55" s="41"/>
      <c r="AP55" s="41"/>
      <c r="AQ55" s="41"/>
      <c r="AR55" s="41">
        <f>raw_data!G62/raw_data!F62</f>
        <v>0.61724060415975335</v>
      </c>
      <c r="AS55" s="41">
        <f>raw_data!H62/raw_data!F62</f>
        <v>0.19668375812200944</v>
      </c>
      <c r="AT55" s="108">
        <f t="shared" si="6"/>
        <v>3.5903002393038452E-3</v>
      </c>
      <c r="AU55" s="79">
        <f t="shared" si="20"/>
        <v>1.0209256474357664E-2</v>
      </c>
    </row>
    <row r="56" spans="1:47" x14ac:dyDescent="0.25">
      <c r="A56" s="75">
        <f>raw_data!A63</f>
        <v>30955</v>
      </c>
      <c r="B56" s="39">
        <f>LN(raw_data!F63/raw_data!M63/raw_data!AA63*1000)</f>
        <v>4.0275564813241775</v>
      </c>
      <c r="C56" s="41">
        <f>LN(raw_data!G63/raw_data!N63/raw_data!AA63*1000)</f>
        <v>3.4236521420423349</v>
      </c>
      <c r="D56" s="41">
        <f>LN(raw_data!H63/raw_data!N63/raw_data!AA63*1000)</f>
        <v>2.2982780247954318</v>
      </c>
      <c r="E56" s="41">
        <f>raw_data!I63/100</f>
        <v>-1.4143674399949334E-3</v>
      </c>
      <c r="F56" s="41"/>
      <c r="G56" s="41"/>
      <c r="H56" s="41"/>
      <c r="I56" s="41"/>
      <c r="J56" s="41"/>
      <c r="K56" s="41">
        <f>LN(raw_data!P63*1000/raw_data!AA63)</f>
        <v>2.9268388729959272</v>
      </c>
      <c r="L56" s="41">
        <f>LN(raw_data!F63*1000/(raw_data!P63*raw_data!N63))</f>
        <v>7.8943695693136391</v>
      </c>
      <c r="M56" s="41">
        <f>LN('BIS-RER'!AE88)</f>
        <v>4.8113981385258562</v>
      </c>
      <c r="N56" s="41"/>
      <c r="O56" s="41"/>
      <c r="P56" s="108">
        <f>(1+real_rates!B61/100)^(1/4)-1</f>
        <v>6.0077065342545311E-3</v>
      </c>
      <c r="Q56" s="108">
        <f>(1+real_rates!C61/100)^(1/4)-1</f>
        <v>1.2320434426053684E-2</v>
      </c>
      <c r="R56" s="108">
        <f t="shared" si="16"/>
        <v>4.7977863779422592E-3</v>
      </c>
      <c r="S56" s="108">
        <f t="shared" si="7"/>
        <v>-3.1409893212073214E-3</v>
      </c>
      <c r="T56" s="41">
        <f t="shared" si="17"/>
        <v>-6.7496585401394249E-3</v>
      </c>
      <c r="U56" s="41">
        <f t="shared" si="18"/>
        <v>1.1537980063267561E-2</v>
      </c>
      <c r="V56" s="41">
        <f t="shared" si="15"/>
        <v>-1.4143674399949334E-3</v>
      </c>
      <c r="W56" s="108">
        <f>LN(raw_data!M63)-LN(raw_data!M62)</f>
        <v>7.6883220318011425E-3</v>
      </c>
      <c r="X56" s="108"/>
      <c r="Y56" s="108"/>
      <c r="Z56" s="41"/>
      <c r="AA56" s="41"/>
      <c r="AB56" s="41"/>
      <c r="AC56" s="41"/>
      <c r="AD56" s="41"/>
      <c r="AE56" s="41"/>
      <c r="AF56" s="41"/>
      <c r="AG56" s="41"/>
      <c r="AH56" s="41">
        <f t="shared" si="14"/>
        <v>-3.8381066222894944E-2</v>
      </c>
      <c r="AI56" s="41">
        <f t="shared" si="19"/>
        <v>-2.196947307912378E-2</v>
      </c>
      <c r="AJ56" s="49"/>
      <c r="AK56" s="49"/>
      <c r="AL56" s="49"/>
      <c r="AM56" s="49"/>
      <c r="AN56" s="41"/>
      <c r="AO56" s="41"/>
      <c r="AP56" s="41"/>
      <c r="AQ56" s="41"/>
      <c r="AR56" s="41">
        <f>raw_data!G63/raw_data!F63</f>
        <v>0.61274830592556628</v>
      </c>
      <c r="AS56" s="41">
        <f>raw_data!H63/raw_data!F63</f>
        <v>0.19885584007092946</v>
      </c>
      <c r="AT56" s="108">
        <f t="shared" si="6"/>
        <v>6.0077065342545311E-3</v>
      </c>
      <c r="AU56" s="79">
        <f t="shared" si="20"/>
        <v>1.2320434426053684E-2</v>
      </c>
    </row>
    <row r="57" spans="1:47" x14ac:dyDescent="0.25">
      <c r="A57" s="75">
        <f>raw_data!A64</f>
        <v>31047</v>
      </c>
      <c r="B57" s="39">
        <f>LN(raw_data!F64/raw_data!M64/raw_data!AA64*1000)</f>
        <v>4.0454347164057065</v>
      </c>
      <c r="C57" s="41">
        <f>LN(raw_data!G64/raw_data!N64/raw_data!AA64*1000)</f>
        <v>3.4409419535538501</v>
      </c>
      <c r="D57" s="41">
        <f>LN(raw_data!H64/raw_data!N64/raw_data!AA64*1000)</f>
        <v>2.3097133772758154</v>
      </c>
      <c r="E57" s="41">
        <f>raw_data!I64/100</f>
        <v>-4.6448003756673706E-3</v>
      </c>
      <c r="F57" s="41"/>
      <c r="G57" s="41"/>
      <c r="H57" s="41"/>
      <c r="I57" s="41"/>
      <c r="J57" s="41"/>
      <c r="K57" s="41">
        <f>LN(raw_data!P64*1000/raw_data!AA64)</f>
        <v>2.9304108128566027</v>
      </c>
      <c r="L57" s="41">
        <f>LN(raw_data!F64*1000/(raw_data!P64*raw_data!N64))</f>
        <v>7.9097416631425341</v>
      </c>
      <c r="M57" s="41">
        <f>LN('BIS-RER'!AE89)</f>
        <v>4.7790954815147266</v>
      </c>
      <c r="N57" s="41"/>
      <c r="O57" s="41"/>
      <c r="P57" s="108">
        <f>(1+real_rates!B62/100)^(1/4)-1</f>
        <v>3.627597743598221E-3</v>
      </c>
      <c r="Q57" s="108">
        <f>(1+real_rates!C62/100)^(1/4)-1</f>
        <v>1.0104158136041042E-2</v>
      </c>
      <c r="R57" s="108">
        <f t="shared" si="16"/>
        <v>1.787823508152897E-2</v>
      </c>
      <c r="S57" s="108">
        <f t="shared" si="7"/>
        <v>1.5372093828895039E-2</v>
      </c>
      <c r="T57" s="41">
        <f t="shared" si="17"/>
        <v>1.7289811511515207E-2</v>
      </c>
      <c r="U57" s="41">
        <f t="shared" si="18"/>
        <v>1.1435352480383632E-2</v>
      </c>
      <c r="V57" s="41">
        <f t="shared" si="15"/>
        <v>-4.6448003756673706E-3</v>
      </c>
      <c r="W57" s="108">
        <f>LN(raw_data!M64)-LN(raw_data!M63)</f>
        <v>1.3962108896006686E-2</v>
      </c>
      <c r="X57" s="108"/>
      <c r="Y57" s="108"/>
      <c r="Z57" s="41"/>
      <c r="AA57" s="41"/>
      <c r="AB57" s="41"/>
      <c r="AC57" s="41"/>
      <c r="AD57" s="41"/>
      <c r="AE57" s="41"/>
      <c r="AF57" s="41"/>
      <c r="AG57" s="41"/>
      <c r="AH57" s="41">
        <f t="shared" si="14"/>
        <v>-3.4809126362219445E-2</v>
      </c>
      <c r="AI57" s="41">
        <f t="shared" si="19"/>
        <v>-3.2302657011129554E-2</v>
      </c>
      <c r="AJ57" s="49"/>
      <c r="AK57" s="49"/>
      <c r="AL57" s="49"/>
      <c r="AM57" s="49"/>
      <c r="AN57" s="41"/>
      <c r="AO57" s="41"/>
      <c r="AP57" s="41"/>
      <c r="AQ57" s="41"/>
      <c r="AR57" s="41">
        <f>raw_data!G64/raw_data!F64</f>
        <v>0.61173552200410375</v>
      </c>
      <c r="AS57" s="41">
        <f>raw_data!H64/raw_data!F64</f>
        <v>0.1973682867322043</v>
      </c>
      <c r="AT57" s="108">
        <f t="shared" si="6"/>
        <v>3.627597743598221E-3</v>
      </c>
      <c r="AU57" s="79">
        <f t="shared" si="20"/>
        <v>1.0104158136041042E-2</v>
      </c>
    </row>
    <row r="58" spans="1:47" x14ac:dyDescent="0.25">
      <c r="A58" s="75">
        <f>raw_data!A65</f>
        <v>31137</v>
      </c>
      <c r="B58" s="39">
        <f>LN(raw_data!F65/raw_data!M65/raw_data!AA65*1000)</f>
        <v>4.0518294769741248</v>
      </c>
      <c r="C58" s="41">
        <f>LN(raw_data!G65/raw_data!N65/raw_data!AA65*1000)</f>
        <v>3.4621133764967884</v>
      </c>
      <c r="D58" s="41">
        <f>LN(raw_data!H65/raw_data!N65/raw_data!AA65*1000)</f>
        <v>2.389643525112993</v>
      </c>
      <c r="E58" s="41">
        <f>raw_data!I65/100</f>
        <v>-3.3608681567865238E-3</v>
      </c>
      <c r="F58" s="41"/>
      <c r="G58" s="41"/>
      <c r="H58" s="41"/>
      <c r="I58" s="41"/>
      <c r="J58" s="41"/>
      <c r="K58" s="41">
        <f>LN(raw_data!P65*1000/raw_data!AA65)</f>
        <v>2.9326265966294014</v>
      </c>
      <c r="L58" s="41">
        <f>LN(raw_data!F65*1000/(raw_data!P65*raw_data!N65))</f>
        <v>7.9148057777550971</v>
      </c>
      <c r="M58" s="41">
        <f>LN('BIS-RER'!AE90)</f>
        <v>4.7385348980555149</v>
      </c>
      <c r="N58" s="41"/>
      <c r="O58" s="41"/>
      <c r="P58" s="108">
        <f>(1+real_rates!B63/100)^(1/4)-1</f>
        <v>3.5055018477083699E-3</v>
      </c>
      <c r="Q58" s="108">
        <f>(1+real_rates!C63/100)^(1/4)-1</f>
        <v>8.5968381732457466E-3</v>
      </c>
      <c r="R58" s="108">
        <f t="shared" si="16"/>
        <v>6.3947605684182562E-3</v>
      </c>
      <c r="S58" s="108">
        <f t="shared" si="7"/>
        <v>5.0641146125629533E-3</v>
      </c>
      <c r="T58" s="41">
        <f t="shared" si="17"/>
        <v>2.1171422942938278E-2</v>
      </c>
      <c r="U58" s="41">
        <f t="shared" si="18"/>
        <v>7.9930147837177667E-2</v>
      </c>
      <c r="V58" s="41">
        <f t="shared" si="15"/>
        <v>-3.3608681567865238E-3</v>
      </c>
      <c r="W58" s="108">
        <f>LN(raw_data!M65)-LN(raw_data!M64)</f>
        <v>4.4299456030483242E-4</v>
      </c>
      <c r="X58" s="108"/>
      <c r="Y58" s="108"/>
      <c r="Z58" s="41"/>
      <c r="AA58" s="41"/>
      <c r="AB58" s="41"/>
      <c r="AC58" s="41"/>
      <c r="AD58" s="41"/>
      <c r="AE58" s="41"/>
      <c r="AF58" s="41"/>
      <c r="AG58" s="41"/>
      <c r="AH58" s="41">
        <f t="shared" si="14"/>
        <v>-3.2593342589420704E-2</v>
      </c>
      <c r="AI58" s="41">
        <f t="shared" si="19"/>
        <v>-4.0560583459211763E-2</v>
      </c>
      <c r="AJ58" s="49"/>
      <c r="AK58" s="49"/>
      <c r="AL58" s="49"/>
      <c r="AM58" s="49"/>
      <c r="AN58" s="41"/>
      <c r="AO58" s="41"/>
      <c r="AP58" s="41"/>
      <c r="AQ58" s="41"/>
      <c r="AR58" s="41">
        <f>raw_data!G65/raw_data!F65</f>
        <v>0.62029275996112732</v>
      </c>
      <c r="AS58" s="41">
        <f>raw_data!H65/raw_data!F65</f>
        <v>0.21224084872044055</v>
      </c>
      <c r="AT58" s="108">
        <f t="shared" si="6"/>
        <v>3.5055018477083699E-3</v>
      </c>
      <c r="AU58" s="79">
        <f t="shared" si="20"/>
        <v>8.5968381732457466E-3</v>
      </c>
    </row>
    <row r="59" spans="1:47" x14ac:dyDescent="0.25">
      <c r="A59" s="75">
        <f>raw_data!A66</f>
        <v>31228</v>
      </c>
      <c r="B59" s="39">
        <f>LN(raw_data!F66/raw_data!M66/raw_data!AA66*1000)</f>
        <v>4.0713659656337802</v>
      </c>
      <c r="C59" s="41">
        <f>LN(raw_data!G66/raw_data!N66/raw_data!AA66*1000)</f>
        <v>3.4660255940533609</v>
      </c>
      <c r="D59" s="41">
        <f>LN(raw_data!H66/raw_data!N66/raw_data!AA66*1000)</f>
        <v>2.3211696681895742</v>
      </c>
      <c r="E59" s="41">
        <f>raw_data!I66/100</f>
        <v>1.7568456064356437E-2</v>
      </c>
      <c r="F59" s="41"/>
      <c r="G59" s="41"/>
      <c r="H59" s="41"/>
      <c r="I59" s="41"/>
      <c r="J59" s="41"/>
      <c r="K59" s="41">
        <f>LN(raw_data!P66*1000/raw_data!AA66)</f>
        <v>2.9329949138196825</v>
      </c>
      <c r="L59" s="41">
        <f>LN(raw_data!F66*1000/(raw_data!P66*raw_data!N66))</f>
        <v>7.9438966026735205</v>
      </c>
      <c r="M59" s="41">
        <f>LN('BIS-RER'!AE91)</f>
        <v>4.8289268826236178</v>
      </c>
      <c r="N59" s="41"/>
      <c r="O59" s="41"/>
      <c r="P59" s="108">
        <f>(1+real_rates!B64/100)^(1/4)-1</f>
        <v>2.9930454082742752E-3</v>
      </c>
      <c r="Q59" s="108">
        <f>(1+real_rates!C64/100)^(1/4)-1</f>
        <v>7.4415227582196319E-3</v>
      </c>
      <c r="R59" s="108">
        <f t="shared" si="16"/>
        <v>1.9536488659655404E-2</v>
      </c>
      <c r="S59" s="108">
        <f t="shared" si="7"/>
        <v>2.9090824918423408E-2</v>
      </c>
      <c r="T59" s="41">
        <f t="shared" si="17"/>
        <v>3.9122175565724504E-3</v>
      </c>
      <c r="U59" s="41">
        <f t="shared" si="18"/>
        <v>-6.8473856923418897E-2</v>
      </c>
      <c r="V59" s="41">
        <f t="shared" si="15"/>
        <v>1.7568456064356437E-2</v>
      </c>
      <c r="W59" s="108">
        <f>LN(raw_data!M66)-LN(raw_data!M65)</f>
        <v>2.4795707926501542E-2</v>
      </c>
      <c r="X59" s="108"/>
      <c r="Y59" s="108"/>
      <c r="Z59" s="41"/>
      <c r="AA59" s="41"/>
      <c r="AB59" s="41"/>
      <c r="AC59" s="41"/>
      <c r="AD59" s="41"/>
      <c r="AE59" s="41"/>
      <c r="AF59" s="41"/>
      <c r="AG59" s="41"/>
      <c r="AH59" s="41">
        <f t="shared" si="14"/>
        <v>-3.2225025399139628E-2</v>
      </c>
      <c r="AI59" s="41">
        <f t="shared" si="19"/>
        <v>9.0391984568102934E-2</v>
      </c>
      <c r="AJ59" s="49"/>
      <c r="AK59" s="49"/>
      <c r="AL59" s="49"/>
      <c r="AM59" s="49"/>
      <c r="AN59" s="41"/>
      <c r="AO59" s="41"/>
      <c r="AP59" s="41"/>
      <c r="AQ59" s="41"/>
      <c r="AR59" s="41">
        <f>raw_data!G66/raw_data!F66</f>
        <v>0.60464689047029707</v>
      </c>
      <c r="AS59" s="41">
        <f>raw_data!H66/raw_data!F66</f>
        <v>0.19244082611386137</v>
      </c>
      <c r="AT59" s="108">
        <f t="shared" si="6"/>
        <v>2.9930454082742752E-3</v>
      </c>
      <c r="AU59" s="79">
        <f t="shared" si="20"/>
        <v>7.4415227582196319E-3</v>
      </c>
    </row>
    <row r="60" spans="1:47" x14ac:dyDescent="0.25">
      <c r="A60" s="75">
        <f>raw_data!A67</f>
        <v>31320</v>
      </c>
      <c r="B60" s="39">
        <f>LN(raw_data!F67/raw_data!M67/raw_data!AA67*1000)</f>
        <v>4.0708689015544284</v>
      </c>
      <c r="C60" s="41">
        <f>LN(raw_data!G67/raw_data!N67/raw_data!AA67*1000)</f>
        <v>3.4788826136600988</v>
      </c>
      <c r="D60" s="41">
        <f>LN(raw_data!H67/raw_data!N67/raw_data!AA67*1000)</f>
        <v>2.3363925647901129</v>
      </c>
      <c r="E60" s="41">
        <f>raw_data!I67/100</f>
        <v>1.5208509908863219E-2</v>
      </c>
      <c r="F60" s="41"/>
      <c r="G60" s="41"/>
      <c r="H60" s="41"/>
      <c r="I60" s="41"/>
      <c r="J60" s="41"/>
      <c r="K60" s="41">
        <f>LN(raw_data!P67*1000/raw_data!AA67)</f>
        <v>2.9327733584480744</v>
      </c>
      <c r="L60" s="41">
        <f>LN(raw_data!F67*1000/(raw_data!P67*raw_data!N67))</f>
        <v>7.9433681519528809</v>
      </c>
      <c r="M60" s="41">
        <f>LN('BIS-RER'!AE92)</f>
        <v>4.8602515843937901</v>
      </c>
      <c r="N60" s="41"/>
      <c r="O60" s="41"/>
      <c r="P60" s="108">
        <f>(1+real_rates!B65/100)^(1/4)-1</f>
        <v>3.3467915165501516E-3</v>
      </c>
      <c r="Q60" s="108">
        <f>(1+real_rates!C65/100)^(1/4)-1</f>
        <v>6.4539178245965889E-3</v>
      </c>
      <c r="R60" s="108">
        <f t="shared" si="16"/>
        <v>-4.9706407935179442E-4</v>
      </c>
      <c r="S60" s="108">
        <f t="shared" si="7"/>
        <v>-5.2845072063956167E-4</v>
      </c>
      <c r="T60" s="41">
        <f t="shared" si="17"/>
        <v>1.2857019606737907E-2</v>
      </c>
      <c r="U60" s="41">
        <f t="shared" si="18"/>
        <v>1.5222896600538771E-2</v>
      </c>
      <c r="V60" s="41">
        <f t="shared" si="15"/>
        <v>1.5208509908863219E-2</v>
      </c>
      <c r="W60" s="108">
        <f>LN(raw_data!M67)-LN(raw_data!M66)</f>
        <v>1.4256436057478616E-2</v>
      </c>
      <c r="X60" s="108"/>
      <c r="Y60" s="108"/>
      <c r="Z60" s="41"/>
      <c r="AA60" s="41"/>
      <c r="AB60" s="41"/>
      <c r="AC60" s="41"/>
      <c r="AD60" s="41"/>
      <c r="AE60" s="41"/>
      <c r="AF60" s="41"/>
      <c r="AG60" s="41"/>
      <c r="AH60" s="41">
        <f t="shared" si="14"/>
        <v>-3.2446580770747691E-2</v>
      </c>
      <c r="AI60" s="41">
        <f t="shared" si="19"/>
        <v>3.1324701770172325E-2</v>
      </c>
      <c r="AJ60" s="49"/>
      <c r="AK60" s="49"/>
      <c r="AL60" s="49"/>
      <c r="AM60" s="49"/>
      <c r="AN60" s="41"/>
      <c r="AO60" s="41"/>
      <c r="AP60" s="41"/>
      <c r="AQ60" s="41"/>
      <c r="AR60" s="41">
        <f>raw_data!G67/raw_data!F67</f>
        <v>0.61293056653365963</v>
      </c>
      <c r="AS60" s="41">
        <f>raw_data!H67/raw_data!F67</f>
        <v>0.19553934499604789</v>
      </c>
      <c r="AT60" s="108">
        <f t="shared" si="6"/>
        <v>3.3467915165501516E-3</v>
      </c>
      <c r="AU60" s="79">
        <f t="shared" si="20"/>
        <v>6.4539178245965889E-3</v>
      </c>
    </row>
    <row r="61" spans="1:47" x14ac:dyDescent="0.25">
      <c r="A61" s="75">
        <f>raw_data!A68</f>
        <v>31412</v>
      </c>
      <c r="B61" s="39">
        <f>LN(raw_data!F68/raw_data!M68/raw_data!AA68*1000)</f>
        <v>4.0720954925786641</v>
      </c>
      <c r="C61" s="41">
        <f>LN(raw_data!G68/raw_data!N68/raw_data!AA68*1000)</f>
        <v>3.4856620658309967</v>
      </c>
      <c r="D61" s="41">
        <f>LN(raw_data!H68/raw_data!N68/raw_data!AA68*1000)</f>
        <v>2.3386429459835729</v>
      </c>
      <c r="E61" s="41">
        <f>raw_data!I68/100</f>
        <v>1.2843591728615E-2</v>
      </c>
      <c r="F61" s="41"/>
      <c r="G61" s="41"/>
      <c r="H61" s="41"/>
      <c r="I61" s="41"/>
      <c r="J61" s="41"/>
      <c r="K61" s="41">
        <f>LN(raw_data!P68*1000/raw_data!AA68)</f>
        <v>2.9316922456177785</v>
      </c>
      <c r="L61" s="41">
        <f>LN(raw_data!F68*1000/(raw_data!P68*raw_data!N68))</f>
        <v>7.9490568843947385</v>
      </c>
      <c r="M61" s="41">
        <f>LN('BIS-RER'!AE93)</f>
        <v>4.8320135512087905</v>
      </c>
      <c r="N61" s="41"/>
      <c r="O61" s="41"/>
      <c r="P61" s="108">
        <f>(1+real_rates!B66/100)^(1/4)-1</f>
        <v>4.5804770770785375E-3</v>
      </c>
      <c r="Q61" s="108">
        <f>(1+real_rates!C66/100)^(1/4)-1</f>
        <v>7.335555648751102E-3</v>
      </c>
      <c r="R61" s="108">
        <f t="shared" si="16"/>
        <v>1.2265910242357236E-3</v>
      </c>
      <c r="S61" s="108">
        <f t="shared" si="7"/>
        <v>5.6887324418575247E-3</v>
      </c>
      <c r="T61" s="41">
        <f t="shared" si="17"/>
        <v>6.7794521708979261E-3</v>
      </c>
      <c r="U61" s="41">
        <f t="shared" si="18"/>
        <v>2.2503811934599938E-3</v>
      </c>
      <c r="V61" s="41">
        <f t="shared" si="15"/>
        <v>1.2843591728615E-2</v>
      </c>
      <c r="W61" s="108">
        <f>LN(raw_data!M68)-LN(raw_data!M67)</f>
        <v>1.8361967464409101E-2</v>
      </c>
      <c r="X61" s="108"/>
      <c r="Y61" s="108"/>
      <c r="Z61" s="41"/>
      <c r="AA61" s="41"/>
      <c r="AB61" s="41"/>
      <c r="AC61" s="41"/>
      <c r="AD61" s="41"/>
      <c r="AE61" s="41"/>
      <c r="AF61" s="41"/>
      <c r="AG61" s="41"/>
      <c r="AH61" s="41">
        <f t="shared" si="14"/>
        <v>-3.3527693601043573E-2</v>
      </c>
      <c r="AI61" s="41">
        <f t="shared" si="19"/>
        <v>-2.8238033184999622E-2</v>
      </c>
      <c r="AJ61" s="49"/>
      <c r="AK61" s="49"/>
      <c r="AL61" s="49"/>
      <c r="AM61" s="49"/>
      <c r="AN61" s="41"/>
      <c r="AO61" s="41"/>
      <c r="AP61" s="41"/>
      <c r="AQ61" s="41"/>
      <c r="AR61" s="41">
        <f>raw_data!G68/raw_data!F68</f>
        <v>0.61426319569455201</v>
      </c>
      <c r="AS61" s="41">
        <f>raw_data!H68/raw_data!F68</f>
        <v>0.19507895497747474</v>
      </c>
      <c r="AT61" s="108">
        <f t="shared" si="6"/>
        <v>4.5804770770785375E-3</v>
      </c>
      <c r="AU61" s="79">
        <f t="shared" si="20"/>
        <v>7.335555648751102E-3</v>
      </c>
    </row>
    <row r="62" spans="1:47" x14ac:dyDescent="0.25">
      <c r="A62" s="75">
        <f>raw_data!A69</f>
        <v>31502</v>
      </c>
      <c r="B62" s="39">
        <f>LN(raw_data!F69/raw_data!M69/raw_data!AA69*1000)</f>
        <v>4.0820833195402386</v>
      </c>
      <c r="C62" s="41">
        <f>LN(raw_data!G69/raw_data!N69/raw_data!AA69*1000)</f>
        <v>3.5118410307136863</v>
      </c>
      <c r="D62" s="41">
        <f>LN(raw_data!H69/raw_data!N69/raw_data!AA69*1000)</f>
        <v>2.345465063678287</v>
      </c>
      <c r="E62" s="41">
        <f>raw_data!I69/100</f>
        <v>4.9210693649608802E-3</v>
      </c>
      <c r="F62" s="41"/>
      <c r="G62" s="41"/>
      <c r="H62" s="41"/>
      <c r="I62" s="41"/>
      <c r="J62" s="41"/>
      <c r="K62" s="41">
        <f>LN(raw_data!P69*1000/raw_data!AA69)</f>
        <v>2.9298874855484045</v>
      </c>
      <c r="L62" s="41">
        <f>LN(raw_data!F69*1000/(raw_data!P69*raw_data!N69))</f>
        <v>7.9587047871235637</v>
      </c>
      <c r="M62" s="41">
        <f>LN('BIS-RER'!AE94)</f>
        <v>4.7677991094363099</v>
      </c>
      <c r="N62" s="41"/>
      <c r="O62" s="41"/>
      <c r="P62" s="108">
        <f>(1+real_rates!B67/100)^(1/4)-1</f>
        <v>4.7858763865733511E-3</v>
      </c>
      <c r="Q62" s="108">
        <f>(1+real_rates!C67/100)^(1/4)-1</f>
        <v>7.164307334128095E-3</v>
      </c>
      <c r="R62" s="108">
        <f t="shared" si="16"/>
        <v>9.9878269615745197E-3</v>
      </c>
      <c r="S62" s="108">
        <f t="shared" si="7"/>
        <v>9.6479027288252084E-3</v>
      </c>
      <c r="T62" s="41">
        <f t="shared" si="17"/>
        <v>2.6178964882689559E-2</v>
      </c>
      <c r="U62" s="41">
        <f t="shared" si="18"/>
        <v>6.8221176947140805E-3</v>
      </c>
      <c r="V62" s="41">
        <f t="shared" si="15"/>
        <v>4.9210693649608802E-3</v>
      </c>
      <c r="W62" s="108">
        <f>LN(raw_data!M69)-LN(raw_data!M68)</f>
        <v>8.6415063666089864E-4</v>
      </c>
      <c r="X62" s="108"/>
      <c r="Y62" s="108"/>
      <c r="Z62" s="41"/>
      <c r="AA62" s="41"/>
      <c r="AB62" s="41"/>
      <c r="AC62" s="41"/>
      <c r="AD62" s="41"/>
      <c r="AE62" s="41"/>
      <c r="AF62" s="41"/>
      <c r="AG62" s="41"/>
      <c r="AH62" s="41">
        <f t="shared" si="14"/>
        <v>-3.5332453670417596E-2</v>
      </c>
      <c r="AI62" s="41">
        <f t="shared" si="19"/>
        <v>-6.421444177248059E-2</v>
      </c>
      <c r="AJ62" s="49"/>
      <c r="AK62" s="49"/>
      <c r="AL62" s="49"/>
      <c r="AM62" s="49"/>
      <c r="AN62" s="41"/>
      <c r="AO62" s="41"/>
      <c r="AP62" s="41"/>
      <c r="AQ62" s="41"/>
      <c r="AR62" s="41">
        <f>raw_data!G69/raw_data!F69</f>
        <v>0.62563010883488612</v>
      </c>
      <c r="AS62" s="41">
        <f>raw_data!H69/raw_data!F69</f>
        <v>0.19487987614387217</v>
      </c>
      <c r="AT62" s="108">
        <f t="shared" si="6"/>
        <v>4.7858763865733511E-3</v>
      </c>
      <c r="AU62" s="79">
        <f t="shared" si="20"/>
        <v>7.164307334128095E-3</v>
      </c>
    </row>
    <row r="63" spans="1:47" x14ac:dyDescent="0.25">
      <c r="A63" s="75">
        <f>raw_data!A70</f>
        <v>31593</v>
      </c>
      <c r="B63" s="39">
        <f>LN(raw_data!F70/raw_data!M70/raw_data!AA70*1000)</f>
        <v>4.0882931580033368</v>
      </c>
      <c r="C63" s="41">
        <f>LN(raw_data!G70/raw_data!N70/raw_data!AA70*1000)</f>
        <v>3.5264655896135881</v>
      </c>
      <c r="D63" s="41">
        <f>LN(raw_data!H70/raw_data!N70/raw_data!AA70*1000)</f>
        <v>2.3232057534424366</v>
      </c>
      <c r="E63" s="41">
        <f>raw_data!I70/100</f>
        <v>-4.1239916613794976E-3</v>
      </c>
      <c r="F63" s="41"/>
      <c r="G63" s="41"/>
      <c r="H63" s="41"/>
      <c r="I63" s="41"/>
      <c r="J63" s="41"/>
      <c r="K63" s="41">
        <f>LN(raw_data!P70*1000/raw_data!AA70)</f>
        <v>2.9289301813471558</v>
      </c>
      <c r="L63" s="41">
        <f>LN(raw_data!F70*1000/(raw_data!P70*raw_data!N70))</f>
        <v>7.965470526739117</v>
      </c>
      <c r="M63" s="41">
        <f>LN('BIS-RER'!AE95)</f>
        <v>4.791677415065398</v>
      </c>
      <c r="N63" s="41"/>
      <c r="O63" s="41"/>
      <c r="P63" s="108">
        <f>(1+real_rates!B68/100)^(1/4)-1</f>
        <v>3.9809002219883816E-3</v>
      </c>
      <c r="Q63" s="108">
        <f>(1+real_rates!C68/100)^(1/4)-1</f>
        <v>5.4306024616159743E-3</v>
      </c>
      <c r="R63" s="108">
        <f t="shared" si="16"/>
        <v>6.209838463098194E-3</v>
      </c>
      <c r="S63" s="108">
        <f t="shared" si="7"/>
        <v>6.7657396155533789E-3</v>
      </c>
      <c r="T63" s="41">
        <f t="shared" si="17"/>
        <v>1.4624558899901885E-2</v>
      </c>
      <c r="U63" s="41">
        <f t="shared" si="18"/>
        <v>-2.2259310235850371E-2</v>
      </c>
      <c r="V63" s="41">
        <f t="shared" si="15"/>
        <v>-4.1239916613794976E-3</v>
      </c>
      <c r="W63" s="108">
        <f>LN(raw_data!M70)-LN(raw_data!M69)</f>
        <v>9.197000363327934E-3</v>
      </c>
      <c r="X63" s="108"/>
      <c r="Y63" s="108"/>
      <c r="Z63" s="41"/>
      <c r="AA63" s="41"/>
      <c r="AB63" s="41"/>
      <c r="AC63" s="41"/>
      <c r="AD63" s="41"/>
      <c r="AE63" s="41"/>
      <c r="AF63" s="41"/>
      <c r="AG63" s="41"/>
      <c r="AH63" s="41">
        <f t="shared" si="14"/>
        <v>-3.6289757871666328E-2</v>
      </c>
      <c r="AI63" s="41">
        <f t="shared" si="19"/>
        <v>2.3878305629088104E-2</v>
      </c>
      <c r="AJ63" s="49"/>
      <c r="AK63" s="49"/>
      <c r="AL63" s="49"/>
      <c r="AM63" s="49"/>
      <c r="AN63" s="41"/>
      <c r="AO63" s="41"/>
      <c r="AP63" s="41"/>
      <c r="AQ63" s="41"/>
      <c r="AR63" s="41">
        <f>raw_data!G70/raw_data!F70</f>
        <v>0.63117012598567934</v>
      </c>
      <c r="AS63" s="41">
        <f>raw_data!H70/raw_data!F70</f>
        <v>0.18948608719296656</v>
      </c>
      <c r="AT63" s="108">
        <f t="shared" si="6"/>
        <v>3.9809002219883816E-3</v>
      </c>
      <c r="AU63" s="79">
        <f t="shared" si="20"/>
        <v>5.4306024616159743E-3</v>
      </c>
    </row>
    <row r="64" spans="1:47" x14ac:dyDescent="0.25">
      <c r="A64" s="75">
        <f>raw_data!A71</f>
        <v>31685</v>
      </c>
      <c r="B64" s="39">
        <f>LN(raw_data!F71/raw_data!M71/raw_data!AA71*1000)</f>
        <v>4.0916083349233139</v>
      </c>
      <c r="C64" s="41">
        <f>LN(raw_data!G71/raw_data!N71/raw_data!AA71*1000)</f>
        <v>3.5318528966795846</v>
      </c>
      <c r="D64" s="41">
        <f>LN(raw_data!H71/raw_data!N71/raw_data!AA71*1000)</f>
        <v>2.3796317707692531</v>
      </c>
      <c r="E64" s="41">
        <f>raw_data!I71/100</f>
        <v>-1.0609275538041831E-2</v>
      </c>
      <c r="F64" s="41"/>
      <c r="G64" s="41"/>
      <c r="H64" s="41"/>
      <c r="I64" s="41"/>
      <c r="J64" s="41"/>
      <c r="K64" s="41">
        <f>LN(raw_data!P71*1000/raw_data!AA71)</f>
        <v>2.9307269376656317</v>
      </c>
      <c r="L64" s="41">
        <f>LN(raw_data!F71*1000/(raw_data!P71*raw_data!N71))</f>
        <v>7.9678023092891008</v>
      </c>
      <c r="M64" s="41">
        <f>LN('BIS-RER'!AE96)</f>
        <v>4.7348525137909832</v>
      </c>
      <c r="N64" s="41"/>
      <c r="O64" s="41"/>
      <c r="P64" s="108">
        <f>(1+real_rates!B69/100)^(1/4)-1</f>
        <v>3.5420639731373882E-3</v>
      </c>
      <c r="Q64" s="108">
        <f>(1+real_rates!C69/100)^(1/4)-1</f>
        <v>4.5274931317691447E-3</v>
      </c>
      <c r="R64" s="108">
        <f t="shared" si="16"/>
        <v>3.3151769199770698E-3</v>
      </c>
      <c r="S64" s="108">
        <f t="shared" si="7"/>
        <v>2.3317825499837852E-3</v>
      </c>
      <c r="T64" s="41">
        <f t="shared" si="17"/>
        <v>5.3873070659964384E-3</v>
      </c>
      <c r="U64" s="41">
        <f t="shared" si="18"/>
        <v>5.6426017326816513E-2</v>
      </c>
      <c r="V64" s="41">
        <f t="shared" si="15"/>
        <v>-1.0609275538041831E-2</v>
      </c>
      <c r="W64" s="108">
        <f>LN(raw_data!M71)-LN(raw_data!M70)</f>
        <v>1.1968663911798849E-2</v>
      </c>
      <c r="X64" s="108"/>
      <c r="Y64" s="108"/>
      <c r="Z64" s="41"/>
      <c r="AA64" s="41"/>
      <c r="AB64" s="41"/>
      <c r="AC64" s="41"/>
      <c r="AD64" s="41"/>
      <c r="AE64" s="41"/>
      <c r="AF64" s="41"/>
      <c r="AG64" s="41"/>
      <c r="AH64" s="41">
        <f t="shared" si="14"/>
        <v>-3.449300155319035E-2</v>
      </c>
      <c r="AI64" s="41">
        <f t="shared" si="19"/>
        <v>-5.6824901274414863E-2</v>
      </c>
      <c r="AJ64" s="49"/>
      <c r="AK64" s="49"/>
      <c r="AL64" s="49"/>
      <c r="AM64" s="49"/>
      <c r="AN64" s="41"/>
      <c r="AO64" s="41"/>
      <c r="AP64" s="41"/>
      <c r="AQ64" s="41"/>
      <c r="AR64" s="41">
        <f>raw_data!G71/raw_data!F71</f>
        <v>0.63196512312108843</v>
      </c>
      <c r="AS64" s="41">
        <f>raw_data!H71/raw_data!F71</f>
        <v>0.19965943333987127</v>
      </c>
      <c r="AT64" s="108">
        <f t="shared" si="6"/>
        <v>3.5420639731373882E-3</v>
      </c>
      <c r="AU64" s="79">
        <f t="shared" si="20"/>
        <v>4.5274931317691447E-3</v>
      </c>
    </row>
    <row r="65" spans="1:47" x14ac:dyDescent="0.25">
      <c r="A65" s="75">
        <f>raw_data!A72</f>
        <v>31777</v>
      </c>
      <c r="B65" s="39">
        <f>LN(raw_data!F72/raw_data!M72/raw_data!AA72*1000)</f>
        <v>4.1081283059272788</v>
      </c>
      <c r="C65" s="41">
        <f>LN(raw_data!G72/raw_data!N72/raw_data!AA72*1000)</f>
        <v>3.5354737694429672</v>
      </c>
      <c r="D65" s="41">
        <f>LN(raw_data!H72/raw_data!N72/raw_data!AA72*1000)</f>
        <v>2.430646524066606</v>
      </c>
      <c r="E65" s="41">
        <f>raw_data!I72/100</f>
        <v>-8.7177624409734839E-3</v>
      </c>
      <c r="F65" s="41"/>
      <c r="G65" s="41"/>
      <c r="H65" s="41"/>
      <c r="I65" s="41"/>
      <c r="J65" s="41"/>
      <c r="K65" s="41">
        <f>LN(raw_data!P72*1000/raw_data!AA72)</f>
        <v>2.9331391541093246</v>
      </c>
      <c r="L65" s="41">
        <f>LN(raw_data!F72*1000/(raw_data!P72*raw_data!N72))</f>
        <v>7.9817450344457921</v>
      </c>
      <c r="M65" s="41">
        <f>LN('BIS-RER'!AE97)</f>
        <v>4.6818842830557958</v>
      </c>
      <c r="N65" s="41"/>
      <c r="O65" s="41"/>
      <c r="P65" s="108">
        <f>(1+real_rates!B70/100)^(1/4)-1</f>
        <v>3.9339432500875571E-3</v>
      </c>
      <c r="Q65" s="108">
        <f>(1+real_rates!C70/100)^(1/4)-1</f>
        <v>3.6136978815290988E-3</v>
      </c>
      <c r="R65" s="108">
        <f t="shared" si="16"/>
        <v>1.6519971003964962E-2</v>
      </c>
      <c r="S65" s="108">
        <f t="shared" si="7"/>
        <v>1.394272515669126E-2</v>
      </c>
      <c r="T65" s="41">
        <f t="shared" si="17"/>
        <v>3.6208727633826321E-3</v>
      </c>
      <c r="U65" s="41">
        <f t="shared" si="18"/>
        <v>5.1014753297352833E-2</v>
      </c>
      <c r="V65" s="41">
        <f t="shared" si="15"/>
        <v>-8.7177624409734839E-3</v>
      </c>
      <c r="W65" s="108">
        <f>LN(raw_data!M72)-LN(raw_data!M71)</f>
        <v>1.2664797684068141E-2</v>
      </c>
      <c r="X65" s="108"/>
      <c r="Y65" s="108"/>
      <c r="Z65" s="41"/>
      <c r="AA65" s="41"/>
      <c r="AB65" s="41"/>
      <c r="AC65" s="41"/>
      <c r="AD65" s="41"/>
      <c r="AE65" s="41"/>
      <c r="AF65" s="41"/>
      <c r="AG65" s="41"/>
      <c r="AH65" s="41">
        <f t="shared" si="14"/>
        <v>-3.2080785109497523E-2</v>
      </c>
      <c r="AI65" s="41">
        <f t="shared" si="19"/>
        <v>-5.2968230735187305E-2</v>
      </c>
      <c r="AJ65" s="49"/>
      <c r="AK65" s="49"/>
      <c r="AL65" s="49"/>
      <c r="AM65" s="49"/>
      <c r="AN65" s="41"/>
      <c r="AO65" s="41"/>
      <c r="AP65" s="41"/>
      <c r="AQ65" s="41"/>
      <c r="AR65" s="41">
        <f>raw_data!G72/raw_data!F72</f>
        <v>0.62396865756836695</v>
      </c>
      <c r="AS65" s="41">
        <f>raw_data!H72/raw_data!F72</f>
        <v>0.20670091501911333</v>
      </c>
      <c r="AT65" s="108">
        <f t="shared" si="6"/>
        <v>3.9339432500875571E-3</v>
      </c>
      <c r="AU65" s="79">
        <f t="shared" si="20"/>
        <v>3.6136978815290988E-3</v>
      </c>
    </row>
    <row r="66" spans="1:47" x14ac:dyDescent="0.25">
      <c r="A66" s="75">
        <f>raw_data!A73</f>
        <v>31867</v>
      </c>
      <c r="B66" s="39">
        <f>LN(raw_data!F73/raw_data!M73/raw_data!AA73*1000)</f>
        <v>4.1161488608932544</v>
      </c>
      <c r="C66" s="41">
        <f>LN(raw_data!G73/raw_data!N73/raw_data!AA73*1000)</f>
        <v>3.5457794769384186</v>
      </c>
      <c r="D66" s="41">
        <f>LN(raw_data!H73/raw_data!N73/raw_data!AA73*1000)</f>
        <v>2.4005194994785239</v>
      </c>
      <c r="E66" s="41">
        <f>raw_data!I73/100</f>
        <v>2.5003814141140173E-3</v>
      </c>
      <c r="F66" s="41"/>
      <c r="G66" s="41"/>
      <c r="H66" s="41"/>
      <c r="I66" s="41"/>
      <c r="J66" s="41"/>
      <c r="K66" s="41">
        <f>LN(raw_data!P73*1000/raw_data!AA73)</f>
        <v>2.9361152765585903</v>
      </c>
      <c r="L66" s="41">
        <f>LN(raw_data!F73*1000/(raw_data!P73*raw_data!N73))</f>
        <v>7.9858613784627641</v>
      </c>
      <c r="M66" s="41">
        <f>LN('BIS-RER'!AE98)</f>
        <v>4.6953155358394376</v>
      </c>
      <c r="N66" s="41"/>
      <c r="O66" s="41"/>
      <c r="P66" s="108">
        <f>(1+real_rates!B71/100)^(1/4)-1</f>
        <v>5.1480541405912739E-3</v>
      </c>
      <c r="Q66" s="108">
        <f>(1+real_rates!C71/100)^(1/4)-1</f>
        <v>3.8197254289695781E-3</v>
      </c>
      <c r="R66" s="108">
        <f t="shared" si="16"/>
        <v>8.0205549659755349E-3</v>
      </c>
      <c r="S66" s="108">
        <f t="shared" si="7"/>
        <v>4.1163440169720289E-3</v>
      </c>
      <c r="T66" s="41">
        <f t="shared" si="17"/>
        <v>1.0305707495451344E-2</v>
      </c>
      <c r="U66" s="41">
        <f t="shared" si="18"/>
        <v>-3.012702458808203E-2</v>
      </c>
      <c r="V66" s="41">
        <f t="shared" si="15"/>
        <v>2.5003814141140173E-3</v>
      </c>
      <c r="W66" s="108">
        <f>LN(raw_data!M73)-LN(raw_data!M72)</f>
        <v>1.0933412883280091E-2</v>
      </c>
      <c r="X66" s="108"/>
      <c r="Y66" s="108"/>
      <c r="Z66" s="41"/>
      <c r="AA66" s="41"/>
      <c r="AB66" s="41"/>
      <c r="AC66" s="41"/>
      <c r="AD66" s="41"/>
      <c r="AE66" s="41"/>
      <c r="AF66" s="41"/>
      <c r="AG66" s="41"/>
      <c r="AH66" s="41">
        <f t="shared" si="14"/>
        <v>-2.9104662660231817E-2</v>
      </c>
      <c r="AI66" s="41">
        <f t="shared" si="19"/>
        <v>1.3431252783641767E-2</v>
      </c>
      <c r="AJ66" s="49"/>
      <c r="AK66" s="49"/>
      <c r="AL66" s="49"/>
      <c r="AM66" s="49"/>
      <c r="AN66" s="41"/>
      <c r="AO66" s="41"/>
      <c r="AP66" s="41"/>
      <c r="AQ66" s="41"/>
      <c r="AR66" s="41">
        <f>raw_data!G73/raw_data!F73</f>
        <v>0.62597684392534458</v>
      </c>
      <c r="AS66" s="41">
        <f>raw_data!H73/raw_data!F73</f>
        <v>0.19914902273228119</v>
      </c>
      <c r="AT66" s="108">
        <f t="shared" si="6"/>
        <v>5.1480541405912739E-3</v>
      </c>
      <c r="AU66" s="79">
        <f t="shared" si="20"/>
        <v>3.8197254289695781E-3</v>
      </c>
    </row>
    <row r="67" spans="1:47" x14ac:dyDescent="0.25">
      <c r="A67" s="75">
        <f>raw_data!A74</f>
        <v>31958</v>
      </c>
      <c r="B67" s="39">
        <f>LN(raw_data!F74/raw_data!M74/raw_data!AA74*1000)</f>
        <v>4.1294992441542488</v>
      </c>
      <c r="C67" s="41">
        <f>LN(raw_data!G74/raw_data!N74/raw_data!AA74*1000)</f>
        <v>3.5614400234865706</v>
      </c>
      <c r="D67" s="41">
        <f>LN(raw_data!H74/raw_data!N74/raw_data!AA74*1000)</f>
        <v>2.4522200880834126</v>
      </c>
      <c r="E67" s="41">
        <f>raw_data!I74/100</f>
        <v>-6.3531671441118291E-3</v>
      </c>
      <c r="F67" s="41"/>
      <c r="G67" s="41"/>
      <c r="H67" s="41"/>
      <c r="I67" s="41"/>
      <c r="J67" s="41"/>
      <c r="K67" s="41">
        <f>LN(raw_data!P74*1000/raw_data!AA74)</f>
        <v>2.9431152973369699</v>
      </c>
      <c r="L67" s="41">
        <f>LN(raw_data!F74*1000/(raw_data!P74*raw_data!N74))</f>
        <v>8.0003626958294909</v>
      </c>
      <c r="M67" s="41">
        <f>LN('BIS-RER'!AE99)</f>
        <v>4.737630171527635</v>
      </c>
      <c r="N67" s="41"/>
      <c r="O67" s="41"/>
      <c r="P67" s="108">
        <f>(1+real_rates!B72/100)^(1/4)-1</f>
        <v>5.9592059680473319E-3</v>
      </c>
      <c r="Q67" s="108">
        <f>(1+real_rates!C72/100)^(1/4)-1</f>
        <v>3.0031115438167166E-3</v>
      </c>
      <c r="R67" s="108">
        <f t="shared" si="16"/>
        <v>1.3350383260994469E-2</v>
      </c>
      <c r="S67" s="108">
        <f t="shared" si="7"/>
        <v>1.4501317366726774E-2</v>
      </c>
      <c r="T67" s="41">
        <f t="shared" si="17"/>
        <v>1.5660546548152077E-2</v>
      </c>
      <c r="U67" s="41">
        <f t="shared" si="18"/>
        <v>5.1700588604888686E-2</v>
      </c>
      <c r="V67" s="41">
        <f t="shared" si="15"/>
        <v>-6.3531671441118291E-3</v>
      </c>
      <c r="W67" s="108">
        <f>LN(raw_data!M74)-LN(raw_data!M73)</f>
        <v>1.7520190207974462E-2</v>
      </c>
      <c r="X67" s="108"/>
      <c r="Y67" s="108"/>
      <c r="Z67" s="41"/>
      <c r="AA67" s="41"/>
      <c r="AB67" s="41"/>
      <c r="AC67" s="41"/>
      <c r="AD67" s="41"/>
      <c r="AE67" s="41"/>
      <c r="AF67" s="41"/>
      <c r="AG67" s="41"/>
      <c r="AH67" s="41">
        <f t="shared" si="14"/>
        <v>-2.2104641881852238E-2</v>
      </c>
      <c r="AI67" s="41">
        <f t="shared" si="19"/>
        <v>4.2314635688197377E-2</v>
      </c>
      <c r="AJ67" s="49"/>
      <c r="AK67" s="49"/>
      <c r="AL67" s="49"/>
      <c r="AM67" s="49"/>
      <c r="AN67" s="41"/>
      <c r="AO67" s="41"/>
      <c r="AP67" s="41"/>
      <c r="AQ67" s="41"/>
      <c r="AR67" s="41">
        <f>raw_data!G74/raw_data!F74</f>
        <v>0.62233130042929019</v>
      </c>
      <c r="AS67" s="41">
        <f>raw_data!H74/raw_data!F74</f>
        <v>0.20525490646726149</v>
      </c>
      <c r="AT67" s="108">
        <f t="shared" ref="AT67:AT130" si="21">P67</f>
        <v>5.9592059680473319E-3</v>
      </c>
      <c r="AU67" s="79">
        <f t="shared" ref="AU67:AU130" si="22">Q67</f>
        <v>3.0031115438167166E-3</v>
      </c>
    </row>
    <row r="68" spans="1:47" x14ac:dyDescent="0.25">
      <c r="A68" s="75">
        <f>raw_data!A75</f>
        <v>32050</v>
      </c>
      <c r="B68" s="39">
        <f>LN(raw_data!F75/raw_data!M75/raw_data!AA75*1000)</f>
        <v>4.1524269973299415</v>
      </c>
      <c r="C68" s="41">
        <f>LN(raw_data!G75/raw_data!N75/raw_data!AA75*1000)</f>
        <v>3.5822782179294541</v>
      </c>
      <c r="D68" s="41">
        <f>LN(raw_data!H75/raw_data!N75/raw_data!AA75*1000)</f>
        <v>2.5399522999172079</v>
      </c>
      <c r="E68" s="41">
        <f>raw_data!I75/100</f>
        <v>-7.6735015772870663E-3</v>
      </c>
      <c r="F68" s="41"/>
      <c r="G68" s="41"/>
      <c r="H68" s="41"/>
      <c r="I68" s="41"/>
      <c r="J68" s="41"/>
      <c r="K68" s="41">
        <f>LN(raw_data!P75*1000/raw_data!AA75)</f>
        <v>2.9526516560017897</v>
      </c>
      <c r="L68" s="41">
        <f>LN(raw_data!F75*1000/(raw_data!P75*raw_data!N75))</f>
        <v>8.0206848729261537</v>
      </c>
      <c r="M68" s="41">
        <f>LN('BIS-RER'!AE100)</f>
        <v>4.7308332039837486</v>
      </c>
      <c r="N68" s="41"/>
      <c r="O68" s="41"/>
      <c r="P68" s="108">
        <f>(1+real_rates!B73/100)^(1/4)-1</f>
        <v>7.0087245604733006E-3</v>
      </c>
      <c r="Q68" s="108">
        <f>(1+real_rates!C73/100)^(1/4)-1</f>
        <v>3.5889660476056129E-3</v>
      </c>
      <c r="R68" s="108">
        <f t="shared" si="16"/>
        <v>2.2927753175692622E-2</v>
      </c>
      <c r="S68" s="108">
        <f t="shared" ref="S68:S131" si="23">L68-L67</f>
        <v>2.0322177096662841E-2</v>
      </c>
      <c r="T68" s="41">
        <f t="shared" si="17"/>
        <v>2.0838194442883484E-2</v>
      </c>
      <c r="U68" s="41">
        <f t="shared" si="18"/>
        <v>8.7732211833795315E-2</v>
      </c>
      <c r="V68" s="41">
        <f t="shared" si="15"/>
        <v>-7.6735015772870663E-3</v>
      </c>
      <c r="W68" s="108">
        <f>LN(raw_data!M75)-LN(raw_data!M74)</f>
        <v>1.5985414370877749E-2</v>
      </c>
      <c r="X68" s="108"/>
      <c r="Y68" s="108"/>
      <c r="Z68" s="41"/>
      <c r="AA68" s="41"/>
      <c r="AB68" s="41"/>
      <c r="AC68" s="41"/>
      <c r="AD68" s="41"/>
      <c r="AE68" s="41"/>
      <c r="AF68" s="41"/>
      <c r="AG68" s="41"/>
      <c r="AH68" s="41">
        <f t="shared" si="14"/>
        <v>-1.2568283217032405E-2</v>
      </c>
      <c r="AI68" s="41">
        <f t="shared" si="19"/>
        <v>-6.7969675438863675E-3</v>
      </c>
      <c r="AJ68" s="49"/>
      <c r="AK68" s="49"/>
      <c r="AL68" s="49"/>
      <c r="AM68" s="49"/>
      <c r="AN68" s="41"/>
      <c r="AO68" s="41"/>
      <c r="AP68" s="41"/>
      <c r="AQ68" s="41"/>
      <c r="AR68" s="41">
        <f>raw_data!G75/raw_data!F75</f>
        <v>0.61674290220820194</v>
      </c>
      <c r="AS68" s="41">
        <f>raw_data!H75/raw_data!F75</f>
        <v>0.21748422712933754</v>
      </c>
      <c r="AT68" s="108">
        <f t="shared" si="21"/>
        <v>7.0087245604733006E-3</v>
      </c>
      <c r="AU68" s="79">
        <f t="shared" si="22"/>
        <v>3.5889660476056129E-3</v>
      </c>
    </row>
    <row r="69" spans="1:47" x14ac:dyDescent="0.25">
      <c r="A69" s="75">
        <f>raw_data!A76</f>
        <v>32142</v>
      </c>
      <c r="B69" s="39">
        <f>LN(raw_data!F76/raw_data!M76/raw_data!AA76*1000)</f>
        <v>4.1628572210085313</v>
      </c>
      <c r="C69" s="41">
        <f>LN(raw_data!G76/raw_data!N76/raw_data!AA76*1000)</f>
        <v>3.5969048611756942</v>
      </c>
      <c r="D69" s="41">
        <f>LN(raw_data!H76/raw_data!N76/raw_data!AA76*1000)</f>
        <v>2.561714885370054</v>
      </c>
      <c r="E69" s="41">
        <f>raw_data!I76/100</f>
        <v>-1.576480942491643E-2</v>
      </c>
      <c r="F69" s="41"/>
      <c r="G69" s="41"/>
      <c r="H69" s="41"/>
      <c r="I69" s="41"/>
      <c r="J69" s="41"/>
      <c r="K69" s="41">
        <f>LN(raw_data!P76*1000/raw_data!AA76)</f>
        <v>2.9617439846239848</v>
      </c>
      <c r="L69" s="41">
        <f>LN(raw_data!F76*1000/(raw_data!P76*raw_data!N76))</f>
        <v>8.0198689646305805</v>
      </c>
      <c r="M69" s="41">
        <f>LN('BIS-RER'!AE101)</f>
        <v>4.7589779498835441</v>
      </c>
      <c r="N69" s="41"/>
      <c r="O69" s="41"/>
      <c r="P69" s="108">
        <f>(1+real_rates!B74/100)^(1/4)-1</f>
        <v>6.4902944434594989E-3</v>
      </c>
      <c r="Q69" s="108">
        <f>(1+real_rates!C74/100)^(1/4)-1</f>
        <v>3.3910455214072321E-3</v>
      </c>
      <c r="R69" s="108">
        <f t="shared" si="16"/>
        <v>1.0430223678589812E-2</v>
      </c>
      <c r="S69" s="108">
        <f t="shared" si="23"/>
        <v>-8.1590829557320887E-4</v>
      </c>
      <c r="T69" s="41">
        <f t="shared" si="17"/>
        <v>1.4626643246240079E-2</v>
      </c>
      <c r="U69" s="41">
        <f t="shared" si="18"/>
        <v>2.1762585452846039E-2</v>
      </c>
      <c r="V69" s="41">
        <f t="shared" si="15"/>
        <v>-1.576480942491643E-2</v>
      </c>
      <c r="W69" s="108">
        <f>LN(raw_data!M76)-LN(raw_data!M75)</f>
        <v>1.0032245354321567E-2</v>
      </c>
      <c r="X69" s="108"/>
      <c r="Y69" s="108"/>
      <c r="Z69" s="41"/>
      <c r="AA69" s="41"/>
      <c r="AB69" s="41"/>
      <c r="AC69" s="41"/>
      <c r="AD69" s="41"/>
      <c r="AE69" s="41"/>
      <c r="AF69" s="41"/>
      <c r="AG69" s="41"/>
      <c r="AH69" s="41">
        <f t="shared" si="14"/>
        <v>-3.4759545948372939E-3</v>
      </c>
      <c r="AI69" s="41">
        <f t="shared" si="19"/>
        <v>2.8144745899795431E-2</v>
      </c>
      <c r="AJ69" s="49"/>
      <c r="AK69" s="49"/>
      <c r="AL69" s="49"/>
      <c r="AM69" s="49"/>
      <c r="AN69" s="41"/>
      <c r="AO69" s="41"/>
      <c r="AP69" s="41"/>
      <c r="AQ69" s="41"/>
      <c r="AR69" s="41">
        <f>raw_data!G76/raw_data!F76</f>
        <v>0.62067181866609022</v>
      </c>
      <c r="AS69" s="41">
        <f>raw_data!H76/raw_data!F76</f>
        <v>0.22043712218885347</v>
      </c>
      <c r="AT69" s="108">
        <f t="shared" si="21"/>
        <v>6.4902944434594989E-3</v>
      </c>
      <c r="AU69" s="79">
        <f t="shared" si="22"/>
        <v>3.3910455214072321E-3</v>
      </c>
    </row>
    <row r="70" spans="1:47" x14ac:dyDescent="0.25">
      <c r="A70" s="75">
        <f>raw_data!A77</f>
        <v>32233</v>
      </c>
      <c r="B70" s="39">
        <f>LN(raw_data!F77/raw_data!M77/raw_data!AA77*1000)</f>
        <v>4.1796775178497034</v>
      </c>
      <c r="C70" s="41">
        <f>LN(raw_data!G77/raw_data!N77/raw_data!AA77*1000)</f>
        <v>3.6158876372578881</v>
      </c>
      <c r="D70" s="41">
        <f>LN(raw_data!H77/raw_data!N77/raw_data!AA77*1000)</f>
        <v>2.5906000731084275</v>
      </c>
      <c r="E70" s="41">
        <f>raw_data!I77/100</f>
        <v>-1.9991735847639081E-2</v>
      </c>
      <c r="F70" s="41"/>
      <c r="G70" s="41"/>
      <c r="H70" s="41"/>
      <c r="I70" s="41"/>
      <c r="J70" s="41"/>
      <c r="K70" s="41">
        <f>LN(raw_data!P77*1000/raw_data!AA77)</f>
        <v>2.970854520972011</v>
      </c>
      <c r="L70" s="41">
        <f>LN(raw_data!F77*1000/(raw_data!P77*raw_data!N77))</f>
        <v>8.0215501679364767</v>
      </c>
      <c r="M70" s="41">
        <f>LN('BIS-RER'!AE102)</f>
        <v>4.7608625339769199</v>
      </c>
      <c r="N70" s="41"/>
      <c r="O70" s="41"/>
      <c r="P70" s="108">
        <f>(1+real_rates!B75/100)^(1/4)-1</f>
        <v>5.9960278036592651E-3</v>
      </c>
      <c r="Q70" s="108">
        <f>(1+real_rates!C75/100)^(1/4)-1</f>
        <v>2.7965801555289715E-3</v>
      </c>
      <c r="R70" s="108">
        <f t="shared" si="16"/>
        <v>1.6820296841172144E-2</v>
      </c>
      <c r="S70" s="108">
        <f t="shared" si="23"/>
        <v>1.6812033058961617E-3</v>
      </c>
      <c r="T70" s="41">
        <f t="shared" si="17"/>
        <v>1.8982776082193897E-2</v>
      </c>
      <c r="U70" s="41">
        <f t="shared" si="18"/>
        <v>2.8885187738373563E-2</v>
      </c>
      <c r="V70" s="41">
        <f t="shared" si="15"/>
        <v>-1.9991735847639081E-2</v>
      </c>
      <c r="W70" s="108">
        <f>LN(raw_data!M77)-LN(raw_data!M76)</f>
        <v>9.582606502108959E-3</v>
      </c>
      <c r="X70" s="108"/>
      <c r="Y70" s="108"/>
      <c r="Z70" s="41"/>
      <c r="AA70" s="41"/>
      <c r="AB70" s="41"/>
      <c r="AC70" s="41"/>
      <c r="AD70" s="41"/>
      <c r="AE70" s="41"/>
      <c r="AF70" s="41"/>
      <c r="AG70" s="41"/>
      <c r="AH70" s="41">
        <f t="shared" si="14"/>
        <v>5.634581753188872E-3</v>
      </c>
      <c r="AI70" s="41">
        <f t="shared" si="19"/>
        <v>1.8845840933758851E-3</v>
      </c>
      <c r="AJ70" s="49"/>
      <c r="AK70" s="49"/>
      <c r="AL70" s="49"/>
      <c r="AM70" s="49"/>
      <c r="AN70" s="41"/>
      <c r="AO70" s="41"/>
      <c r="AP70" s="41"/>
      <c r="AQ70" s="41"/>
      <c r="AR70" s="41">
        <f>raw_data!G77/raw_data!F77</f>
        <v>0.62577664250028175</v>
      </c>
      <c r="AS70" s="41">
        <f>raw_data!H77/raw_data!F77</f>
        <v>0.22446189098831748</v>
      </c>
      <c r="AT70" s="108">
        <f t="shared" si="21"/>
        <v>5.9960278036592651E-3</v>
      </c>
      <c r="AU70" s="79">
        <f t="shared" si="22"/>
        <v>2.7965801555289715E-3</v>
      </c>
    </row>
    <row r="71" spans="1:47" x14ac:dyDescent="0.25">
      <c r="A71" s="75">
        <f>raw_data!A78</f>
        <v>32324</v>
      </c>
      <c r="B71" s="39">
        <f>LN(raw_data!F78/raw_data!M78/raw_data!AA78*1000)</f>
        <v>4.1847142304897176</v>
      </c>
      <c r="C71" s="41">
        <f>LN(raw_data!G78/raw_data!N78/raw_data!AA78*1000)</f>
        <v>3.6282001820137619</v>
      </c>
      <c r="D71" s="41">
        <f>LN(raw_data!H78/raw_data!N78/raw_data!AA78*1000)</f>
        <v>2.6182550183040298</v>
      </c>
      <c r="E71" s="41">
        <f>raw_data!I78/100</f>
        <v>-2.3702321755161695E-2</v>
      </c>
      <c r="F71" s="41"/>
      <c r="G71" s="41"/>
      <c r="H71" s="41"/>
      <c r="I71" s="41"/>
      <c r="J71" s="41"/>
      <c r="K71" s="41">
        <f>LN(raw_data!P78*1000/raw_data!AA78)</f>
        <v>2.9777932540419489</v>
      </c>
      <c r="L71" s="41">
        <f>LN(raw_data!F78*1000/(raw_data!P78*raw_data!N78))</f>
        <v>8.0229132885114431</v>
      </c>
      <c r="M71" s="41">
        <f>LN('BIS-RER'!AE103)</f>
        <v>4.8013124617993581</v>
      </c>
      <c r="N71" s="41"/>
      <c r="O71" s="41"/>
      <c r="P71" s="108">
        <f>(1+real_rates!B76/100)^(1/4)-1</f>
        <v>6.9932830979775318E-3</v>
      </c>
      <c r="Q71" s="108">
        <f>(1+real_rates!C76/100)^(1/4)-1</f>
        <v>3.7538104161096708E-3</v>
      </c>
      <c r="R71" s="108">
        <f t="shared" si="16"/>
        <v>5.0367126400141515E-3</v>
      </c>
      <c r="S71" s="108">
        <f t="shared" si="23"/>
        <v>1.3631205749664588E-3</v>
      </c>
      <c r="T71" s="41">
        <f t="shared" si="17"/>
        <v>1.2312544755873844E-2</v>
      </c>
      <c r="U71" s="41">
        <f t="shared" si="18"/>
        <v>2.7654945195602298E-2</v>
      </c>
      <c r="V71" s="41">
        <f t="shared" si="15"/>
        <v>-2.3702321755161695E-2</v>
      </c>
      <c r="W71" s="108">
        <f>LN(raw_data!M78)-LN(raw_data!M77)</f>
        <v>1.6707857525536607E-2</v>
      </c>
      <c r="X71" s="108"/>
      <c r="Y71" s="108"/>
      <c r="Z71" s="41"/>
      <c r="AA71" s="41"/>
      <c r="AB71" s="41"/>
      <c r="AC71" s="41"/>
      <c r="AD71" s="41"/>
      <c r="AE71" s="41"/>
      <c r="AF71" s="41"/>
      <c r="AG71" s="41"/>
      <c r="AH71" s="41">
        <f t="shared" si="14"/>
        <v>1.2573314823126847E-2</v>
      </c>
      <c r="AI71" s="41">
        <f t="shared" si="19"/>
        <v>4.044992782243817E-2</v>
      </c>
      <c r="AJ71" s="49"/>
      <c r="AK71" s="49"/>
      <c r="AL71" s="49"/>
      <c r="AM71" s="49"/>
      <c r="AN71" s="41"/>
      <c r="AO71" s="41"/>
      <c r="AP71" s="41"/>
      <c r="AQ71" s="41"/>
      <c r="AR71" s="41">
        <f>raw_data!G78/raw_data!F78</f>
        <v>0.62829147906307148</v>
      </c>
      <c r="AS71" s="41">
        <f>raw_data!H78/raw_data!F78</f>
        <v>0.22884823022174561</v>
      </c>
      <c r="AT71" s="108">
        <f t="shared" si="21"/>
        <v>6.9932830979775318E-3</v>
      </c>
      <c r="AU71" s="79">
        <f t="shared" si="22"/>
        <v>3.7538104161096708E-3</v>
      </c>
    </row>
    <row r="72" spans="1:47" x14ac:dyDescent="0.25">
      <c r="A72" s="75">
        <f>raw_data!A79</f>
        <v>32416</v>
      </c>
      <c r="B72" s="39">
        <f>LN(raw_data!F79/raw_data!M79/raw_data!AA79*1000)</f>
        <v>4.1990025462161</v>
      </c>
      <c r="C72" s="41">
        <f>LN(raw_data!G79/raw_data!N79/raw_data!AA79*1000)</f>
        <v>3.6499248345868636</v>
      </c>
      <c r="D72" s="41">
        <f>LN(raw_data!H79/raw_data!N79/raw_data!AA79*1000)</f>
        <v>2.647173475812278</v>
      </c>
      <c r="E72" s="41">
        <f>raw_data!I79/100</f>
        <v>-2.836023318729541E-2</v>
      </c>
      <c r="F72" s="41"/>
      <c r="G72" s="41"/>
      <c r="H72" s="41"/>
      <c r="I72" s="41"/>
      <c r="J72" s="41"/>
      <c r="K72" s="41">
        <f>LN(raw_data!P79*1000/raw_data!AA79)</f>
        <v>2.9848081264017012</v>
      </c>
      <c r="L72" s="41">
        <f>LN(raw_data!F79*1000/(raw_data!P79*raw_data!N79))</f>
        <v>8.0398623593570679</v>
      </c>
      <c r="M72" s="41">
        <f>LN('BIS-RER'!AE104)</f>
        <v>4.7850721512632788</v>
      </c>
      <c r="N72" s="41"/>
      <c r="O72" s="41"/>
      <c r="P72" s="108">
        <f>(1+real_rates!B77/100)^(1/4)-1</f>
        <v>8.8452582607856378E-3</v>
      </c>
      <c r="Q72" s="108">
        <f>(1+real_rates!C77/100)^(1/4)-1</f>
        <v>5.2337679567933115E-3</v>
      </c>
      <c r="R72" s="108">
        <f t="shared" si="16"/>
        <v>1.428831572638245E-2</v>
      </c>
      <c r="S72" s="108">
        <f t="shared" si="23"/>
        <v>1.6949070845624803E-2</v>
      </c>
      <c r="T72" s="41">
        <f t="shared" si="17"/>
        <v>2.1724652573101633E-2</v>
      </c>
      <c r="U72" s="41">
        <f t="shared" si="18"/>
        <v>2.8918457508248174E-2</v>
      </c>
      <c r="V72" s="41">
        <f t="shared" si="15"/>
        <v>-2.836023318729541E-2</v>
      </c>
      <c r="W72" s="108">
        <f>LN(raw_data!M79)-LN(raw_data!M78)</f>
        <v>1.8707893126685526E-2</v>
      </c>
      <c r="X72" s="108"/>
      <c r="Y72" s="108"/>
      <c r="Z72" s="41"/>
      <c r="AA72" s="41"/>
      <c r="AB72" s="41"/>
      <c r="AC72" s="41"/>
      <c r="AD72" s="41"/>
      <c r="AE72" s="41"/>
      <c r="AF72" s="41"/>
      <c r="AG72" s="41"/>
      <c r="AH72" s="41">
        <f t="shared" si="14"/>
        <v>1.9588187182879135E-2</v>
      </c>
      <c r="AI72" s="41">
        <f t="shared" si="19"/>
        <v>-1.6240310536079328E-2</v>
      </c>
      <c r="AJ72" s="49"/>
      <c r="AK72" s="49"/>
      <c r="AL72" s="49"/>
      <c r="AM72" s="49"/>
      <c r="AN72" s="41"/>
      <c r="AO72" s="41"/>
      <c r="AP72" s="41"/>
      <c r="AQ72" s="41"/>
      <c r="AR72" s="41">
        <f>raw_data!G79/raw_data!F79</f>
        <v>0.62688612592397985</v>
      </c>
      <c r="AS72" s="41">
        <f>raw_data!H79/raw_data!F79</f>
        <v>0.22998487548906135</v>
      </c>
      <c r="AT72" s="108">
        <f t="shared" si="21"/>
        <v>8.8452582607856378E-3</v>
      </c>
      <c r="AU72" s="79">
        <f t="shared" si="22"/>
        <v>5.2337679567933115E-3</v>
      </c>
    </row>
    <row r="73" spans="1:47" x14ac:dyDescent="0.25">
      <c r="A73" s="75">
        <f>raw_data!A80</f>
        <v>32508</v>
      </c>
      <c r="B73" s="39">
        <f>LN(raw_data!F80/raw_data!M80/raw_data!AA80*1000)</f>
        <v>4.2067711101703011</v>
      </c>
      <c r="C73" s="41">
        <f>LN(raw_data!G80/raw_data!N80/raw_data!AA80*1000)</f>
        <v>3.6588708125954503</v>
      </c>
      <c r="D73" s="41">
        <f>LN(raw_data!H80/raw_data!N80/raw_data!AA80*1000)</f>
        <v>2.6587422599145589</v>
      </c>
      <c r="E73" s="41">
        <f>raw_data!I80/100</f>
        <v>-3.5787911272367447E-2</v>
      </c>
      <c r="F73" s="41"/>
      <c r="G73" s="41"/>
      <c r="H73" s="41"/>
      <c r="I73" s="41"/>
      <c r="J73" s="41"/>
      <c r="K73" s="41">
        <f>LN(raw_data!P80*1000/raw_data!AA80)</f>
        <v>2.9920097119031737</v>
      </c>
      <c r="L73" s="41">
        <f>LN(raw_data!F80*1000/(raw_data!P80*raw_data!N80))</f>
        <v>8.0531829954972167</v>
      </c>
      <c r="M73" s="41">
        <f>LN('BIS-RER'!AE105)</f>
        <v>4.8009288370892218</v>
      </c>
      <c r="N73" s="41"/>
      <c r="O73" s="41"/>
      <c r="P73" s="108">
        <f>(1+real_rates!B78/100)^(1/4)-1</f>
        <v>1.0650758372150015E-2</v>
      </c>
      <c r="Q73" s="108">
        <f>(1+real_rates!C78/100)^(1/4)-1</f>
        <v>6.748054507792034E-3</v>
      </c>
      <c r="R73" s="108">
        <f t="shared" si="16"/>
        <v>7.7685639542011131E-3</v>
      </c>
      <c r="S73" s="108">
        <f t="shared" si="23"/>
        <v>1.3320636140148778E-2</v>
      </c>
      <c r="T73" s="41">
        <f t="shared" si="17"/>
        <v>8.9459780085867635E-3</v>
      </c>
      <c r="U73" s="41">
        <f t="shared" si="18"/>
        <v>1.1568784102280905E-2</v>
      </c>
      <c r="V73" s="41">
        <f t="shared" si="15"/>
        <v>-3.5787911272367447E-2</v>
      </c>
      <c r="W73" s="108">
        <f>LN(raw_data!M80)-LN(raw_data!M79)</f>
        <v>2.4205740958399335E-2</v>
      </c>
      <c r="X73" s="108"/>
      <c r="Y73" s="108"/>
      <c r="Z73" s="41"/>
      <c r="AA73" s="41"/>
      <c r="AB73" s="41"/>
      <c r="AC73" s="41"/>
      <c r="AD73" s="41"/>
      <c r="AE73" s="41"/>
      <c r="AF73" s="41"/>
      <c r="AG73" s="41"/>
      <c r="AH73" s="41">
        <f t="shared" si="14"/>
        <v>2.6789772684351565E-2</v>
      </c>
      <c r="AI73" s="41">
        <f t="shared" si="19"/>
        <v>1.5856685825943018E-2</v>
      </c>
      <c r="AJ73" s="49"/>
      <c r="AK73" s="49"/>
      <c r="AL73" s="49"/>
      <c r="AM73" s="49"/>
      <c r="AN73" s="41"/>
      <c r="AO73" s="41"/>
      <c r="AP73" s="41"/>
      <c r="AQ73" s="41"/>
      <c r="AR73" s="41">
        <f>raw_data!G80/raw_data!F80</f>
        <v>0.61967098210604432</v>
      </c>
      <c r="AS73" s="41">
        <f>raw_data!H80/raw_data!F80</f>
        <v>0.22793491107995931</v>
      </c>
      <c r="AT73" s="108">
        <f t="shared" si="21"/>
        <v>1.0650758372150015E-2</v>
      </c>
      <c r="AU73" s="79">
        <f t="shared" si="22"/>
        <v>6.748054507792034E-3</v>
      </c>
    </row>
    <row r="74" spans="1:47" x14ac:dyDescent="0.25">
      <c r="A74" s="75">
        <f>raw_data!A81</f>
        <v>32598</v>
      </c>
      <c r="B74" s="39">
        <f>LN(raw_data!F81/raw_data!M81/raw_data!AA81*1000)</f>
        <v>4.2103376363544003</v>
      </c>
      <c r="C74" s="41">
        <f>LN(raw_data!G81/raw_data!N81/raw_data!AA81*1000)</f>
        <v>3.6679007502760577</v>
      </c>
      <c r="D74" s="41">
        <f>LN(raw_data!H81/raw_data!N81/raw_data!AA81*1000)</f>
        <v>2.7282440334792102</v>
      </c>
      <c r="E74" s="41">
        <f>raw_data!I81/100</f>
        <v>-3.351417570878544E-2</v>
      </c>
      <c r="F74" s="41"/>
      <c r="G74" s="41"/>
      <c r="H74" s="41"/>
      <c r="I74" s="41"/>
      <c r="J74" s="41"/>
      <c r="K74" s="41">
        <f>LN(raw_data!P81*1000/raw_data!AA81)</f>
        <v>3.000907506501528</v>
      </c>
      <c r="L74" s="41">
        <f>LN(raw_data!F81*1000/(raw_data!P81*raw_data!N81))</f>
        <v>8.0519777848750174</v>
      </c>
      <c r="M74" s="41">
        <f>LN('BIS-RER'!AE106)</f>
        <v>4.8035017842578078</v>
      </c>
      <c r="N74" s="41"/>
      <c r="O74" s="41"/>
      <c r="P74" s="108">
        <f>(1+real_rates!B79/100)^(1/4)-1</f>
        <v>1.2627922198797936E-2</v>
      </c>
      <c r="Q74" s="108">
        <f>(1+real_rates!C79/100)^(1/4)-1</f>
        <v>9.4647771113955947E-3</v>
      </c>
      <c r="R74" s="108">
        <f t="shared" si="16"/>
        <v>3.5665261840991391E-3</v>
      </c>
      <c r="S74" s="108">
        <f t="shared" si="23"/>
        <v>-1.2052106221993597E-3</v>
      </c>
      <c r="T74" s="41">
        <f t="shared" si="17"/>
        <v>9.0299376806073361E-3</v>
      </c>
      <c r="U74" s="41">
        <f t="shared" si="18"/>
        <v>6.9501773564651259E-2</v>
      </c>
      <c r="V74" s="41">
        <f t="shared" ref="V74:V105" si="24">E74</f>
        <v>-3.351417570878544E-2</v>
      </c>
      <c r="W74" s="108">
        <f>LN(raw_data!M81)-LN(raw_data!M80)</f>
        <v>1.6280451784063565E-2</v>
      </c>
      <c r="X74" s="108"/>
      <c r="Y74" s="108"/>
      <c r="Z74" s="41"/>
      <c r="AA74" s="41"/>
      <c r="AB74" s="41"/>
      <c r="AC74" s="41"/>
      <c r="AD74" s="41"/>
      <c r="AE74" s="41"/>
      <c r="AF74" s="41"/>
      <c r="AG74" s="41"/>
      <c r="AH74" s="41">
        <f t="shared" si="14"/>
        <v>3.5687567282705945E-2</v>
      </c>
      <c r="AI74" s="41">
        <f t="shared" si="19"/>
        <v>2.5729471685860261E-3</v>
      </c>
      <c r="AJ74" s="49"/>
      <c r="AK74" s="49"/>
      <c r="AL74" s="49"/>
      <c r="AM74" s="49"/>
      <c r="AN74" s="41"/>
      <c r="AO74" s="41"/>
      <c r="AP74" s="41"/>
      <c r="AQ74" s="41"/>
      <c r="AR74" s="41">
        <f>raw_data!G81/raw_data!F81</f>
        <v>0.62050025578201984</v>
      </c>
      <c r="AS74" s="41">
        <f>raw_data!H81/raw_data!F81</f>
        <v>0.2424678926254005</v>
      </c>
      <c r="AT74" s="108">
        <f t="shared" si="21"/>
        <v>1.2627922198797936E-2</v>
      </c>
      <c r="AU74" s="79">
        <f t="shared" si="22"/>
        <v>9.4647771113955947E-3</v>
      </c>
    </row>
    <row r="75" spans="1:47" x14ac:dyDescent="0.25">
      <c r="A75" s="75">
        <f>raw_data!A82</f>
        <v>32689</v>
      </c>
      <c r="B75" s="39">
        <f>LN(raw_data!F82/raw_data!M82/raw_data!AA82*1000)</f>
        <v>4.216074279095559</v>
      </c>
      <c r="C75" s="41">
        <f>LN(raw_data!G82/raw_data!N82/raw_data!AA82*1000)</f>
        <v>3.6748088589081034</v>
      </c>
      <c r="D75" s="41">
        <f>LN(raw_data!H82/raw_data!N82/raw_data!AA82*1000)</f>
        <v>2.722998808294558</v>
      </c>
      <c r="E75" s="41">
        <f>raw_data!I82/100</f>
        <v>-3.2795439683472816E-2</v>
      </c>
      <c r="F75" s="41"/>
      <c r="G75" s="41"/>
      <c r="H75" s="41"/>
      <c r="I75" s="41"/>
      <c r="J75" s="41"/>
      <c r="K75" s="41">
        <f>LN(raw_data!P82*1000/raw_data!AA82)</f>
        <v>3.0058485290224564</v>
      </c>
      <c r="L75" s="41">
        <f>LN(raw_data!F82*1000/(raw_data!P82*raw_data!N82))</f>
        <v>8.0486511791376589</v>
      </c>
      <c r="M75" s="41">
        <f>LN('BIS-RER'!AE107)</f>
        <v>4.7767677794190702</v>
      </c>
      <c r="N75" s="41"/>
      <c r="O75" s="41"/>
      <c r="P75" s="108">
        <f>(1+real_rates!B80/100)^(1/4)-1</f>
        <v>1.2264065186098128E-2</v>
      </c>
      <c r="Q75" s="108">
        <f>(1+real_rates!C80/100)^(1/4)-1</f>
        <v>9.3918591009436447E-3</v>
      </c>
      <c r="R75" s="108">
        <f t="shared" ref="R75:R106" si="25">B75-B74</f>
        <v>5.736642741158704E-3</v>
      </c>
      <c r="S75" s="108">
        <f t="shared" si="23"/>
        <v>-3.3266057373584346E-3</v>
      </c>
      <c r="T75" s="41">
        <f t="shared" ref="T75:T106" si="26">C75-C74</f>
        <v>6.9081086320457175E-3</v>
      </c>
      <c r="U75" s="41">
        <f t="shared" ref="U75:U106" si="27">D75-D74</f>
        <v>-5.2452251846522024E-3</v>
      </c>
      <c r="V75" s="41">
        <f t="shared" si="24"/>
        <v>-3.2795439683472816E-2</v>
      </c>
      <c r="W75" s="108">
        <f>LN(raw_data!M82)-LN(raw_data!M81)</f>
        <v>1.2299462581504716E-2</v>
      </c>
      <c r="X75" s="108"/>
      <c r="Y75" s="108"/>
      <c r="Z75" s="41"/>
      <c r="AA75" s="41"/>
      <c r="AB75" s="41"/>
      <c r="AC75" s="41"/>
      <c r="AD75" s="41"/>
      <c r="AE75" s="41"/>
      <c r="AF75" s="41"/>
      <c r="AG75" s="41"/>
      <c r="AH75" s="41">
        <f t="shared" ref="AH75:AH120" si="28">K75-$K$198</f>
        <v>4.0628589803634263E-2</v>
      </c>
      <c r="AI75" s="41">
        <f t="shared" ref="AI75:AI106" si="29">M75-M74</f>
        <v>-2.6734004838737668E-2</v>
      </c>
      <c r="AJ75" s="49"/>
      <c r="AK75" s="49"/>
      <c r="AL75" s="49"/>
      <c r="AM75" s="49"/>
      <c r="AN75" s="41"/>
      <c r="AO75" s="41"/>
      <c r="AP75" s="41"/>
      <c r="AQ75" s="41"/>
      <c r="AR75" s="41">
        <f>raw_data!G82/raw_data!F82</f>
        <v>0.62379370248294175</v>
      </c>
      <c r="AS75" s="41">
        <f>raw_data!H82/raw_data!F82</f>
        <v>0.24081034129715376</v>
      </c>
      <c r="AT75" s="108">
        <f t="shared" si="21"/>
        <v>1.2264065186098128E-2</v>
      </c>
      <c r="AU75" s="79">
        <f t="shared" si="22"/>
        <v>9.3918591009436447E-3</v>
      </c>
    </row>
    <row r="76" spans="1:47" x14ac:dyDescent="0.25">
      <c r="A76" s="75">
        <f>raw_data!A83</f>
        <v>32781</v>
      </c>
      <c r="B76" s="39">
        <f>LN(raw_data!F83/raw_data!M83/raw_data!AA83*1000)</f>
        <v>4.2163515160555756</v>
      </c>
      <c r="C76" s="41">
        <f>LN(raw_data!G83/raw_data!N83/raw_data!AA83*1000)</f>
        <v>3.6734649340727499</v>
      </c>
      <c r="D76" s="41">
        <f>LN(raw_data!H83/raw_data!N83/raw_data!AA83*1000)</f>
        <v>2.7515217665691889</v>
      </c>
      <c r="E76" s="41">
        <f>raw_data!I83/100</f>
        <v>-3.2872027922582966E-2</v>
      </c>
      <c r="F76" s="41"/>
      <c r="G76" s="41"/>
      <c r="H76" s="41"/>
      <c r="I76" s="41"/>
      <c r="J76" s="41"/>
      <c r="K76" s="41">
        <f>LN(raw_data!P83*1000/raw_data!AA83)</f>
        <v>3.007895065537602</v>
      </c>
      <c r="L76" s="41">
        <f>LN(raw_data!F83*1000/(raw_data!P83*raw_data!N83))</f>
        <v>8.057207235829452</v>
      </c>
      <c r="M76" s="41">
        <f>LN('BIS-RER'!AE108)</f>
        <v>4.7572616041335243</v>
      </c>
      <c r="N76" s="41"/>
      <c r="O76" s="41"/>
      <c r="P76" s="108">
        <f>(1+real_rates!B81/100)^(1/4)-1</f>
        <v>1.0760229762774909E-2</v>
      </c>
      <c r="Q76" s="108">
        <f>(1+real_rates!C81/100)^(1/4)-1</f>
        <v>7.8894755567857633E-3</v>
      </c>
      <c r="R76" s="108">
        <f t="shared" si="25"/>
        <v>2.7723696001658027E-4</v>
      </c>
      <c r="S76" s="108">
        <f t="shared" si="23"/>
        <v>8.5560566917930458E-3</v>
      </c>
      <c r="T76" s="41">
        <f t="shared" si="26"/>
        <v>-1.3439248353535049E-3</v>
      </c>
      <c r="U76" s="41">
        <f t="shared" si="27"/>
        <v>2.8522958274630916E-2</v>
      </c>
      <c r="V76" s="41">
        <f t="shared" si="24"/>
        <v>-3.2872027922582966E-2</v>
      </c>
      <c r="W76" s="108">
        <f>LN(raw_data!M83)-LN(raw_data!M82)</f>
        <v>2.6243904832668807E-2</v>
      </c>
      <c r="X76" s="108"/>
      <c r="Y76" s="108"/>
      <c r="Z76" s="41"/>
      <c r="AA76" s="41"/>
      <c r="AB76" s="41"/>
      <c r="AC76" s="41"/>
      <c r="AD76" s="41"/>
      <c r="AE76" s="41"/>
      <c r="AF76" s="41"/>
      <c r="AG76" s="41"/>
      <c r="AH76" s="41">
        <f t="shared" si="28"/>
        <v>4.2675126318779899E-2</v>
      </c>
      <c r="AI76" s="41">
        <f t="shared" si="29"/>
        <v>-1.9506175285545879E-2</v>
      </c>
      <c r="AJ76" s="49"/>
      <c r="AK76" s="49"/>
      <c r="AL76" s="49"/>
      <c r="AM76" s="49"/>
      <c r="AN76" s="41"/>
      <c r="AO76" s="41"/>
      <c r="AP76" s="41"/>
      <c r="AQ76" s="41"/>
      <c r="AR76" s="41">
        <f>raw_data!G83/raw_data!F83</f>
        <v>0.61638587672668133</v>
      </c>
      <c r="AS76" s="41">
        <f>raw_data!H83/raw_data!F83</f>
        <v>0.24516464939288951</v>
      </c>
      <c r="AT76" s="108">
        <f t="shared" si="21"/>
        <v>1.0760229762774909E-2</v>
      </c>
      <c r="AU76" s="79">
        <f t="shared" si="22"/>
        <v>7.8894755567857633E-3</v>
      </c>
    </row>
    <row r="77" spans="1:47" x14ac:dyDescent="0.25">
      <c r="A77" s="75">
        <f>raw_data!A84</f>
        <v>32873</v>
      </c>
      <c r="B77" s="39">
        <f>LN(raw_data!F84/raw_data!M84/raw_data!AA84*1000)</f>
        <v>4.2167962201362306</v>
      </c>
      <c r="C77" s="41">
        <f>LN(raw_data!G84/raw_data!N84/raw_data!AA84*1000)</f>
        <v>3.675951701049665</v>
      </c>
      <c r="D77" s="41">
        <f>LN(raw_data!H84/raw_data!N84/raw_data!AA84*1000)</f>
        <v>2.735912183644063</v>
      </c>
      <c r="E77" s="41">
        <f>raw_data!I84/100</f>
        <v>-2.0472470659270162E-2</v>
      </c>
      <c r="F77" s="41"/>
      <c r="G77" s="41"/>
      <c r="H77" s="41"/>
      <c r="I77" s="41"/>
      <c r="J77" s="41"/>
      <c r="K77" s="41">
        <f>LN(raw_data!P84*1000/raw_data!AA84)</f>
        <v>3.0098053076307041</v>
      </c>
      <c r="L77" s="41">
        <f>LN(raw_data!F84*1000/(raw_data!P84*raw_data!N84))</f>
        <v>8.0582191142766604</v>
      </c>
      <c r="M77" s="41">
        <f>LN('BIS-RER'!AE109)</f>
        <v>4.7240785141911861</v>
      </c>
      <c r="N77" s="41"/>
      <c r="O77" s="41"/>
      <c r="P77" s="108">
        <f>(1+real_rates!B82/100)^(1/4)-1</f>
        <v>1.0156483692533635E-2</v>
      </c>
      <c r="Q77" s="108">
        <f>(1+real_rates!C82/100)^(1/4)-1</f>
        <v>8.2799286809833728E-3</v>
      </c>
      <c r="R77" s="108">
        <f t="shared" si="25"/>
        <v>4.4470408065500067E-4</v>
      </c>
      <c r="S77" s="108">
        <f t="shared" si="23"/>
        <v>1.011878447208403E-3</v>
      </c>
      <c r="T77" s="41">
        <f t="shared" si="26"/>
        <v>2.486766976915078E-3</v>
      </c>
      <c r="U77" s="41">
        <f t="shared" si="27"/>
        <v>-1.5609582925125931E-2</v>
      </c>
      <c r="V77" s="41">
        <f t="shared" si="24"/>
        <v>-2.0472470659270162E-2</v>
      </c>
      <c r="W77" s="108">
        <f>LN(raw_data!M84)-LN(raw_data!M83)</f>
        <v>2.0793219374735994E-2</v>
      </c>
      <c r="X77" s="108"/>
      <c r="Y77" s="108"/>
      <c r="Z77" s="41"/>
      <c r="AA77" s="41"/>
      <c r="AB77" s="41"/>
      <c r="AC77" s="41"/>
      <c r="AD77" s="41"/>
      <c r="AE77" s="41"/>
      <c r="AF77" s="41"/>
      <c r="AG77" s="41"/>
      <c r="AH77" s="41">
        <f t="shared" si="28"/>
        <v>4.4585368411881987E-2</v>
      </c>
      <c r="AI77" s="41">
        <f t="shared" si="29"/>
        <v>-3.3183089942338206E-2</v>
      </c>
      <c r="AJ77" s="49"/>
      <c r="AK77" s="49"/>
      <c r="AL77" s="49"/>
      <c r="AM77" s="49"/>
      <c r="AN77" s="41"/>
      <c r="AO77" s="41"/>
      <c r="AP77" s="41"/>
      <c r="AQ77" s="41"/>
      <c r="AR77" s="41">
        <f>raw_data!G84/raw_data!F84</f>
        <v>0.6161175893429941</v>
      </c>
      <c r="AS77" s="41">
        <f>raw_data!H84/raw_data!F84</f>
        <v>0.24066316967935897</v>
      </c>
      <c r="AT77" s="108">
        <f t="shared" si="21"/>
        <v>1.0156483692533635E-2</v>
      </c>
      <c r="AU77" s="79">
        <f t="shared" si="22"/>
        <v>8.2799286809833728E-3</v>
      </c>
    </row>
    <row r="78" spans="1:47" x14ac:dyDescent="0.25">
      <c r="A78" s="75">
        <f>raw_data!A85</f>
        <v>32963</v>
      </c>
      <c r="B78" s="39">
        <f>LN(raw_data!F85/raw_data!M85/raw_data!AA85*1000)</f>
        <v>4.2229652091665164</v>
      </c>
      <c r="C78" s="41">
        <f>LN(raw_data!G85/raw_data!N85/raw_data!AA85*1000)</f>
        <v>3.6782270990324077</v>
      </c>
      <c r="D78" s="41">
        <f>LN(raw_data!H85/raw_data!N85/raw_data!AA85*1000)</f>
        <v>2.7370868138976974</v>
      </c>
      <c r="E78" s="41">
        <f>raw_data!I85/100</f>
        <v>-2.381290040140337E-2</v>
      </c>
      <c r="F78" s="41">
        <f>LN(sectoral_raw_data!D4/raw_data!AA85*1000)</f>
        <v>7.8750764563402642</v>
      </c>
      <c r="G78" s="41">
        <f>LN(sectoral_raw_data!E4/raw_data!AA85*1000)</f>
        <v>8.1728799547288027</v>
      </c>
      <c r="H78" s="41">
        <f>LN(sectoral_raw_data!F4/raw_data!N85/raw_data!AA85*1000)</f>
        <v>3.234044122333585</v>
      </c>
      <c r="I78" s="41"/>
      <c r="J78" s="41"/>
      <c r="K78" s="41">
        <f>LN(raw_data!P85*1000/raw_data!AA85)</f>
        <v>3.0084992532684169</v>
      </c>
      <c r="L78" s="41">
        <f>LN(raw_data!F85*1000/(raw_data!P85*raw_data!N85))</f>
        <v>8.0613659920569507</v>
      </c>
      <c r="M78" s="41">
        <f>LN('BIS-RER'!AE110)</f>
        <v>4.725468574010125</v>
      </c>
      <c r="N78" s="41"/>
      <c r="O78" s="41"/>
      <c r="P78" s="108">
        <f>(1+real_rates!B83/100)^(1/4)-1</f>
        <v>1.0277698276664804E-2</v>
      </c>
      <c r="Q78" s="108">
        <f>(1+real_rates!C83/100)^(1/4)-1</f>
        <v>8.052219498979829E-3</v>
      </c>
      <c r="R78" s="108">
        <f t="shared" si="25"/>
        <v>6.168989030285843E-3</v>
      </c>
      <c r="S78" s="108">
        <f t="shared" si="23"/>
        <v>3.1468777802903247E-3</v>
      </c>
      <c r="T78" s="41">
        <f t="shared" si="26"/>
        <v>2.2753979827427884E-3</v>
      </c>
      <c r="U78" s="41">
        <f t="shared" si="27"/>
        <v>1.1746302536344011E-3</v>
      </c>
      <c r="V78" s="41">
        <f t="shared" si="24"/>
        <v>-2.381290040140337E-2</v>
      </c>
      <c r="W78" s="108">
        <f>LN(raw_data!M85)-LN(raw_data!M84)</f>
        <v>1.3142029705180303E-2</v>
      </c>
      <c r="X78" s="108"/>
      <c r="Y78" s="108"/>
      <c r="Z78" s="41"/>
      <c r="AA78" s="41"/>
      <c r="AB78" s="41"/>
      <c r="AC78" s="41"/>
      <c r="AD78" s="41"/>
      <c r="AE78" s="41"/>
      <c r="AF78" s="41"/>
      <c r="AG78" s="41"/>
      <c r="AH78" s="41">
        <f t="shared" si="28"/>
        <v>4.3279314049594841E-2</v>
      </c>
      <c r="AI78" s="41">
        <f t="shared" si="29"/>
        <v>1.3900598189389157E-3</v>
      </c>
      <c r="AJ78" s="49"/>
      <c r="AK78" s="49"/>
      <c r="AL78" s="49"/>
      <c r="AM78" s="49"/>
      <c r="AN78" s="41"/>
      <c r="AO78" s="41"/>
      <c r="AP78" s="41"/>
      <c r="AQ78" s="41"/>
      <c r="AR78" s="41">
        <f>raw_data!G85/raw_data!F85</f>
        <v>0.61638539656309921</v>
      </c>
      <c r="AS78" s="41">
        <f>raw_data!H85/raw_data!F85</f>
        <v>0.24050289491370752</v>
      </c>
      <c r="AT78" s="108">
        <f t="shared" si="21"/>
        <v>1.0277698276664804E-2</v>
      </c>
      <c r="AU78" s="79">
        <f t="shared" si="22"/>
        <v>8.052219498979829E-3</v>
      </c>
    </row>
    <row r="79" spans="1:47" x14ac:dyDescent="0.25">
      <c r="A79" s="75">
        <f>raw_data!A86</f>
        <v>33054</v>
      </c>
      <c r="B79" s="39">
        <f>LN(raw_data!F86/raw_data!M86/raw_data!AA86*1000)</f>
        <v>4.2275976862515261</v>
      </c>
      <c r="C79" s="41">
        <f>LN(raw_data!G86/raw_data!N86/raw_data!AA86*1000)</f>
        <v>3.6863009967451612</v>
      </c>
      <c r="D79" s="41">
        <f>LN(raw_data!H86/raw_data!N86/raw_data!AA86*1000)</f>
        <v>2.7167705710906618</v>
      </c>
      <c r="E79" s="41">
        <f>raw_data!I86/100</f>
        <v>-2.1548595321939135E-2</v>
      </c>
      <c r="F79" s="41">
        <f>LN(sectoral_raw_data!D5/raw_data!AA86*1000)</f>
        <v>7.8794687438153375</v>
      </c>
      <c r="G79" s="41">
        <f>LN(sectoral_raw_data!E5/raw_data!AA86*1000)</f>
        <v>8.1754119574526882</v>
      </c>
      <c r="H79" s="41">
        <f>LN(sectoral_raw_data!F5/raw_data!N86/raw_data!AA86*1000)</f>
        <v>3.2347599991634386</v>
      </c>
      <c r="I79" s="41"/>
      <c r="J79" s="41"/>
      <c r="K79" s="41">
        <f>LN(raw_data!P86*1000/raw_data!AA86)</f>
        <v>3.0063331579081147</v>
      </c>
      <c r="L79" s="41">
        <f>LN(raw_data!F86*1000/(raw_data!P86*raw_data!N86))</f>
        <v>8.0700415298907249</v>
      </c>
      <c r="M79" s="41">
        <f>LN('BIS-RER'!AE111)</f>
        <v>4.7507413093073101</v>
      </c>
      <c r="N79" s="41"/>
      <c r="O79" s="41"/>
      <c r="P79" s="108">
        <f>(1+real_rates!B84/100)^(1/4)-1</f>
        <v>9.9919752807062778E-3</v>
      </c>
      <c r="Q79" s="108">
        <f>(1+real_rates!C84/100)^(1/4)-1</f>
        <v>8.5074836904164286E-3</v>
      </c>
      <c r="R79" s="108">
        <f t="shared" si="25"/>
        <v>4.6324770850096897E-3</v>
      </c>
      <c r="S79" s="108">
        <f t="shared" si="23"/>
        <v>8.6755378337741718E-3</v>
      </c>
      <c r="T79" s="41">
        <f t="shared" si="26"/>
        <v>8.0738977127534639E-3</v>
      </c>
      <c r="U79" s="41">
        <f t="shared" si="27"/>
        <v>-2.0316242807035589E-2</v>
      </c>
      <c r="V79" s="41">
        <f t="shared" si="24"/>
        <v>-2.1548595321939135E-2</v>
      </c>
      <c r="W79" s="108">
        <f>LN(raw_data!M86)-LN(raw_data!M85)</f>
        <v>2.229539553130877E-2</v>
      </c>
      <c r="X79" s="108"/>
      <c r="Y79" s="108"/>
      <c r="Z79" s="41">
        <f t="shared" ref="Z79:Z139" si="30">F79-F78</f>
        <v>4.3922874750732532E-3</v>
      </c>
      <c r="AA79" s="41">
        <f t="shared" ref="AA79:AA139" si="31">G79-G78</f>
        <v>2.5320027238855403E-3</v>
      </c>
      <c r="AB79" s="41"/>
      <c r="AC79" s="41"/>
      <c r="AD79" s="41">
        <f t="shared" ref="AD79:AD139" si="32">H79-H78</f>
        <v>7.1587682985363443E-4</v>
      </c>
      <c r="AE79" s="41"/>
      <c r="AF79" s="41"/>
      <c r="AG79" s="41"/>
      <c r="AH79" s="41">
        <f t="shared" si="28"/>
        <v>4.111321868929263E-2</v>
      </c>
      <c r="AI79" s="41">
        <f t="shared" si="29"/>
        <v>2.52727352971851E-2</v>
      </c>
      <c r="AJ79" s="49"/>
      <c r="AK79" s="49"/>
      <c r="AL79" s="49"/>
      <c r="AM79" s="49"/>
      <c r="AN79" s="41"/>
      <c r="AO79" s="41"/>
      <c r="AP79" s="41"/>
      <c r="AQ79" s="41"/>
      <c r="AR79" s="41">
        <f>raw_data!G86/raw_data!F86</f>
        <v>0.6173504586275369</v>
      </c>
      <c r="AS79" s="41">
        <f>raw_data!H86/raw_data!F86</f>
        <v>0.23413700635299622</v>
      </c>
      <c r="AT79" s="108">
        <f t="shared" si="21"/>
        <v>9.9919752807062778E-3</v>
      </c>
      <c r="AU79" s="79">
        <f t="shared" si="22"/>
        <v>8.5074836904164286E-3</v>
      </c>
    </row>
    <row r="80" spans="1:47" x14ac:dyDescent="0.25">
      <c r="A80" s="75">
        <f>raw_data!A87</f>
        <v>33146</v>
      </c>
      <c r="B80" s="39">
        <f>LN(raw_data!F87/raw_data!M87/raw_data!AA87*1000)</f>
        <v>4.2165769851838073</v>
      </c>
      <c r="C80" s="41">
        <f>LN(raw_data!G87/raw_data!N87/raw_data!AA87*1000)</f>
        <v>3.6799539461397819</v>
      </c>
      <c r="D80" s="41">
        <f>LN(raw_data!H87/raw_data!N87/raw_data!AA87*1000)</f>
        <v>2.7006512187946106</v>
      </c>
      <c r="E80" s="41">
        <f>raw_data!I87/100</f>
        <v>-1.2584949883985255E-2</v>
      </c>
      <c r="F80" s="41">
        <f>LN(sectoral_raw_data!D6/raw_data!AA87*1000)</f>
        <v>7.8673258595606894</v>
      </c>
      <c r="G80" s="41">
        <f>LN(sectoral_raw_data!E6/raw_data!AA87*1000)</f>
        <v>8.1697107916117933</v>
      </c>
      <c r="H80" s="41">
        <f>LN(sectoral_raw_data!F6/raw_data!N87/raw_data!AA87*1000)</f>
        <v>3.2249489789514505</v>
      </c>
      <c r="I80" s="41"/>
      <c r="J80" s="41"/>
      <c r="K80" s="41">
        <f>LN(raw_data!P87*1000/raw_data!AA87)</f>
        <v>3.0005119191785408</v>
      </c>
      <c r="L80" s="41">
        <f>LN(raw_data!F87*1000/(raw_data!P87*raw_data!N87))</f>
        <v>8.0725233131116347</v>
      </c>
      <c r="M80" s="41">
        <f>LN('BIS-RER'!AE112)</f>
        <v>4.8128616327433793</v>
      </c>
      <c r="N80" s="41"/>
      <c r="O80" s="41"/>
      <c r="P80" s="108">
        <f>(1+real_rates!B85/100)^(1/4)-1</f>
        <v>9.1916597844960979E-3</v>
      </c>
      <c r="Q80" s="108">
        <f>(1+real_rates!C85/100)^(1/4)-1</f>
        <v>8.0928931710633201E-3</v>
      </c>
      <c r="R80" s="108">
        <f t="shared" si="25"/>
        <v>-1.1020701067718797E-2</v>
      </c>
      <c r="S80" s="108">
        <f t="shared" si="23"/>
        <v>2.4817832209098611E-3</v>
      </c>
      <c r="T80" s="41">
        <f t="shared" si="26"/>
        <v>-6.347050605379323E-3</v>
      </c>
      <c r="U80" s="41">
        <f t="shared" si="27"/>
        <v>-1.6119352296051215E-2</v>
      </c>
      <c r="V80" s="41">
        <f t="shared" si="24"/>
        <v>-1.2584949883985255E-2</v>
      </c>
      <c r="W80" s="108">
        <f>LN(raw_data!M87)-LN(raw_data!M86)</f>
        <v>2.9010846526515532E-2</v>
      </c>
      <c r="X80" s="108"/>
      <c r="Y80" s="108"/>
      <c r="Z80" s="41">
        <f t="shared" si="30"/>
        <v>-1.2142884254648045E-2</v>
      </c>
      <c r="AA80" s="41">
        <f t="shared" si="31"/>
        <v>-5.7011658408949728E-3</v>
      </c>
      <c r="AB80" s="41"/>
      <c r="AC80" s="41"/>
      <c r="AD80" s="41">
        <f t="shared" si="32"/>
        <v>-9.8110202119880974E-3</v>
      </c>
      <c r="AE80" s="41"/>
      <c r="AF80" s="41"/>
      <c r="AG80" s="41"/>
      <c r="AH80" s="41">
        <f t="shared" si="28"/>
        <v>3.5291979959718667E-2</v>
      </c>
      <c r="AI80" s="41">
        <f t="shared" si="29"/>
        <v>6.2120323436069214E-2</v>
      </c>
      <c r="AJ80" s="49"/>
      <c r="AK80" s="49"/>
      <c r="AL80" s="49"/>
      <c r="AM80" s="49"/>
      <c r="AN80" s="41"/>
      <c r="AO80" s="41"/>
      <c r="AP80" s="41"/>
      <c r="AQ80" s="41"/>
      <c r="AR80" s="41">
        <f>raw_data!G87/raw_data!F87</f>
        <v>0.61549650777946596</v>
      </c>
      <c r="AS80" s="41">
        <f>raw_data!H87/raw_data!F87</f>
        <v>0.23116379868791445</v>
      </c>
      <c r="AT80" s="108">
        <f t="shared" si="21"/>
        <v>9.1916597844960979E-3</v>
      </c>
      <c r="AU80" s="79">
        <f t="shared" si="22"/>
        <v>8.0928931710633201E-3</v>
      </c>
    </row>
    <row r="81" spans="1:47" x14ac:dyDescent="0.25">
      <c r="A81" s="75">
        <f>raw_data!A88</f>
        <v>33238</v>
      </c>
      <c r="B81" s="39">
        <f>LN(raw_data!F88/raw_data!M88/raw_data!AA88*1000)</f>
        <v>4.2126174774224507</v>
      </c>
      <c r="C81" s="41">
        <f>LN(raw_data!G88/raw_data!N88/raw_data!AA88*1000)</f>
        <v>3.6792841428655931</v>
      </c>
      <c r="D81" s="41">
        <f>LN(raw_data!H88/raw_data!N88/raw_data!AA88*1000)</f>
        <v>2.6867810156184042</v>
      </c>
      <c r="E81" s="41">
        <f>raw_data!I88/100</f>
        <v>-9.0689628842121339E-3</v>
      </c>
      <c r="F81" s="41">
        <f>LN(sectoral_raw_data!D7/raw_data!AA88*1000)</f>
        <v>7.8617493869078077</v>
      </c>
      <c r="G81" s="41">
        <f>LN(sectoral_raw_data!E7/raw_data!AA88*1000)</f>
        <v>8.1709612783062546</v>
      </c>
      <c r="H81" s="41">
        <f>LN(sectoral_raw_data!F7/raw_data!N88/raw_data!AA88*1000)</f>
        <v>3.2225763120530186</v>
      </c>
      <c r="I81" s="41"/>
      <c r="J81" s="41"/>
      <c r="K81" s="41">
        <f>LN(raw_data!P88*1000/raw_data!AA88)</f>
        <v>2.9895212122321011</v>
      </c>
      <c r="L81" s="41">
        <f>LN(raw_data!F88*1000/(raw_data!P88*raw_data!N88))</f>
        <v>8.0699199991089898</v>
      </c>
      <c r="M81" s="41">
        <f>LN('BIS-RER'!AE113)</f>
        <v>4.8172662714832768</v>
      </c>
      <c r="N81" s="41"/>
      <c r="O81" s="41"/>
      <c r="P81" s="108">
        <f>(1+real_rates!B86/100)^(1/4)-1</f>
        <v>7.6722170421117397E-3</v>
      </c>
      <c r="Q81" s="108">
        <f>(1+real_rates!C86/100)^(1/4)-1</f>
        <v>6.5356483270302412E-3</v>
      </c>
      <c r="R81" s="108">
        <f t="shared" si="25"/>
        <v>-3.9595077613565621E-3</v>
      </c>
      <c r="S81" s="108">
        <f t="shared" si="23"/>
        <v>-2.6033140026449075E-3</v>
      </c>
      <c r="T81" s="41">
        <f t="shared" si="26"/>
        <v>-6.6980327418875163E-4</v>
      </c>
      <c r="U81" s="41">
        <f t="shared" si="27"/>
        <v>-1.3870203176206353E-2</v>
      </c>
      <c r="V81" s="41">
        <f t="shared" si="24"/>
        <v>-9.0689628842121339E-3</v>
      </c>
      <c r="W81" s="108">
        <f>LN(raw_data!M88)-LN(raw_data!M87)</f>
        <v>6.0643140290181918E-3</v>
      </c>
      <c r="X81" s="108"/>
      <c r="Y81" s="108"/>
      <c r="Z81" s="41">
        <f t="shared" si="30"/>
        <v>-5.5764726528817476E-3</v>
      </c>
      <c r="AA81" s="41">
        <f t="shared" si="31"/>
        <v>1.2504866944613724E-3</v>
      </c>
      <c r="AB81" s="41"/>
      <c r="AC81" s="41"/>
      <c r="AD81" s="41">
        <f t="shared" si="32"/>
        <v>-2.3726668984318522E-3</v>
      </c>
      <c r="AE81" s="41"/>
      <c r="AF81" s="41"/>
      <c r="AG81" s="41"/>
      <c r="AH81" s="41">
        <f t="shared" si="28"/>
        <v>2.4301273013279001E-2</v>
      </c>
      <c r="AI81" s="41">
        <f t="shared" si="29"/>
        <v>4.4046387398974929E-3</v>
      </c>
      <c r="AJ81" s="49"/>
      <c r="AK81" s="49"/>
      <c r="AL81" s="49"/>
      <c r="AM81" s="49"/>
      <c r="AN81" s="41"/>
      <c r="AO81" s="41"/>
      <c r="AP81" s="41"/>
      <c r="AQ81" s="41"/>
      <c r="AR81" s="41">
        <f>raw_data!G88/raw_data!F88</f>
        <v>0.6235029456508332</v>
      </c>
      <c r="AS81" s="41">
        <f>raw_data!H88/raw_data!F88</f>
        <v>0.23109996417054818</v>
      </c>
      <c r="AT81" s="108">
        <f t="shared" si="21"/>
        <v>7.6722170421117397E-3</v>
      </c>
      <c r="AU81" s="79">
        <f t="shared" si="22"/>
        <v>6.5356483270302412E-3</v>
      </c>
    </row>
    <row r="82" spans="1:47" x14ac:dyDescent="0.25">
      <c r="A82" s="75">
        <f>raw_data!A89</f>
        <v>33328</v>
      </c>
      <c r="B82" s="39">
        <f>LN(raw_data!F89/raw_data!M89/raw_data!AA89*1000)</f>
        <v>4.2092045607951425</v>
      </c>
      <c r="C82" s="41">
        <f>LN(raw_data!G89/raw_data!N89/raw_data!AA89*1000)</f>
        <v>3.6782487939373318</v>
      </c>
      <c r="D82" s="41">
        <f>LN(raw_data!H89/raw_data!N89/raw_data!AA89*1000)</f>
        <v>2.6291729203564818</v>
      </c>
      <c r="E82" s="41">
        <f>raw_data!I89/100</f>
        <v>-7.4667343712132581E-3</v>
      </c>
      <c r="F82" s="41">
        <f>LN(sectoral_raw_data!D8/raw_data!AA89*1000)</f>
        <v>7.8558743218819087</v>
      </c>
      <c r="G82" s="41">
        <f>LN(sectoral_raw_data!E8/raw_data!AA89*1000)</f>
        <v>8.168205825014395</v>
      </c>
      <c r="H82" s="41">
        <f>LN(sectoral_raw_data!F8/raw_data!N89/raw_data!AA89*1000)</f>
        <v>3.2126679544082051</v>
      </c>
      <c r="I82" s="41"/>
      <c r="J82" s="41"/>
      <c r="K82" s="41">
        <f>LN(raw_data!P89*1000/raw_data!AA89)</f>
        <v>2.9766284225376443</v>
      </c>
      <c r="L82" s="41">
        <f>LN(raw_data!F89*1000/(raw_data!P89*raw_data!N89))</f>
        <v>8.0829470495811755</v>
      </c>
      <c r="M82" s="41">
        <f>LN('BIS-RER'!AE114)</f>
        <v>4.806313497022634</v>
      </c>
      <c r="N82" s="41"/>
      <c r="O82" s="41"/>
      <c r="P82" s="108">
        <f>(1+real_rates!B87/100)^(1/4)-1</f>
        <v>4.6728446315853489E-3</v>
      </c>
      <c r="Q82" s="108">
        <f>(1+real_rates!C87/100)^(1/4)-1</f>
        <v>5.2665817376382762E-3</v>
      </c>
      <c r="R82" s="108">
        <f t="shared" si="25"/>
        <v>-3.412916627308249E-3</v>
      </c>
      <c r="S82" s="108">
        <f t="shared" si="23"/>
        <v>1.3027050472185664E-2</v>
      </c>
      <c r="T82" s="41">
        <f t="shared" si="26"/>
        <v>-1.0353489282612927E-3</v>
      </c>
      <c r="U82" s="41">
        <f t="shared" si="27"/>
        <v>-5.7608095261922454E-2</v>
      </c>
      <c r="V82" s="41">
        <f t="shared" si="24"/>
        <v>-7.4667343712132581E-3</v>
      </c>
      <c r="W82" s="108">
        <f>LN(raw_data!M89)-LN(raw_data!M88)</f>
        <v>2.0684955691712581E-2</v>
      </c>
      <c r="X82" s="108"/>
      <c r="Y82" s="108"/>
      <c r="Z82" s="41">
        <f t="shared" si="30"/>
        <v>-5.8750650258989623E-3</v>
      </c>
      <c r="AA82" s="41">
        <f t="shared" si="31"/>
        <v>-2.7554532918596664E-3</v>
      </c>
      <c r="AB82" s="41"/>
      <c r="AC82" s="41"/>
      <c r="AD82" s="41">
        <f t="shared" si="32"/>
        <v>-9.9083576448135702E-3</v>
      </c>
      <c r="AE82" s="41"/>
      <c r="AF82" s="41"/>
      <c r="AG82" s="41"/>
      <c r="AH82" s="41">
        <f t="shared" si="28"/>
        <v>1.140848331882216E-2</v>
      </c>
      <c r="AI82" s="41">
        <f t="shared" si="29"/>
        <v>-1.09527744606428E-2</v>
      </c>
      <c r="AJ82" s="49"/>
      <c r="AL82" s="49"/>
      <c r="AM82" s="49"/>
      <c r="AN82" s="41"/>
      <c r="AO82" s="41"/>
      <c r="AP82" s="41"/>
      <c r="AQ82" s="41"/>
      <c r="AR82" s="41">
        <f>raw_data!G89/raw_data!F89</f>
        <v>0.62277411685958617</v>
      </c>
      <c r="AS82" s="41">
        <f>raw_data!H89/raw_data!F89</f>
        <v>0.21813366262362813</v>
      </c>
      <c r="AT82" s="108">
        <f t="shared" si="21"/>
        <v>4.6728446315853489E-3</v>
      </c>
      <c r="AU82" s="79">
        <f t="shared" si="22"/>
        <v>5.2665817376382762E-3</v>
      </c>
    </row>
    <row r="83" spans="1:47" x14ac:dyDescent="0.25">
      <c r="A83" s="75">
        <f>raw_data!A90</f>
        <v>33419</v>
      </c>
      <c r="B83" s="39">
        <f>LN(raw_data!F90/raw_data!M90/raw_data!AA90*1000)</f>
        <v>4.2074728324320763</v>
      </c>
      <c r="C83" s="41">
        <f>LN(raw_data!G90/raw_data!N90/raw_data!AA90*1000)</f>
        <v>3.6709576363679326</v>
      </c>
      <c r="D83" s="41">
        <f>LN(raw_data!H90/raw_data!N90/raw_data!AA90*1000)</f>
        <v>2.5927335148571653</v>
      </c>
      <c r="E83" s="41">
        <f>raw_data!I90/100</f>
        <v>-2.0010489829426254E-3</v>
      </c>
      <c r="F83" s="41">
        <f>LN(sectoral_raw_data!D9/raw_data!AA90*1000)</f>
        <v>7.8494279863088829</v>
      </c>
      <c r="G83" s="41">
        <f>LN(sectoral_raw_data!E9/raw_data!AA90*1000)</f>
        <v>8.1734740643051786</v>
      </c>
      <c r="H83" s="41">
        <f>LN(sectoral_raw_data!F9/raw_data!N90/raw_data!AA90*1000)</f>
        <v>3.2066967484374538</v>
      </c>
      <c r="I83" s="41"/>
      <c r="J83" s="41"/>
      <c r="K83" s="41">
        <f>LN(raw_data!P90*1000/raw_data!AA90)</f>
        <v>2.962912781762514</v>
      </c>
      <c r="L83" s="41">
        <f>LN(raw_data!F90*1000/(raw_data!P90*raw_data!N90))</f>
        <v>8.0845184449048269</v>
      </c>
      <c r="M83" s="41">
        <f>LN('BIS-RER'!AE115)</f>
        <v>4.816106194194556</v>
      </c>
      <c r="N83" s="41"/>
      <c r="O83" s="41"/>
      <c r="P83" s="108">
        <f>(1+real_rates!B88/100)^(1/4)-1</f>
        <v>3.034795937678636E-3</v>
      </c>
      <c r="Q83" s="108">
        <f>(1+real_rates!C88/100)^(1/4)-1</f>
        <v>4.3712545834231342E-3</v>
      </c>
      <c r="R83" s="108">
        <f t="shared" si="25"/>
        <v>-1.7317283630662317E-3</v>
      </c>
      <c r="S83" s="108">
        <f t="shared" si="23"/>
        <v>1.5713953236513589E-3</v>
      </c>
      <c r="T83" s="41">
        <f t="shared" si="26"/>
        <v>-7.2911575693992425E-3</v>
      </c>
      <c r="U83" s="41">
        <f t="shared" si="27"/>
        <v>-3.6439405499316457E-2</v>
      </c>
      <c r="V83" s="41">
        <f t="shared" si="24"/>
        <v>-2.0010489829426254E-3</v>
      </c>
      <c r="W83" s="108">
        <f>LN(raw_data!M90)-LN(raw_data!M89)</f>
        <v>1.3343291428601134E-2</v>
      </c>
      <c r="X83" s="108"/>
      <c r="Y83" s="108"/>
      <c r="Z83" s="41">
        <f t="shared" si="30"/>
        <v>-6.4463355730257632E-3</v>
      </c>
      <c r="AA83" s="41">
        <f t="shared" si="31"/>
        <v>5.2682392907836828E-3</v>
      </c>
      <c r="AB83" s="41"/>
      <c r="AC83" s="41"/>
      <c r="AD83" s="41">
        <f t="shared" si="32"/>
        <v>-5.9712059707512921E-3</v>
      </c>
      <c r="AE83" s="41"/>
      <c r="AF83" s="41"/>
      <c r="AG83" s="41"/>
      <c r="AH83" s="41">
        <f t="shared" si="28"/>
        <v>-2.307157456308051E-3</v>
      </c>
      <c r="AI83" s="41">
        <f t="shared" si="29"/>
        <v>9.7926971719219935E-3</v>
      </c>
      <c r="AJ83" s="49"/>
      <c r="AK83" s="49"/>
      <c r="AL83" s="49"/>
      <c r="AM83" s="49"/>
      <c r="AN83" s="41"/>
      <c r="AO83" s="41"/>
      <c r="AP83" s="41"/>
      <c r="AQ83" s="41"/>
      <c r="AR83" s="41">
        <f>raw_data!G90/raw_data!F90</f>
        <v>0.62580384018972912</v>
      </c>
      <c r="AS83" s="41">
        <f>raw_data!H90/raw_data!F90</f>
        <v>0.21289792939888716</v>
      </c>
      <c r="AT83" s="108">
        <f t="shared" si="21"/>
        <v>3.034795937678636E-3</v>
      </c>
      <c r="AU83" s="79">
        <f t="shared" si="22"/>
        <v>4.3712545834231342E-3</v>
      </c>
    </row>
    <row r="84" spans="1:47" x14ac:dyDescent="0.25">
      <c r="A84" s="75">
        <f>raw_data!A91</f>
        <v>33511</v>
      </c>
      <c r="B84" s="39">
        <f>LN(raw_data!F91/raw_data!M91/raw_data!AA91*1000)</f>
        <v>4.2049130330126241</v>
      </c>
      <c r="C84" s="41">
        <f>LN(raw_data!G91/raw_data!N91/raw_data!AA91*1000)</f>
        <v>3.6720678117909138</v>
      </c>
      <c r="D84" s="41">
        <f>LN(raw_data!H91/raw_data!N91/raw_data!AA91*1000)</f>
        <v>2.5524665545104397</v>
      </c>
      <c r="E84" s="41">
        <f>raw_data!I91/100</f>
        <v>-2.1462378709320318E-3</v>
      </c>
      <c r="F84" s="41">
        <f>LN(sectoral_raw_data!D10/raw_data!AA91*1000)</f>
        <v>7.8482630363641785</v>
      </c>
      <c r="G84" s="41">
        <f>LN(sectoral_raw_data!E10/raw_data!AA91*1000)</f>
        <v>8.1743336331714342</v>
      </c>
      <c r="H84" s="41">
        <f>LN(sectoral_raw_data!F10/raw_data!N91/raw_data!AA91*1000)</f>
        <v>3.2055434954687145</v>
      </c>
      <c r="I84" s="41"/>
      <c r="J84" s="41"/>
      <c r="K84" s="41">
        <f>LN(raw_data!P91*1000/raw_data!AA91)</f>
        <v>2.9506221042126755</v>
      </c>
      <c r="L84" s="41">
        <f>LN(raw_data!F91*1000/(raw_data!P91*raw_data!N91))</f>
        <v>8.0937410139330002</v>
      </c>
      <c r="M84" s="41">
        <f>LN('BIS-RER'!AE116)</f>
        <v>4.8074305263858772</v>
      </c>
      <c r="N84" s="41"/>
      <c r="O84" s="41"/>
      <c r="P84" s="108">
        <f>(1+real_rates!B89/100)^(1/4)-1</f>
        <v>2.0974418743400225E-3</v>
      </c>
      <c r="Q84" s="108">
        <f>(1+real_rates!C89/100)^(1/4)-1</f>
        <v>3.9185736084770273E-3</v>
      </c>
      <c r="R84" s="108">
        <f t="shared" si="25"/>
        <v>-2.5597994194521689E-3</v>
      </c>
      <c r="S84" s="108">
        <f t="shared" si="23"/>
        <v>9.2225690281733108E-3</v>
      </c>
      <c r="T84" s="41">
        <f t="shared" si="26"/>
        <v>1.1101754229811966E-3</v>
      </c>
      <c r="U84" s="41">
        <f t="shared" si="27"/>
        <v>-4.0266960346725611E-2</v>
      </c>
      <c r="V84" s="41">
        <f t="shared" si="24"/>
        <v>-2.1462378709320318E-3</v>
      </c>
      <c r="W84" s="108">
        <f>LN(raw_data!M91)-LN(raw_data!M90)</f>
        <v>1.1521679068768442E-2</v>
      </c>
      <c r="X84" s="108"/>
      <c r="Y84" s="108"/>
      <c r="Z84" s="41">
        <f t="shared" si="30"/>
        <v>-1.1649499447043965E-3</v>
      </c>
      <c r="AA84" s="41">
        <f t="shared" si="31"/>
        <v>8.5956886625560003E-4</v>
      </c>
      <c r="AB84" s="41"/>
      <c r="AC84" s="41"/>
      <c r="AD84" s="41">
        <f t="shared" si="32"/>
        <v>-1.153252968739249E-3</v>
      </c>
      <c r="AE84" s="41"/>
      <c r="AF84" s="41"/>
      <c r="AG84" s="41"/>
      <c r="AH84" s="41">
        <f t="shared" si="28"/>
        <v>-1.4597835006146642E-2</v>
      </c>
      <c r="AI84" s="41">
        <f t="shared" si="29"/>
        <v>-8.6756678086787886E-3</v>
      </c>
      <c r="AJ84" s="49"/>
      <c r="AK84" s="49"/>
      <c r="AL84" s="49"/>
      <c r="AM84" s="49"/>
      <c r="AN84" s="41"/>
      <c r="AO84" s="41"/>
      <c r="AP84" s="41"/>
      <c r="AQ84" s="41"/>
      <c r="AR84" s="41">
        <f>raw_data!G91/raw_data!F91</f>
        <v>0.62842409660329612</v>
      </c>
      <c r="AS84" s="41">
        <f>raw_data!H91/raw_data!F91</f>
        <v>0.20512386051713036</v>
      </c>
      <c r="AT84" s="108">
        <f t="shared" si="21"/>
        <v>2.0974418743400225E-3</v>
      </c>
      <c r="AU84" s="79">
        <f t="shared" si="22"/>
        <v>3.9185736084770273E-3</v>
      </c>
    </row>
    <row r="85" spans="1:47" x14ac:dyDescent="0.25">
      <c r="A85" s="75">
        <f>raw_data!A92</f>
        <v>33603</v>
      </c>
      <c r="B85" s="39">
        <f>LN(raw_data!F92/raw_data!M92/raw_data!AA92*1000)</f>
        <v>4.2062793068057802</v>
      </c>
      <c r="C85" s="41">
        <f>LN(raw_data!G92/raw_data!N92/raw_data!AA92*1000)</f>
        <v>3.6722155312803588</v>
      </c>
      <c r="D85" s="41">
        <f>LN(raw_data!H92/raw_data!N92/raw_data!AA92*1000)</f>
        <v>2.5509010059874062</v>
      </c>
      <c r="E85" s="41">
        <f>raw_data!I92/100</f>
        <v>-3.2442960489705063E-3</v>
      </c>
      <c r="F85" s="41">
        <f>LN(sectoral_raw_data!D11/raw_data!AA92*1000)</f>
        <v>7.848774777648142</v>
      </c>
      <c r="G85" s="41">
        <f>LN(sectoral_raw_data!E11/raw_data!AA92*1000)</f>
        <v>8.1756733436881319</v>
      </c>
      <c r="H85" s="41">
        <f>LN(sectoral_raw_data!F11/raw_data!N92/raw_data!AA92*1000)</f>
        <v>3.2003427226853312</v>
      </c>
      <c r="I85" s="41"/>
      <c r="J85" s="41"/>
      <c r="K85" s="41">
        <f>LN(raw_data!P92*1000/raw_data!AA92)</f>
        <v>2.941362369212198</v>
      </c>
      <c r="L85" s="41">
        <f>LN(raw_data!F92*1000/(raw_data!P92*raw_data!N92))</f>
        <v>8.1054517937754014</v>
      </c>
      <c r="M85" s="41">
        <f>LN('BIS-RER'!AE117)</f>
        <v>4.8114794999741353</v>
      </c>
      <c r="N85" s="41"/>
      <c r="O85" s="41"/>
      <c r="P85" s="108">
        <f>(1+real_rates!B90/100)^(1/4)-1</f>
        <v>-2.3960137725331787E-4</v>
      </c>
      <c r="Q85" s="108">
        <f>(1+real_rates!C90/100)^(1/4)-1</f>
        <v>2.0934172274835738E-3</v>
      </c>
      <c r="R85" s="108">
        <f t="shared" si="25"/>
        <v>1.3662737931561253E-3</v>
      </c>
      <c r="S85" s="108">
        <f t="shared" si="23"/>
        <v>1.1710779842401209E-2</v>
      </c>
      <c r="T85" s="41">
        <f t="shared" si="26"/>
        <v>1.4771948944503066E-4</v>
      </c>
      <c r="U85" s="41">
        <f t="shared" si="27"/>
        <v>-1.5655485230334776E-3</v>
      </c>
      <c r="V85" s="41">
        <f t="shared" si="24"/>
        <v>-3.2442960489705063E-3</v>
      </c>
      <c r="W85" s="108">
        <f>LN(raw_data!M92)-LN(raw_data!M91)</f>
        <v>1.3089689979285168E-2</v>
      </c>
      <c r="X85" s="108"/>
      <c r="Y85" s="108"/>
      <c r="Z85" s="41">
        <f t="shared" si="30"/>
        <v>5.1174128396347385E-4</v>
      </c>
      <c r="AA85" s="41">
        <f t="shared" si="31"/>
        <v>1.3397105166976786E-3</v>
      </c>
      <c r="AB85" s="41"/>
      <c r="AC85" s="41"/>
      <c r="AD85" s="41">
        <f t="shared" si="32"/>
        <v>-5.2007727833833783E-3</v>
      </c>
      <c r="AE85" s="41"/>
      <c r="AF85" s="41"/>
      <c r="AG85" s="41"/>
      <c r="AH85" s="41">
        <f t="shared" si="28"/>
        <v>-2.385757000662414E-2</v>
      </c>
      <c r="AI85" s="41">
        <f t="shared" si="29"/>
        <v>4.0489735882580646E-3</v>
      </c>
      <c r="AJ85" s="49"/>
      <c r="AK85" s="49">
        <f>IF(sectoral_raw_data!AP11&lt;&gt;0,sectoral_raw_data!AP11,"")</f>
        <v>-8.826301662129804E-3</v>
      </c>
      <c r="AL85" s="49"/>
      <c r="AM85" s="49"/>
      <c r="AN85" s="41"/>
      <c r="AO85" s="41"/>
      <c r="AP85" s="41"/>
      <c r="AQ85" s="41"/>
      <c r="AR85" s="41">
        <f>raw_data!G92/raw_data!F92</f>
        <v>0.62697829716193654</v>
      </c>
      <c r="AS85" s="41">
        <f>raw_data!H92/raw_data!F92</f>
        <v>0.20430161380077907</v>
      </c>
      <c r="AT85" s="108">
        <f t="shared" si="21"/>
        <v>-2.3960137725331787E-4</v>
      </c>
      <c r="AU85" s="79">
        <f t="shared" si="22"/>
        <v>2.0934172274835738E-3</v>
      </c>
    </row>
    <row r="86" spans="1:47" x14ac:dyDescent="0.25">
      <c r="A86" s="75">
        <f>raw_data!A93</f>
        <v>33694</v>
      </c>
      <c r="B86" s="39">
        <f>LN(raw_data!F93/raw_data!M93/raw_data!AA93*1000)</f>
        <v>4.2059676548957077</v>
      </c>
      <c r="C86" s="41">
        <f>LN(raw_data!G93/raw_data!N93/raw_data!AA93*1000)</f>
        <v>3.6700329840629369</v>
      </c>
      <c r="D86" s="41">
        <f>LN(raw_data!H93/raw_data!N93/raw_data!AA93*1000)</f>
        <v>2.5322098439521863</v>
      </c>
      <c r="E86" s="41">
        <f>raw_data!I93/100</f>
        <v>-1.4668497471614251E-3</v>
      </c>
      <c r="F86" s="41">
        <f>LN(sectoral_raw_data!D12/raw_data!AA93*1000)</f>
        <v>7.8440931158115186</v>
      </c>
      <c r="G86" s="41">
        <f>LN(sectoral_raw_data!E12/raw_data!AA93*1000)</f>
        <v>8.1767898473537688</v>
      </c>
      <c r="H86" s="41">
        <f>LN(sectoral_raw_data!F12/raw_data!N93/raw_data!AA93*1000)</f>
        <v>3.1990532688441458</v>
      </c>
      <c r="I86" s="41"/>
      <c r="J86" s="41"/>
      <c r="K86" s="41">
        <f>LN(raw_data!P93*1000/raw_data!AA93)</f>
        <v>2.9354520980989971</v>
      </c>
      <c r="L86" s="41">
        <f>LN(raw_data!F93*1000/(raw_data!P93*raw_data!N93))</f>
        <v>8.1102960147483714</v>
      </c>
      <c r="M86" s="41">
        <f>LN('BIS-RER'!AE118)</f>
        <v>4.8020245174793308</v>
      </c>
      <c r="N86" s="41"/>
      <c r="O86" s="41"/>
      <c r="P86" s="108">
        <f>(1+real_rates!B91/100)^(1/4)-1</f>
        <v>-1.7588990384715952E-3</v>
      </c>
      <c r="Q86" s="108">
        <f>(1+real_rates!C91/100)^(1/4)-1</f>
        <v>9.8188623559436472E-4</v>
      </c>
      <c r="R86" s="108">
        <f t="shared" si="25"/>
        <v>-3.1165191007254123E-4</v>
      </c>
      <c r="S86" s="108">
        <f t="shared" si="23"/>
        <v>4.8442209729699925E-3</v>
      </c>
      <c r="T86" s="41">
        <f t="shared" si="26"/>
        <v>-2.1825472174219485E-3</v>
      </c>
      <c r="U86" s="41">
        <f t="shared" si="27"/>
        <v>-1.8691162035219921E-2</v>
      </c>
      <c r="V86" s="41">
        <f t="shared" si="24"/>
        <v>-1.4668497471614251E-3</v>
      </c>
      <c r="W86" s="108">
        <f>LN(raw_data!M93)-LN(raw_data!M92)</f>
        <v>9.0241784748039677E-3</v>
      </c>
      <c r="X86" s="108"/>
      <c r="Y86" s="108"/>
      <c r="Z86" s="41">
        <f t="shared" si="30"/>
        <v>-4.6816618366234408E-3</v>
      </c>
      <c r="AA86" s="41">
        <f t="shared" si="31"/>
        <v>1.1165036656368699E-3</v>
      </c>
      <c r="AB86" s="41"/>
      <c r="AC86" s="41"/>
      <c r="AD86" s="41">
        <f t="shared" si="32"/>
        <v>-1.2894538411853951E-3</v>
      </c>
      <c r="AE86" s="41"/>
      <c r="AF86" s="41"/>
      <c r="AG86" s="41"/>
      <c r="AH86" s="41">
        <f t="shared" si="28"/>
        <v>-2.9767841119825E-2</v>
      </c>
      <c r="AI86" s="41">
        <f t="shared" si="29"/>
        <v>-9.4549824948044758E-3</v>
      </c>
      <c r="AJ86" s="49"/>
      <c r="AK86" s="49" t="str">
        <f>IF(sectoral_raw_data!AP12&lt;&gt;0,sectoral_raw_data!AP12,"")</f>
        <v/>
      </c>
      <c r="AL86" s="49"/>
      <c r="AM86" s="49"/>
      <c r="AN86" s="41"/>
      <c r="AO86" s="41"/>
      <c r="AP86" s="41"/>
      <c r="AQ86" s="41"/>
      <c r="AR86" s="41">
        <f>raw_data!G93/raw_data!F93</f>
        <v>0.62627866836512425</v>
      </c>
      <c r="AS86" s="41">
        <f>raw_data!H93/raw_data!F93</f>
        <v>0.20073232197903398</v>
      </c>
      <c r="AT86" s="108">
        <f t="shared" si="21"/>
        <v>-1.7588990384715952E-3</v>
      </c>
      <c r="AU86" s="79">
        <f t="shared" si="22"/>
        <v>9.8188623559436472E-4</v>
      </c>
    </row>
    <row r="87" spans="1:47" x14ac:dyDescent="0.25">
      <c r="A87" s="75">
        <f>raw_data!A94</f>
        <v>33785</v>
      </c>
      <c r="B87" s="39">
        <f>LN(raw_data!F94/raw_data!M94/raw_data!AA94*1000)</f>
        <v>4.2046952730229918</v>
      </c>
      <c r="C87" s="41">
        <f>LN(raw_data!G94/raw_data!N94/raw_data!AA94*1000)</f>
        <v>3.6811825606716422</v>
      </c>
      <c r="D87" s="41">
        <f>LN(raw_data!H94/raw_data!N94/raw_data!AA94*1000)</f>
        <v>2.5059830025049159</v>
      </c>
      <c r="E87" s="41">
        <f>raw_data!I94/100</f>
        <v>-5.6612493260417458E-3</v>
      </c>
      <c r="F87" s="41">
        <f>LN(sectoral_raw_data!D13/raw_data!AA94*1000)</f>
        <v>7.8443638558215483</v>
      </c>
      <c r="G87" s="41">
        <f>LN(sectoral_raw_data!E13/raw_data!AA94*1000)</f>
        <v>8.1775193540047173</v>
      </c>
      <c r="H87" s="41">
        <f>LN(sectoral_raw_data!F13/raw_data!N94/raw_data!AA94*1000)</f>
        <v>3.2073238557739918</v>
      </c>
      <c r="I87" s="41"/>
      <c r="J87" s="41"/>
      <c r="K87" s="41">
        <f>LN(raw_data!P94*1000/raw_data!AA94)</f>
        <v>2.9358352294635646</v>
      </c>
      <c r="L87" s="41">
        <f>LN(raw_data!F94*1000/(raw_data!P94*raw_data!N94))</f>
        <v>8.1078904512773562</v>
      </c>
      <c r="M87" s="41">
        <f>LN('BIS-RER'!AE119)</f>
        <v>4.8273532762071767</v>
      </c>
      <c r="N87" s="41"/>
      <c r="O87" s="41"/>
      <c r="P87" s="108">
        <f>(1+real_rates!B92/100)^(1/4)-1</f>
        <v>-2.1180698326285219E-3</v>
      </c>
      <c r="Q87" s="108">
        <f>(1+real_rates!C92/100)^(1/4)-1</f>
        <v>-5.0003750437510597E-5</v>
      </c>
      <c r="R87" s="108">
        <f t="shared" si="25"/>
        <v>-1.2723818727158331E-3</v>
      </c>
      <c r="S87" s="108">
        <f t="shared" si="23"/>
        <v>-2.4055634710151708E-3</v>
      </c>
      <c r="T87" s="41">
        <f t="shared" si="26"/>
        <v>1.1149576608705303E-2</v>
      </c>
      <c r="U87" s="41">
        <f t="shared" si="27"/>
        <v>-2.6226841447270388E-2</v>
      </c>
      <c r="V87" s="41">
        <f t="shared" si="24"/>
        <v>-5.6612493260417458E-3</v>
      </c>
      <c r="W87" s="108">
        <f>LN(raw_data!M94)-LN(raw_data!M93)</f>
        <v>3.5023834178620206E-3</v>
      </c>
      <c r="X87" s="108"/>
      <c r="Y87" s="108"/>
      <c r="Z87" s="41">
        <f t="shared" si="30"/>
        <v>2.7074001002969084E-4</v>
      </c>
      <c r="AA87" s="41">
        <f t="shared" si="31"/>
        <v>7.295066509485082E-4</v>
      </c>
      <c r="AB87" s="41"/>
      <c r="AC87" s="41"/>
      <c r="AD87" s="41">
        <f t="shared" si="32"/>
        <v>8.2705869298460577E-3</v>
      </c>
      <c r="AE87" s="41"/>
      <c r="AF87" s="41"/>
      <c r="AG87" s="41"/>
      <c r="AH87" s="41">
        <f t="shared" si="28"/>
        <v>-2.9384709755257532E-2</v>
      </c>
      <c r="AI87" s="41">
        <f t="shared" si="29"/>
        <v>2.5328758727845901E-2</v>
      </c>
      <c r="AJ87" s="49"/>
      <c r="AK87" s="49" t="str">
        <f>IF(sectoral_raw_data!AP13&lt;&gt;0,sectoral_raw_data!AP13,"")</f>
        <v/>
      </c>
      <c r="AL87" s="49"/>
      <c r="AM87" s="49"/>
      <c r="AN87" s="41"/>
      <c r="AO87" s="41"/>
      <c r="AP87" s="41"/>
      <c r="AQ87" s="41"/>
      <c r="AR87" s="41">
        <f>raw_data!G94/raw_data!F94</f>
        <v>0.63458258601907991</v>
      </c>
      <c r="AS87" s="41">
        <f>raw_data!H94/raw_data!F94</f>
        <v>0.19593204300128739</v>
      </c>
      <c r="AT87" s="108">
        <f t="shared" si="21"/>
        <v>-2.1180698326285219E-3</v>
      </c>
      <c r="AU87" s="79">
        <f t="shared" si="22"/>
        <v>-5.0003750437510597E-5</v>
      </c>
    </row>
    <row r="88" spans="1:47" x14ac:dyDescent="0.25">
      <c r="A88" s="75">
        <f>raw_data!A95</f>
        <v>33877</v>
      </c>
      <c r="B88" s="39">
        <f>LN(raw_data!F95/raw_data!M95/raw_data!AA95*1000)</f>
        <v>4.2108915256632908</v>
      </c>
      <c r="C88" s="41">
        <f>LN(raw_data!G95/raw_data!N95/raw_data!AA95*1000)</f>
        <v>3.6875675702609612</v>
      </c>
      <c r="D88" s="41">
        <f>LN(raw_data!H95/raw_data!N95/raw_data!AA95*1000)</f>
        <v>2.4812745427707674</v>
      </c>
      <c r="E88" s="41">
        <f>raw_data!I95/100</f>
        <v>-1.1382095974008868E-2</v>
      </c>
      <c r="F88" s="41">
        <f>LN(sectoral_raw_data!D14/raw_data!AA95*1000)</f>
        <v>7.850548633660428</v>
      </c>
      <c r="G88" s="41">
        <f>LN(sectoral_raw_data!E14/raw_data!AA95*1000)</f>
        <v>8.1842625922834653</v>
      </c>
      <c r="H88" s="41">
        <f>LN(sectoral_raw_data!F14/raw_data!N95/raw_data!AA95*1000)</f>
        <v>3.2164745929294414</v>
      </c>
      <c r="I88" s="41"/>
      <c r="J88" s="41"/>
      <c r="K88" s="41">
        <f>LN(raw_data!P95*1000/raw_data!AA95)</f>
        <v>2.9271488147559825</v>
      </c>
      <c r="L88" s="41">
        <f>LN(raw_data!F95*1000/(raw_data!P95*raw_data!N95))</f>
        <v>8.1142145508676595</v>
      </c>
      <c r="M88" s="41">
        <f>LN('BIS-RER'!AE120)</f>
        <v>4.808111029984782</v>
      </c>
      <c r="N88" s="41"/>
      <c r="O88" s="41"/>
      <c r="P88" s="108">
        <f>(1+real_rates!B93/100)^(1/4)-1</f>
        <v>-3.4356778034513313E-3</v>
      </c>
      <c r="Q88" s="108">
        <f>(1+real_rates!C93/100)^(1/4)-1</f>
        <v>-7.9260851120432907E-4</v>
      </c>
      <c r="R88" s="108">
        <f t="shared" si="25"/>
        <v>6.1962526402989937E-3</v>
      </c>
      <c r="S88" s="108">
        <f t="shared" si="23"/>
        <v>6.3240995903033337E-3</v>
      </c>
      <c r="T88" s="41">
        <f t="shared" si="26"/>
        <v>6.3850095893189796E-3</v>
      </c>
      <c r="U88" s="41">
        <f t="shared" si="27"/>
        <v>-2.470845973414848E-2</v>
      </c>
      <c r="V88" s="41">
        <f t="shared" si="24"/>
        <v>-1.1382095974008868E-2</v>
      </c>
      <c r="W88" s="108">
        <f>LN(raw_data!M95)-LN(raw_data!M94)</f>
        <v>-3.8571523603954105E-3</v>
      </c>
      <c r="X88" s="108"/>
      <c r="Y88" s="108"/>
      <c r="Z88" s="41">
        <f t="shared" si="30"/>
        <v>6.1847778388797181E-3</v>
      </c>
      <c r="AA88" s="41">
        <f t="shared" si="31"/>
        <v>6.7432382787480094E-3</v>
      </c>
      <c r="AB88" s="41"/>
      <c r="AC88" s="41"/>
      <c r="AD88" s="41">
        <f t="shared" si="32"/>
        <v>9.150737155449562E-3</v>
      </c>
      <c r="AE88" s="41"/>
      <c r="AF88" s="41"/>
      <c r="AG88" s="41"/>
      <c r="AH88" s="41">
        <f t="shared" si="28"/>
        <v>-3.8071124462839556E-2</v>
      </c>
      <c r="AI88" s="41">
        <f t="shared" si="29"/>
        <v>-1.9242246222394677E-2</v>
      </c>
      <c r="AJ88" s="49"/>
      <c r="AK88" s="49" t="str">
        <f>IF(sectoral_raw_data!AP14&lt;&gt;0,sectoral_raw_data!AP14,"")</f>
        <v/>
      </c>
      <c r="AL88" s="49"/>
      <c r="AM88" s="49"/>
      <c r="AN88" s="41"/>
      <c r="AO88" s="41"/>
      <c r="AP88" s="41"/>
      <c r="AQ88" s="41"/>
      <c r="AR88" s="41">
        <f>raw_data!G95/raw_data!F95</f>
        <v>0.64015783465776877</v>
      </c>
      <c r="AS88" s="41">
        <f>raw_data!H95/raw_data!F95</f>
        <v>0.19160227422399789</v>
      </c>
      <c r="AT88" s="108">
        <f t="shared" si="21"/>
        <v>-3.4356778034513313E-3</v>
      </c>
      <c r="AU88" s="79">
        <f t="shared" si="22"/>
        <v>-7.9260851120432907E-4</v>
      </c>
    </row>
    <row r="89" spans="1:47" x14ac:dyDescent="0.25">
      <c r="A89" s="75">
        <f>raw_data!A96</f>
        <v>33969</v>
      </c>
      <c r="B89" s="39">
        <f>LN(raw_data!F96/raw_data!M96/raw_data!AA96*1000)</f>
        <v>4.2176698240425274</v>
      </c>
      <c r="C89" s="41">
        <f>LN(raw_data!G96/raw_data!N96/raw_data!AA96*1000)</f>
        <v>3.6890405164592965</v>
      </c>
      <c r="D89" s="41">
        <f>LN(raw_data!H96/raw_data!N96/raw_data!AA96*1000)</f>
        <v>2.4727247399215875</v>
      </c>
      <c r="E89" s="41">
        <f>raw_data!I96/100</f>
        <v>-8.2479123821244844E-3</v>
      </c>
      <c r="F89" s="41">
        <f>LN(sectoral_raw_data!D15/raw_data!AA96*1000)</f>
        <v>7.8571169796442302</v>
      </c>
      <c r="G89" s="41">
        <f>LN(sectoral_raw_data!E15/raw_data!AA96*1000)</f>
        <v>8.1905642595011283</v>
      </c>
      <c r="H89" s="41">
        <f>LN(sectoral_raw_data!F15/raw_data!N96/raw_data!AA96*1000)</f>
        <v>3.218362916627151</v>
      </c>
      <c r="I89" s="41"/>
      <c r="J89" s="41"/>
      <c r="K89" s="41">
        <f>LN(raw_data!P96*1000/raw_data!AA96)</f>
        <v>2.9179088299959179</v>
      </c>
      <c r="L89" s="41">
        <f>LN(raw_data!F96*1000/(raw_data!P96*raw_data!N96))</f>
        <v>8.1312376674541582</v>
      </c>
      <c r="M89" s="41">
        <f>LN('BIS-RER'!AE121)</f>
        <v>4.68432018762583</v>
      </c>
      <c r="N89" s="41"/>
      <c r="O89" s="41"/>
      <c r="P89" s="108">
        <f>(1+real_rates!B94/100)^(1/4)-1</f>
        <v>-3.3443718036552106E-3</v>
      </c>
      <c r="Q89" s="108">
        <f>(1+real_rates!C94/100)^(1/4)-1</f>
        <v>-8.2602290727451511E-4</v>
      </c>
      <c r="R89" s="108">
        <f t="shared" si="25"/>
        <v>6.7782983792366025E-3</v>
      </c>
      <c r="S89" s="108">
        <f t="shared" si="23"/>
        <v>1.7023116586498688E-2</v>
      </c>
      <c r="T89" s="41">
        <f t="shared" si="26"/>
        <v>1.4729461983353787E-3</v>
      </c>
      <c r="U89" s="41">
        <f t="shared" si="27"/>
        <v>-8.5498028491799438E-3</v>
      </c>
      <c r="V89" s="41">
        <f t="shared" si="24"/>
        <v>-8.2479123821244844E-3</v>
      </c>
      <c r="W89" s="108">
        <f>LN(raw_data!M96)-LN(raw_data!M95)</f>
        <v>9.6282179652567024E-3</v>
      </c>
      <c r="X89" s="108"/>
      <c r="Y89" s="108"/>
      <c r="Z89" s="41">
        <f t="shared" si="30"/>
        <v>6.5683459838021818E-3</v>
      </c>
      <c r="AA89" s="41">
        <f t="shared" si="31"/>
        <v>6.3016672176630095E-3</v>
      </c>
      <c r="AB89" s="41"/>
      <c r="AC89" s="41"/>
      <c r="AD89" s="41">
        <f t="shared" si="32"/>
        <v>1.8883236977096374E-3</v>
      </c>
      <c r="AE89" s="41"/>
      <c r="AF89" s="41"/>
      <c r="AG89" s="41"/>
      <c r="AH89" s="41">
        <f t="shared" si="28"/>
        <v>-4.7311109222904157E-2</v>
      </c>
      <c r="AI89" s="41">
        <f t="shared" si="29"/>
        <v>-0.12379084235895199</v>
      </c>
      <c r="AJ89" s="49"/>
      <c r="AK89" s="49">
        <f>IF(sectoral_raw_data!AP15&lt;&gt;0,sectoral_raw_data!AP15,"")</f>
        <v>-4.8550004012493098E-4</v>
      </c>
      <c r="AL89" s="49"/>
      <c r="AM89" s="49"/>
      <c r="AN89" s="41"/>
      <c r="AO89" s="41"/>
      <c r="AP89" s="41"/>
      <c r="AQ89" s="41"/>
      <c r="AR89" s="41">
        <f>raw_data!G96/raw_data!F96</f>
        <v>0.63613103816818617</v>
      </c>
      <c r="AS89" s="41">
        <f>raw_data!H96/raw_data!F96</f>
        <v>0.18849826459173374</v>
      </c>
      <c r="AT89" s="108">
        <f t="shared" si="21"/>
        <v>-3.3443718036552106E-3</v>
      </c>
      <c r="AU89" s="79">
        <f t="shared" si="22"/>
        <v>-8.2602290727451511E-4</v>
      </c>
    </row>
    <row r="90" spans="1:47" x14ac:dyDescent="0.25">
      <c r="A90" s="75">
        <f>raw_data!A97</f>
        <v>34059</v>
      </c>
      <c r="B90" s="39">
        <f>LN(raw_data!F97/raw_data!M97/raw_data!AA97*1000)</f>
        <v>4.2247313914556459</v>
      </c>
      <c r="C90" s="41">
        <f>LN(raw_data!G97/raw_data!N97/raw_data!AA97*1000)</f>
        <v>3.6971202409786352</v>
      </c>
      <c r="D90" s="41">
        <f>LN(raw_data!H97/raw_data!N97/raw_data!AA97*1000)</f>
        <v>2.4823101907256113</v>
      </c>
      <c r="E90" s="41">
        <f>raw_data!I97/100</f>
        <v>-3.2790342137171175E-3</v>
      </c>
      <c r="F90" s="41">
        <f>LN(sectoral_raw_data!D16/raw_data!AA97*1000)</f>
        <v>7.8624878401505232</v>
      </c>
      <c r="G90" s="41">
        <f>LN(sectoral_raw_data!E16/raw_data!AA97*1000)</f>
        <v>8.1977156529410351</v>
      </c>
      <c r="H90" s="41">
        <f>LN(sectoral_raw_data!F16/raw_data!N97/raw_data!AA97*1000)</f>
        <v>3.2379252086376669</v>
      </c>
      <c r="I90" s="41"/>
      <c r="J90" s="41"/>
      <c r="K90" s="41">
        <f>LN(raw_data!P97*1000/raw_data!AA97)</f>
        <v>2.9171749706210717</v>
      </c>
      <c r="L90" s="41">
        <f>LN(raw_data!F97*1000/(raw_data!P97*raw_data!N97))</f>
        <v>8.1410602872542537</v>
      </c>
      <c r="M90" s="41">
        <f>LN('BIS-RER'!AE122)</f>
        <v>4.6551025547363007</v>
      </c>
      <c r="N90" s="41"/>
      <c r="O90" s="41"/>
      <c r="P90" s="108">
        <f>(1+real_rates!B95/100)^(1/4)-1</f>
        <v>-3.5018192584348462E-3</v>
      </c>
      <c r="Q90" s="108">
        <f>(1+real_rates!C95/100)^(1/4)-1</f>
        <v>-8.5108590447469101E-4</v>
      </c>
      <c r="R90" s="108">
        <f t="shared" si="25"/>
        <v>7.0615674131184747E-3</v>
      </c>
      <c r="S90" s="108">
        <f t="shared" si="23"/>
        <v>9.8226198000954668E-3</v>
      </c>
      <c r="T90" s="41">
        <f t="shared" si="26"/>
        <v>8.0797245193386935E-3</v>
      </c>
      <c r="U90" s="41">
        <f t="shared" si="27"/>
        <v>9.5854508040238429E-3</v>
      </c>
      <c r="V90" s="41">
        <f t="shared" si="24"/>
        <v>-3.2790342137171175E-3</v>
      </c>
      <c r="W90" s="108">
        <f>LN(raw_data!M97)-LN(raw_data!M96)</f>
        <v>1.644145250734308E-2</v>
      </c>
      <c r="X90" s="108"/>
      <c r="Y90" s="108"/>
      <c r="Z90" s="41">
        <f t="shared" si="30"/>
        <v>5.3708605062929848E-3</v>
      </c>
      <c r="AA90" s="41">
        <f t="shared" si="31"/>
        <v>7.1513934399067836E-3</v>
      </c>
      <c r="AB90" s="41"/>
      <c r="AC90" s="41"/>
      <c r="AD90" s="41">
        <f t="shared" si="32"/>
        <v>1.9562292010515847E-2</v>
      </c>
      <c r="AE90" s="41"/>
      <c r="AF90" s="41"/>
      <c r="AG90" s="41"/>
      <c r="AH90" s="41">
        <f t="shared" si="28"/>
        <v>-4.8044968597750426E-2</v>
      </c>
      <c r="AI90" s="41">
        <f t="shared" si="29"/>
        <v>-2.9217632889529277E-2</v>
      </c>
      <c r="AJ90" s="49"/>
      <c r="AK90" s="49" t="str">
        <f>IF(sectoral_raw_data!AP16&lt;&gt;0,sectoral_raw_data!AP16,"")</f>
        <v/>
      </c>
      <c r="AL90" s="49"/>
      <c r="AM90" s="49"/>
      <c r="AN90" s="41"/>
      <c r="AO90" s="41"/>
      <c r="AP90" s="41"/>
      <c r="AQ90" s="41"/>
      <c r="AR90" s="41">
        <f>raw_data!G97/raw_data!F97</f>
        <v>0.63548948284042384</v>
      </c>
      <c r="AS90" s="41">
        <f>raw_data!H97/raw_data!F97</f>
        <v>0.18859191312140861</v>
      </c>
      <c r="AT90" s="108">
        <f t="shared" si="21"/>
        <v>-3.5018192584348462E-3</v>
      </c>
      <c r="AU90" s="79">
        <f t="shared" si="22"/>
        <v>-8.5108590447469101E-4</v>
      </c>
    </row>
    <row r="91" spans="1:47" x14ac:dyDescent="0.25">
      <c r="A91" s="75">
        <f>raw_data!A98</f>
        <v>34150</v>
      </c>
      <c r="B91" s="39">
        <f>LN(raw_data!F98/raw_data!M98/raw_data!AA98*1000)</f>
        <v>4.2295385732334259</v>
      </c>
      <c r="C91" s="41">
        <f>LN(raw_data!G98/raw_data!N98/raw_data!AA98*1000)</f>
        <v>3.6991327812241863</v>
      </c>
      <c r="D91" s="41">
        <f>LN(raw_data!H98/raw_data!N98/raw_data!AA98*1000)</f>
        <v>2.465775503276447</v>
      </c>
      <c r="E91" s="41">
        <f>raw_data!I98/100</f>
        <v>-6.9534299029044514E-3</v>
      </c>
      <c r="F91" s="41">
        <f>LN(sectoral_raw_data!D17/raw_data!AA98*1000)</f>
        <v>7.8666068344500246</v>
      </c>
      <c r="G91" s="41">
        <f>LN(sectoral_raw_data!E17/raw_data!AA98*1000)</f>
        <v>8.2048352032141842</v>
      </c>
      <c r="H91" s="41">
        <f>LN(sectoral_raw_data!F17/raw_data!N98/raw_data!AA98*1000)</f>
        <v>3.2227933335293648</v>
      </c>
      <c r="I91" s="41"/>
      <c r="J91" s="41"/>
      <c r="K91" s="41">
        <f>LN(raw_data!P98*1000/raw_data!AA98)</f>
        <v>2.9174020755689032</v>
      </c>
      <c r="L91" s="41">
        <f>LN(raw_data!F98*1000/(raw_data!P98*raw_data!N98))</f>
        <v>8.1348537059006638</v>
      </c>
      <c r="M91" s="41">
        <f>LN('BIS-RER'!AE123)</f>
        <v>4.6869344877907313</v>
      </c>
      <c r="N91" s="41"/>
      <c r="O91" s="41"/>
      <c r="P91" s="108">
        <f>(1+real_rates!B96/100)^(1/4)-1</f>
        <v>-3.3489649873037486E-3</v>
      </c>
      <c r="Q91" s="108">
        <f>(1+real_rates!C96/100)^(1/4)-1</f>
        <v>-1.3360083268382228E-3</v>
      </c>
      <c r="R91" s="108">
        <f t="shared" si="25"/>
        <v>4.8071817777799453E-3</v>
      </c>
      <c r="S91" s="108">
        <f t="shared" si="23"/>
        <v>-6.2065813535898684E-3</v>
      </c>
      <c r="T91" s="41">
        <f t="shared" si="26"/>
        <v>2.0125402455510866E-3</v>
      </c>
      <c r="U91" s="41">
        <f t="shared" si="27"/>
        <v>-1.6534687449164309E-2</v>
      </c>
      <c r="V91" s="41">
        <f t="shared" si="24"/>
        <v>-6.9534299029044514E-3</v>
      </c>
      <c r="W91" s="108">
        <f>LN(raw_data!M98)-LN(raw_data!M97)</f>
        <v>-2.6656482151405925E-3</v>
      </c>
      <c r="X91" s="108"/>
      <c r="Y91" s="108"/>
      <c r="Z91" s="41">
        <f t="shared" si="30"/>
        <v>4.1189942995014661E-3</v>
      </c>
      <c r="AA91" s="41">
        <f t="shared" si="31"/>
        <v>7.1195502731491445E-3</v>
      </c>
      <c r="AB91" s="41"/>
      <c r="AC91" s="41"/>
      <c r="AD91" s="41">
        <f t="shared" si="32"/>
        <v>-1.5131875108302051E-2</v>
      </c>
      <c r="AE91" s="41"/>
      <c r="AF91" s="41"/>
      <c r="AG91" s="41"/>
      <c r="AH91" s="41">
        <f t="shared" si="28"/>
        <v>-4.7817863649918912E-2</v>
      </c>
      <c r="AI91" s="41">
        <f t="shared" si="29"/>
        <v>3.183193305443055E-2</v>
      </c>
      <c r="AJ91" s="49"/>
      <c r="AK91" s="49" t="str">
        <f>IF(sectoral_raw_data!AP17&lt;&gt;0,sectoral_raw_data!AP17,"")</f>
        <v/>
      </c>
      <c r="AL91" s="49"/>
      <c r="AM91" s="49"/>
      <c r="AN91" s="41"/>
      <c r="AO91" s="41"/>
      <c r="AP91" s="41"/>
      <c r="AQ91" s="41"/>
      <c r="AR91" s="41">
        <f>raw_data!G98/raw_data!F98</f>
        <v>0.64058867464049396</v>
      </c>
      <c r="AS91" s="41">
        <f>raw_data!H98/raw_data!F98</f>
        <v>0.18661175455759985</v>
      </c>
      <c r="AT91" s="108">
        <f t="shared" si="21"/>
        <v>-3.3489649873037486E-3</v>
      </c>
      <c r="AU91" s="79">
        <f t="shared" si="22"/>
        <v>-1.3360083268382228E-3</v>
      </c>
    </row>
    <row r="92" spans="1:47" x14ac:dyDescent="0.25">
      <c r="A92" s="75">
        <f>raw_data!A99</f>
        <v>34242</v>
      </c>
      <c r="B92" s="39">
        <f>LN(raw_data!F99/raw_data!M99/raw_data!AA99*1000)</f>
        <v>4.2371761843124185</v>
      </c>
      <c r="C92" s="41">
        <f>LN(raw_data!G99/raw_data!N99/raw_data!AA99*1000)</f>
        <v>3.7172843912814297</v>
      </c>
      <c r="D92" s="41">
        <f>LN(raw_data!H99/raw_data!N99/raw_data!AA99*1000)</f>
        <v>2.4657500376173362</v>
      </c>
      <c r="E92" s="41">
        <f>raw_data!I99/100</f>
        <v>-3.4008507295289975E-3</v>
      </c>
      <c r="F92" s="41">
        <f>LN(sectoral_raw_data!D18/raw_data!AA99*1000)</f>
        <v>7.8758089006324612</v>
      </c>
      <c r="G92" s="41">
        <f>LN(sectoral_raw_data!E18/raw_data!AA99*1000)</f>
        <v>8.2123466466224979</v>
      </c>
      <c r="H92" s="41">
        <f>LN(sectoral_raw_data!F18/raw_data!N99/raw_data!AA99*1000)</f>
        <v>3.2511718112878083</v>
      </c>
      <c r="I92" s="41"/>
      <c r="J92" s="41"/>
      <c r="K92" s="41">
        <f>LN(raw_data!P99*1000/raw_data!AA99)</f>
        <v>2.9169175401733307</v>
      </c>
      <c r="L92" s="41">
        <f>LN(raw_data!F99*1000/(raw_data!P99*raw_data!N99))</f>
        <v>8.1493652768051952</v>
      </c>
      <c r="M92" s="41">
        <f>LN('BIS-RER'!AE124)</f>
        <v>4.6933336768173959</v>
      </c>
      <c r="N92" s="41"/>
      <c r="O92" s="41"/>
      <c r="P92" s="108">
        <f>(1+real_rates!B97/100)^(1/4)-1</f>
        <v>-3.0907341770007868E-3</v>
      </c>
      <c r="Q92" s="108">
        <f>(1+real_rates!C97/100)^(1/4)-1</f>
        <v>-7.4249320164077037E-4</v>
      </c>
      <c r="R92" s="108">
        <f t="shared" si="25"/>
        <v>7.6376110789926344E-3</v>
      </c>
      <c r="S92" s="108">
        <f t="shared" si="23"/>
        <v>1.4511570904531368E-2</v>
      </c>
      <c r="T92" s="41">
        <f t="shared" si="26"/>
        <v>1.8151610057243417E-2</v>
      </c>
      <c r="U92" s="41">
        <f t="shared" si="27"/>
        <v>-2.5465659110768257E-5</v>
      </c>
      <c r="V92" s="41">
        <f t="shared" si="24"/>
        <v>-3.4008507295289975E-3</v>
      </c>
      <c r="W92" s="108">
        <f>LN(raw_data!M99)-LN(raw_data!M98)</f>
        <v>9.6314388388600847E-3</v>
      </c>
      <c r="X92" s="108"/>
      <c r="Y92" s="108"/>
      <c r="Z92" s="41">
        <f t="shared" si="30"/>
        <v>9.2020661824365746E-3</v>
      </c>
      <c r="AA92" s="41">
        <f t="shared" si="31"/>
        <v>7.5114434083136672E-3</v>
      </c>
      <c r="AB92" s="41"/>
      <c r="AC92" s="41"/>
      <c r="AD92" s="41">
        <f t="shared" si="32"/>
        <v>2.8378477758443488E-2</v>
      </c>
      <c r="AE92" s="41"/>
      <c r="AF92" s="41"/>
      <c r="AG92" s="41"/>
      <c r="AH92" s="41">
        <f t="shared" si="28"/>
        <v>-4.8302399045491384E-2</v>
      </c>
      <c r="AI92" s="41">
        <f t="shared" si="29"/>
        <v>6.3991890266645868E-3</v>
      </c>
      <c r="AJ92" s="49"/>
      <c r="AK92" s="49" t="str">
        <f>IF(sectoral_raw_data!AP18&lt;&gt;0,sectoral_raw_data!AP18,"")</f>
        <v/>
      </c>
      <c r="AL92" s="49"/>
      <c r="AM92" s="49"/>
      <c r="AN92" s="41"/>
      <c r="AO92" s="41"/>
      <c r="AP92" s="41"/>
      <c r="AQ92" s="41"/>
      <c r="AR92" s="41">
        <f>raw_data!G99/raw_data!F99</f>
        <v>0.64323628676717615</v>
      </c>
      <c r="AS92" s="41">
        <f>raw_data!H99/raw_data!F99</f>
        <v>0.18400773202536683</v>
      </c>
      <c r="AT92" s="108">
        <f t="shared" si="21"/>
        <v>-3.0907341770007868E-3</v>
      </c>
      <c r="AU92" s="79">
        <f t="shared" si="22"/>
        <v>-7.4249320164077037E-4</v>
      </c>
    </row>
    <row r="93" spans="1:47" x14ac:dyDescent="0.25">
      <c r="A93" s="75">
        <f>raw_data!A100</f>
        <v>34334</v>
      </c>
      <c r="B93" s="39">
        <f>LN(raw_data!F100/raw_data!M100/raw_data!AA100*1000)</f>
        <v>4.2435452011829904</v>
      </c>
      <c r="C93" s="41">
        <f>LN(raw_data!G100/raw_data!N100/raw_data!AA100*1000)</f>
        <v>3.724527138362081</v>
      </c>
      <c r="D93" s="41">
        <f>LN(raw_data!H100/raw_data!N100/raw_data!AA100*1000)</f>
        <v>2.4840358068278725</v>
      </c>
      <c r="E93" s="41">
        <f>raw_data!I100/100</f>
        <v>-5.1565866459722459E-4</v>
      </c>
      <c r="F93" s="41">
        <f>LN(sectoral_raw_data!D19/raw_data!AA100*1000)</f>
        <v>7.8825721866413963</v>
      </c>
      <c r="G93" s="41">
        <f>LN(sectoral_raw_data!E19/raw_data!AA100*1000)</f>
        <v>8.2172984798446755</v>
      </c>
      <c r="H93" s="41">
        <f>LN(sectoral_raw_data!F19/raw_data!N100/raw_data!AA100*1000)</f>
        <v>3.2435088496399676</v>
      </c>
      <c r="I93" s="41"/>
      <c r="J93" s="41"/>
      <c r="K93" s="41">
        <f>LN(raw_data!P100*1000/raw_data!AA100)</f>
        <v>2.9156673661046715</v>
      </c>
      <c r="L93" s="41">
        <f>LN(raw_data!F100*1000/(raw_data!P100*raw_data!N100))</f>
        <v>8.1550374576216438</v>
      </c>
      <c r="M93" s="41">
        <f>LN('BIS-RER'!AE125)</f>
        <v>4.6901545098930884</v>
      </c>
      <c r="N93" s="41"/>
      <c r="O93" s="41"/>
      <c r="P93" s="108">
        <f>(1+real_rates!B98/100)^(1/4)-1</f>
        <v>-2.6876281167199645E-3</v>
      </c>
      <c r="Q93" s="108">
        <f>(1+real_rates!C98/100)^(1/4)-1</f>
        <v>2.4999062554709184E-5</v>
      </c>
      <c r="R93" s="108">
        <f t="shared" si="25"/>
        <v>6.3690168705718975E-3</v>
      </c>
      <c r="S93" s="108">
        <f t="shared" si="23"/>
        <v>5.6721808164486021E-3</v>
      </c>
      <c r="T93" s="41">
        <f t="shared" si="26"/>
        <v>7.2427470806513128E-3</v>
      </c>
      <c r="U93" s="41">
        <f t="shared" si="27"/>
        <v>1.8285769210536262E-2</v>
      </c>
      <c r="V93" s="41">
        <f t="shared" si="24"/>
        <v>-5.1565866459722459E-4</v>
      </c>
      <c r="W93" s="108">
        <f>LN(raw_data!M100)-LN(raw_data!M99)</f>
        <v>5.5937831119461379E-3</v>
      </c>
      <c r="X93" s="108"/>
      <c r="Y93" s="108"/>
      <c r="Z93" s="41">
        <f t="shared" si="30"/>
        <v>6.7632860089350544E-3</v>
      </c>
      <c r="AA93" s="41">
        <f t="shared" si="31"/>
        <v>4.9518332221776262E-3</v>
      </c>
      <c r="AB93" s="41"/>
      <c r="AC93" s="41"/>
      <c r="AD93" s="41">
        <f t="shared" si="32"/>
        <v>-7.6629616478407492E-3</v>
      </c>
      <c r="AE93" s="41"/>
      <c r="AF93" s="41"/>
      <c r="AG93" s="41"/>
      <c r="AH93" s="41">
        <f t="shared" si="28"/>
        <v>-4.9552573114150622E-2</v>
      </c>
      <c r="AI93" s="41">
        <f t="shared" si="29"/>
        <v>-3.1791669243075305E-3</v>
      </c>
      <c r="AJ93" s="49"/>
      <c r="AK93" s="49">
        <f>IF(sectoral_raw_data!AP19&lt;&gt;0,sectoral_raw_data!AP19,"")</f>
        <v>-1.0345448880248131E-2</v>
      </c>
      <c r="AL93" s="49"/>
      <c r="AM93" s="49"/>
      <c r="AN93" s="41"/>
      <c r="AO93" s="41"/>
      <c r="AP93" s="41"/>
      <c r="AQ93" s="41"/>
      <c r="AR93" s="41">
        <f>raw_data!G100/raw_data!F100</f>
        <v>0.64505325069179953</v>
      </c>
      <c r="AS93" s="41">
        <f>raw_data!H100/raw_data!F100</f>
        <v>0.18657653702020768</v>
      </c>
      <c r="AT93" s="108">
        <f t="shared" si="21"/>
        <v>-2.6876281167199645E-3</v>
      </c>
      <c r="AU93" s="79">
        <f t="shared" si="22"/>
        <v>2.4999062554709184E-5</v>
      </c>
    </row>
    <row r="94" spans="1:47" x14ac:dyDescent="0.25">
      <c r="A94" s="75">
        <f>raw_data!A101</f>
        <v>34424</v>
      </c>
      <c r="B94" s="39">
        <f>LN(raw_data!F101/raw_data!M101/raw_data!AA101*1000)</f>
        <v>4.254989376720034</v>
      </c>
      <c r="C94" s="41">
        <f>LN(raw_data!G101/raw_data!N101/raw_data!AA101*1000)</f>
        <v>3.7326700290035602</v>
      </c>
      <c r="D94" s="41">
        <f>LN(raw_data!H101/raw_data!N101/raw_data!AA101*1000)</f>
        <v>2.4900935082340947</v>
      </c>
      <c r="E94" s="41">
        <f>raw_data!I101/100</f>
        <v>-1.2574567183397547E-4</v>
      </c>
      <c r="F94" s="41">
        <f>LN(sectoral_raw_data!D20/raw_data!AA101*1000)</f>
        <v>7.8950674621404771</v>
      </c>
      <c r="G94" s="41">
        <f>LN(sectoral_raw_data!E20/raw_data!AA101*1000)</f>
        <v>8.2252598920347921</v>
      </c>
      <c r="H94" s="41">
        <f>LN(sectoral_raw_data!F20/raw_data!N101/raw_data!AA101*1000)</f>
        <v>3.2593784017496308</v>
      </c>
      <c r="I94" s="41">
        <f>LN(sectoral_raw_data!J20/raw_data!AA101)</f>
        <v>2.1264047919657898</v>
      </c>
      <c r="J94" s="41">
        <f>LN(sectoral_raw_data!K20/raw_data!AA101)</f>
        <v>2.3217564768071841</v>
      </c>
      <c r="K94" s="41">
        <f>LN(raw_data!P101*1000/raw_data!AA101)</f>
        <v>2.9219707955402185</v>
      </c>
      <c r="L94" s="41">
        <f>LN(raw_data!F101*1000/(raw_data!P101*raw_data!N101))</f>
        <v>8.1630216368374651</v>
      </c>
      <c r="M94" s="41">
        <f>LN('BIS-RER'!AE126)</f>
        <v>4.6879782971754063</v>
      </c>
      <c r="N94" s="41">
        <f t="shared" ref="N94:N154" si="33">F94-I94</f>
        <v>5.7686626701746873</v>
      </c>
      <c r="O94" s="41">
        <f t="shared" ref="O94:O154" si="34">G94-J94</f>
        <v>5.9035034152276076</v>
      </c>
      <c r="P94" s="108">
        <f>(1+real_rates!B99/100)^(1/4)-1</f>
        <v>-1.8917725490973369E-3</v>
      </c>
      <c r="Q94" s="108">
        <f>(1+real_rates!C99/100)^(1/4)-1</f>
        <v>-1.4169678078834735E-4</v>
      </c>
      <c r="R94" s="108">
        <f t="shared" si="25"/>
        <v>1.1444175537043577E-2</v>
      </c>
      <c r="S94" s="108">
        <f t="shared" si="23"/>
        <v>7.9841792158212854E-3</v>
      </c>
      <c r="T94" s="41">
        <f t="shared" si="26"/>
        <v>8.1428906414791058E-3</v>
      </c>
      <c r="U94" s="41">
        <f t="shared" si="27"/>
        <v>6.0577014062221934E-3</v>
      </c>
      <c r="V94" s="41">
        <f t="shared" si="24"/>
        <v>-1.2574567183397547E-4</v>
      </c>
      <c r="W94" s="108">
        <f>LN(raw_data!M101)-LN(raw_data!M100)</f>
        <v>3.2062345446357554E-3</v>
      </c>
      <c r="X94" s="108"/>
      <c r="Y94" s="108"/>
      <c r="Z94" s="41">
        <f t="shared" si="30"/>
        <v>1.2495275499080805E-2</v>
      </c>
      <c r="AA94" s="41">
        <f t="shared" si="31"/>
        <v>7.9614121901165902E-3</v>
      </c>
      <c r="AB94" s="41"/>
      <c r="AC94" s="41"/>
      <c r="AD94" s="41">
        <f t="shared" si="32"/>
        <v>1.5869552109663232E-2</v>
      </c>
      <c r="AE94" s="41"/>
      <c r="AF94" s="41">
        <f t="shared" ref="AF94:AF154" si="35">I94-$I$198</f>
        <v>2.1264047919657898</v>
      </c>
      <c r="AG94" s="41">
        <f>J94-$J$198</f>
        <v>2.3217564768071841</v>
      </c>
      <c r="AH94" s="41">
        <f t="shared" si="28"/>
        <v>-4.3249143678603552E-2</v>
      </c>
      <c r="AI94" s="41">
        <f t="shared" si="29"/>
        <v>-2.1762127176820911E-3</v>
      </c>
      <c r="AJ94" s="49"/>
      <c r="AK94" s="49" t="str">
        <f>IF(sectoral_raw_data!AP20&lt;&gt;0,sectoral_raw_data!AP20,"")</f>
        <v/>
      </c>
      <c r="AL94" s="49"/>
      <c r="AM94" s="49"/>
      <c r="AN94" s="41"/>
      <c r="AO94" s="41"/>
      <c r="AP94" s="41"/>
      <c r="AQ94" s="41"/>
      <c r="AR94" s="41">
        <f>raw_data!G101/raw_data!F101</f>
        <v>0.64110173327834052</v>
      </c>
      <c r="AS94" s="41">
        <f>raw_data!H101/raw_data!F101</f>
        <v>0.18504733067087831</v>
      </c>
      <c r="AT94" s="108">
        <f t="shared" si="21"/>
        <v>-1.8917725490973369E-3</v>
      </c>
      <c r="AU94" s="79">
        <f t="shared" si="22"/>
        <v>-1.4169678078834735E-4</v>
      </c>
    </row>
    <row r="95" spans="1:47" x14ac:dyDescent="0.25">
      <c r="A95" s="75">
        <f>raw_data!A102</f>
        <v>34515</v>
      </c>
      <c r="B95" s="39">
        <f>LN(raw_data!F102/raw_data!M102/raw_data!AA102*1000)</f>
        <v>4.2662820052787476</v>
      </c>
      <c r="C95" s="41">
        <f>LN(raw_data!G102/raw_data!N102/raw_data!AA102*1000)</f>
        <v>3.7345777191923979</v>
      </c>
      <c r="D95" s="41">
        <f>LN(raw_data!H102/raw_data!N102/raw_data!AA102*1000)</f>
        <v>2.4765538282188682</v>
      </c>
      <c r="E95" s="41">
        <f>raw_data!I102/100</f>
        <v>-3.5452505609573672E-3</v>
      </c>
      <c r="F95" s="41">
        <f>LN(sectoral_raw_data!D21/raw_data!AA102*1000)</f>
        <v>7.9084676572711574</v>
      </c>
      <c r="G95" s="41">
        <f>LN(sectoral_raw_data!E21/raw_data!AA102*1000)</f>
        <v>8.2336579952029219</v>
      </c>
      <c r="H95" s="41">
        <f>LN(sectoral_raw_data!F21/raw_data!N102/raw_data!AA102*1000)</f>
        <v>3.268637485665761</v>
      </c>
      <c r="I95" s="41">
        <f>LN(sectoral_raw_data!J21/raw_data!AA102)</f>
        <v>2.131482980700413</v>
      </c>
      <c r="J95" s="41">
        <f>LN(sectoral_raw_data!K21/raw_data!AA102)</f>
        <v>2.3215260013629013</v>
      </c>
      <c r="K95" s="41">
        <f>LN(raw_data!P102*1000/raw_data!AA102)</f>
        <v>2.9241878459480706</v>
      </c>
      <c r="L95" s="41">
        <f>LN(raw_data!F102*1000/(raw_data!P102*raw_data!N102))</f>
        <v>8.1629141482258145</v>
      </c>
      <c r="M95" s="41">
        <f>LN('BIS-RER'!AE127)</f>
        <v>4.6808958965162271</v>
      </c>
      <c r="N95" s="41">
        <f t="shared" si="33"/>
        <v>5.7769846765707449</v>
      </c>
      <c r="O95" s="41">
        <f t="shared" si="34"/>
        <v>5.9121319938400205</v>
      </c>
      <c r="P95" s="108">
        <f>(1+real_rates!B100/100)^(1/4)-1</f>
        <v>2.7268150247627965E-4</v>
      </c>
      <c r="Q95" s="108">
        <f>(1+real_rates!C100/100)^(1/4)-1</f>
        <v>1.7122638730644457E-3</v>
      </c>
      <c r="R95" s="108">
        <f t="shared" si="25"/>
        <v>1.1292628558713602E-2</v>
      </c>
      <c r="S95" s="108">
        <f t="shared" si="23"/>
        <v>-1.0748861165055246E-4</v>
      </c>
      <c r="T95" s="41">
        <f t="shared" si="26"/>
        <v>1.9076901888377407E-3</v>
      </c>
      <c r="U95" s="41">
        <f t="shared" si="27"/>
        <v>-1.3539680015226541E-2</v>
      </c>
      <c r="V95" s="41">
        <f t="shared" si="24"/>
        <v>-3.5452505609573672E-3</v>
      </c>
      <c r="W95" s="108">
        <f>LN(raw_data!M102)-LN(raw_data!M101)</f>
        <v>-2.8872196290112839E-3</v>
      </c>
      <c r="X95" s="108"/>
      <c r="Y95" s="108"/>
      <c r="Z95" s="41">
        <f t="shared" si="30"/>
        <v>1.3400195130680359E-2</v>
      </c>
      <c r="AA95" s="41">
        <f t="shared" si="31"/>
        <v>8.3981031681297225E-3</v>
      </c>
      <c r="AB95" s="41">
        <f>I95-I94</f>
        <v>5.0781887346231791E-3</v>
      </c>
      <c r="AC95" s="41">
        <f>J95-J94</f>
        <v>-2.3047544428278499E-4</v>
      </c>
      <c r="AD95" s="41">
        <f t="shared" si="32"/>
        <v>9.259083916130173E-3</v>
      </c>
      <c r="AE95" s="41"/>
      <c r="AF95" s="41">
        <f t="shared" si="35"/>
        <v>2.131482980700413</v>
      </c>
      <c r="AG95" s="41">
        <f t="shared" ref="AG95:AG158" si="36">J95-$J$198</f>
        <v>2.3215260013629013</v>
      </c>
      <c r="AH95" s="41">
        <f t="shared" si="28"/>
        <v>-4.1032093270751524E-2</v>
      </c>
      <c r="AI95" s="41">
        <f t="shared" si="29"/>
        <v>-7.0824006591791999E-3</v>
      </c>
      <c r="AJ95" s="49"/>
      <c r="AK95" s="49" t="str">
        <f>IF(sectoral_raw_data!AP21&lt;&gt;0,sectoral_raw_data!AP21,"")</f>
        <v/>
      </c>
      <c r="AL95" s="41">
        <f t="shared" ref="AL95:AL126" si="37">I95-I94</f>
        <v>5.0781887346231791E-3</v>
      </c>
      <c r="AM95" s="41">
        <f t="shared" ref="AM95:AM126" si="38">J95-J94</f>
        <v>-2.3047544428278499E-4</v>
      </c>
      <c r="AN95" s="41">
        <f>N95-N94</f>
        <v>8.322006396057624E-3</v>
      </c>
      <c r="AO95" s="41">
        <f>O95-O94</f>
        <v>8.6285786124129515E-3</v>
      </c>
      <c r="AP95" s="41">
        <f t="shared" ref="AP95:AP158" si="39">AN95-$AN$199+$Z$199</f>
        <v>7.689424959111753E-3</v>
      </c>
      <c r="AQ95" s="41">
        <f t="shared" ref="AQ95:AQ158" si="40">AO95-$AO$199+$AA$199</f>
        <v>1.0062856770307497E-2</v>
      </c>
      <c r="AR95" s="41">
        <f>raw_data!G102/raw_data!F102</f>
        <v>0.64097232610321619</v>
      </c>
      <c r="AS95" s="41">
        <f>raw_data!H102/raw_data!F102</f>
        <v>0.18217402144103714</v>
      </c>
      <c r="AT95" s="108">
        <f t="shared" si="21"/>
        <v>2.7268150247627965E-4</v>
      </c>
      <c r="AU95" s="79">
        <f t="shared" si="22"/>
        <v>1.7122638730644457E-3</v>
      </c>
    </row>
    <row r="96" spans="1:47" x14ac:dyDescent="0.25">
      <c r="A96" s="75">
        <f>raw_data!A103</f>
        <v>34607</v>
      </c>
      <c r="B96" s="39">
        <f>LN(raw_data!F103/raw_data!M103/raw_data!AA103*1000)</f>
        <v>4.2769684943893616</v>
      </c>
      <c r="C96" s="41">
        <f>LN(raw_data!G103/raw_data!N103/raw_data!AA103*1000)</f>
        <v>3.7428521420375036</v>
      </c>
      <c r="D96" s="41">
        <f>LN(raw_data!H103/raw_data!N103/raw_data!AA103*1000)</f>
        <v>2.4841889050178918</v>
      </c>
      <c r="E96" s="41">
        <f>raw_data!I103/100</f>
        <v>1.3063003110473572E-3</v>
      </c>
      <c r="F96" s="41">
        <f>LN(sectoral_raw_data!D22/raw_data!AA103*1000)</f>
        <v>7.9202918816151966</v>
      </c>
      <c r="G96" s="41">
        <f>LN(sectoral_raw_data!E22/raw_data!AA103*1000)</f>
        <v>8.2399236787335219</v>
      </c>
      <c r="H96" s="41">
        <f>LN(sectoral_raw_data!F22/raw_data!N103/raw_data!AA103*1000)</f>
        <v>3.2654260531032655</v>
      </c>
      <c r="I96" s="41">
        <f>LN(sectoral_raw_data!J22/raw_data!AA103)</f>
        <v>2.1432997121000565</v>
      </c>
      <c r="J96" s="41">
        <f>LN(sectoral_raw_data!K22/raw_data!AA103)</f>
        <v>2.3260485146433907</v>
      </c>
      <c r="K96" s="41">
        <f>LN(raw_data!P103*1000/raw_data!AA103)</f>
        <v>2.9320138333622534</v>
      </c>
      <c r="L96" s="41">
        <f>LN(raw_data!F103*1000/(raw_data!P103*raw_data!N103))</f>
        <v>8.1639516153967353</v>
      </c>
      <c r="M96" s="41">
        <f>LN('BIS-RER'!AE128)</f>
        <v>4.6640992535173789</v>
      </c>
      <c r="N96" s="41">
        <f t="shared" si="33"/>
        <v>5.7769921695151396</v>
      </c>
      <c r="O96" s="41">
        <f t="shared" si="34"/>
        <v>5.9138751640901308</v>
      </c>
      <c r="P96" s="108">
        <f>(1+real_rates!B101/100)^(1/4)-1</f>
        <v>1.8046685989459021E-3</v>
      </c>
      <c r="Q96" s="108">
        <f>(1+real_rates!C101/100)^(1/4)-1</f>
        <v>2.6808668159108429E-3</v>
      </c>
      <c r="R96" s="108">
        <f t="shared" si="25"/>
        <v>1.0686489110613984E-2</v>
      </c>
      <c r="S96" s="108">
        <f t="shared" si="23"/>
        <v>1.0374671709207917E-3</v>
      </c>
      <c r="T96" s="41">
        <f t="shared" si="26"/>
        <v>8.2744228451057111E-3</v>
      </c>
      <c r="U96" s="41">
        <f t="shared" si="27"/>
        <v>7.6350767990236434E-3</v>
      </c>
      <c r="V96" s="41">
        <f t="shared" si="24"/>
        <v>1.3063003110473572E-3</v>
      </c>
      <c r="W96" s="108">
        <f>LN(raw_data!M103)-LN(raw_data!M102)</f>
        <v>1.8193085613926741E-4</v>
      </c>
      <c r="X96" s="108"/>
      <c r="Y96" s="108"/>
      <c r="Z96" s="41">
        <f t="shared" si="30"/>
        <v>1.182422434403918E-2</v>
      </c>
      <c r="AA96" s="41">
        <f t="shared" si="31"/>
        <v>6.2656835306000858E-3</v>
      </c>
      <c r="AB96" s="41">
        <f t="shared" ref="AB96:AB159" si="41">I96-I95</f>
        <v>1.1816731399643565E-2</v>
      </c>
      <c r="AC96" s="41">
        <f t="shared" ref="AC96:AC159" si="42">J96-J95</f>
        <v>4.5225132804893597E-3</v>
      </c>
      <c r="AD96" s="41">
        <f t="shared" si="32"/>
        <v>-3.2114325624954532E-3</v>
      </c>
      <c r="AE96" s="41"/>
      <c r="AF96" s="41">
        <f t="shared" si="35"/>
        <v>2.1432997121000565</v>
      </c>
      <c r="AG96" s="41">
        <f t="shared" si="36"/>
        <v>2.3260485146433907</v>
      </c>
      <c r="AH96" s="41">
        <f t="shared" si="28"/>
        <v>-3.3206105856568691E-2</v>
      </c>
      <c r="AI96" s="41">
        <f t="shared" si="29"/>
        <v>-1.6796642998848199E-2</v>
      </c>
      <c r="AJ96" s="49"/>
      <c r="AK96" s="49" t="str">
        <f>IF(sectoral_raw_data!AP22&lt;&gt;0,sectoral_raw_data!AP22,"")</f>
        <v/>
      </c>
      <c r="AL96" s="41">
        <f t="shared" si="37"/>
        <v>1.1816731399643565E-2</v>
      </c>
      <c r="AM96" s="41">
        <f t="shared" si="38"/>
        <v>4.5225132804893597E-3</v>
      </c>
      <c r="AN96" s="41">
        <f t="shared" ref="AN96:AN159" si="43">N96-N95</f>
        <v>7.4929443947269192E-6</v>
      </c>
      <c r="AO96" s="41">
        <f t="shared" ref="AO96:AO159" si="44">O96-O95</f>
        <v>1.7431702501102819E-3</v>
      </c>
      <c r="AP96" s="41">
        <f t="shared" si="39"/>
        <v>-6.2508849255114417E-4</v>
      </c>
      <c r="AQ96" s="41">
        <f t="shared" si="40"/>
        <v>3.1774484080048272E-3</v>
      </c>
      <c r="AR96" s="41">
        <f>raw_data!G103/raw_data!F103</f>
        <v>0.64059488423221578</v>
      </c>
      <c r="AS96" s="41">
        <f>raw_data!H103/raw_data!F103</f>
        <v>0.18195038030592076</v>
      </c>
      <c r="AT96" s="108">
        <f t="shared" si="21"/>
        <v>1.8046685989459021E-3</v>
      </c>
      <c r="AU96" s="79">
        <f t="shared" si="22"/>
        <v>2.6808668159108429E-3</v>
      </c>
    </row>
    <row r="97" spans="1:47" x14ac:dyDescent="0.25">
      <c r="A97" s="75">
        <f>raw_data!A104</f>
        <v>34699</v>
      </c>
      <c r="B97" s="39">
        <f>LN(raw_data!F104/raw_data!M104/raw_data!AA104*1000)</f>
        <v>4.2820956344495018</v>
      </c>
      <c r="C97" s="41">
        <f>LN(raw_data!G104/raw_data!N104/raw_data!AA104*1000)</f>
        <v>3.7478892768227952</v>
      </c>
      <c r="D97" s="41">
        <f>LN(raw_data!H104/raw_data!N104/raw_data!AA104*1000)</f>
        <v>2.4942527368460148</v>
      </c>
      <c r="E97" s="41">
        <f>raw_data!I104/100</f>
        <v>1.1145474985404735E-3</v>
      </c>
      <c r="F97" s="41">
        <f>LN(sectoral_raw_data!D23/raw_data!AA104*1000)</f>
        <v>7.9299402129007124</v>
      </c>
      <c r="G97" s="41">
        <f>LN(sectoral_raw_data!E23/raw_data!AA104*1000)</f>
        <v>8.2432519189467204</v>
      </c>
      <c r="H97" s="41">
        <f>LN(sectoral_raw_data!F23/raw_data!N104/raw_data!AA104*1000)</f>
        <v>3.2752078260355808</v>
      </c>
      <c r="I97" s="41">
        <f>LN(sectoral_raw_data!J23/raw_data!AA104)</f>
        <v>2.1532566765262677</v>
      </c>
      <c r="J97" s="41">
        <f>LN(sectoral_raw_data!K23/raw_data!AA104)</f>
        <v>2.3307570281333034</v>
      </c>
      <c r="K97" s="41">
        <f>LN(raw_data!P104*1000/raw_data!AA104)</f>
        <v>2.9391237047419607</v>
      </c>
      <c r="L97" s="41">
        <f>LN(raw_data!F104*1000/(raw_data!P104*raw_data!N104))</f>
        <v>8.1699558682149007</v>
      </c>
      <c r="M97" s="41">
        <f>LN('BIS-RER'!AE129)</f>
        <v>4.6751003958139492</v>
      </c>
      <c r="N97" s="41">
        <f t="shared" si="33"/>
        <v>5.7766835363744446</v>
      </c>
      <c r="O97" s="41">
        <f t="shared" si="34"/>
        <v>5.9124948908134165</v>
      </c>
      <c r="P97" s="108">
        <f>(1+real_rates!B102/100)^(1/4)-1</f>
        <v>4.1225670790283608E-3</v>
      </c>
      <c r="Q97" s="108">
        <f>(1+real_rates!C102/100)^(1/4)-1</f>
        <v>4.5439350545535273E-3</v>
      </c>
      <c r="R97" s="108">
        <f t="shared" si="25"/>
        <v>5.1271400601402561E-3</v>
      </c>
      <c r="S97" s="108">
        <f t="shared" si="23"/>
        <v>6.004252818165412E-3</v>
      </c>
      <c r="T97" s="41">
        <f t="shared" si="26"/>
        <v>5.0371347852915527E-3</v>
      </c>
      <c r="U97" s="41">
        <f t="shared" si="27"/>
        <v>1.0063831828122982E-2</v>
      </c>
      <c r="V97" s="41">
        <f t="shared" si="24"/>
        <v>1.1145474985404735E-3</v>
      </c>
      <c r="W97" s="108">
        <f>LN(raw_data!M104)-LN(raw_data!M103)</f>
        <v>1.5535435028108502E-2</v>
      </c>
      <c r="X97" s="108"/>
      <c r="Y97" s="108"/>
      <c r="Z97" s="41">
        <f t="shared" si="30"/>
        <v>9.6483312855157877E-3</v>
      </c>
      <c r="AA97" s="41">
        <f t="shared" si="31"/>
        <v>3.3282402131984412E-3</v>
      </c>
      <c r="AB97" s="41">
        <f t="shared" si="41"/>
        <v>9.95696442621119E-3</v>
      </c>
      <c r="AC97" s="41">
        <f t="shared" si="42"/>
        <v>4.7085134899127468E-3</v>
      </c>
      <c r="AD97" s="41">
        <f t="shared" si="32"/>
        <v>9.7817729323153024E-3</v>
      </c>
      <c r="AE97" s="41"/>
      <c r="AF97" s="41">
        <f t="shared" si="35"/>
        <v>2.1532566765262677</v>
      </c>
      <c r="AG97" s="41">
        <f t="shared" si="36"/>
        <v>2.3307570281333034</v>
      </c>
      <c r="AH97" s="41">
        <f t="shared" si="28"/>
        <v>-2.609623447686138E-2</v>
      </c>
      <c r="AI97" s="41">
        <f t="shared" si="29"/>
        <v>1.1001142296570343E-2</v>
      </c>
      <c r="AJ97" s="49"/>
      <c r="AK97" s="49">
        <f>IF(sectoral_raw_data!AP23&lt;&gt;0,sectoral_raw_data!AP23,"")</f>
        <v>-1.2130585494178281E-2</v>
      </c>
      <c r="AL97" s="41">
        <f t="shared" si="37"/>
        <v>9.95696442621119E-3</v>
      </c>
      <c r="AM97" s="41">
        <f t="shared" si="38"/>
        <v>4.7085134899127468E-3</v>
      </c>
      <c r="AN97" s="41">
        <f t="shared" si="43"/>
        <v>-3.0863314069495829E-4</v>
      </c>
      <c r="AO97" s="41">
        <f t="shared" si="44"/>
        <v>-1.3802732767143056E-3</v>
      </c>
      <c r="AP97" s="41">
        <f t="shared" si="39"/>
        <v>-9.4121457764082938E-4</v>
      </c>
      <c r="AQ97" s="41">
        <f t="shared" si="40"/>
        <v>5.4004881180239744E-5</v>
      </c>
      <c r="AR97" s="41">
        <f>raw_data!G104/raw_data!F104</f>
        <v>0.6354416454773979</v>
      </c>
      <c r="AS97" s="41">
        <f>raw_data!H104/raw_data!F104</f>
        <v>0.1813962240481716</v>
      </c>
      <c r="AT97" s="108">
        <f t="shared" si="21"/>
        <v>4.1225670790283608E-3</v>
      </c>
      <c r="AU97" s="79">
        <f t="shared" si="22"/>
        <v>4.5439350545535273E-3</v>
      </c>
    </row>
    <row r="98" spans="1:47" x14ac:dyDescent="0.25">
      <c r="A98" s="75">
        <f>raw_data!A105</f>
        <v>34789</v>
      </c>
      <c r="B98" s="39">
        <f>LN(raw_data!F105/raw_data!M105/raw_data!AA105*1000)</f>
        <v>4.2853584076786149</v>
      </c>
      <c r="C98" s="41">
        <f>LN(raw_data!G105/raw_data!N105/raw_data!AA105*1000)</f>
        <v>3.7489660818796193</v>
      </c>
      <c r="D98" s="41">
        <f>LN(raw_data!H105/raw_data!N105/raw_data!AA105*1000)</f>
        <v>2.4712604225079162</v>
      </c>
      <c r="E98" s="41">
        <f>raw_data!I105/100</f>
        <v>1.5061238795292942E-2</v>
      </c>
      <c r="F98" s="41">
        <f>LN(sectoral_raw_data!D24/raw_data!AA105*1000)</f>
        <v>7.9285741931450131</v>
      </c>
      <c r="G98" s="41">
        <f>LN(sectoral_raw_data!E24/raw_data!AA105*1000)</f>
        <v>8.2494531964447209</v>
      </c>
      <c r="H98" s="41">
        <f>LN(sectoral_raw_data!F24/raw_data!N105/raw_data!AA105*1000)</f>
        <v>3.2868619572653226</v>
      </c>
      <c r="I98" s="41">
        <f>LN(sectoral_raw_data!J24/raw_data!AA105)</f>
        <v>2.1536079197574707</v>
      </c>
      <c r="J98" s="41">
        <f>LN(sectoral_raw_data!K24/raw_data!AA105)</f>
        <v>2.3278960312663641</v>
      </c>
      <c r="K98" s="41">
        <f>LN(raw_data!P105*1000/raw_data!AA105)</f>
        <v>2.9376448893905698</v>
      </c>
      <c r="L98" s="41">
        <f>LN(raw_data!F105*1000/(raw_data!P105*raw_data!N105))</f>
        <v>8.1681891439590952</v>
      </c>
      <c r="M98" s="41">
        <f>LN('BIS-RER'!AE130)</f>
        <v>4.6564334799256324</v>
      </c>
      <c r="N98" s="41">
        <f t="shared" si="33"/>
        <v>5.7749662733875429</v>
      </c>
      <c r="O98" s="41">
        <f t="shared" si="34"/>
        <v>5.9215571651783563</v>
      </c>
      <c r="P98" s="108">
        <f>(1+real_rates!B103/100)^(1/4)-1</f>
        <v>5.5189572224141337E-3</v>
      </c>
      <c r="Q98" s="108">
        <f>(1+real_rates!C103/100)^(1/4)-1</f>
        <v>5.4224033317171738E-3</v>
      </c>
      <c r="R98" s="108">
        <f t="shared" si="25"/>
        <v>3.2627732291130584E-3</v>
      </c>
      <c r="S98" s="108">
        <f t="shared" si="23"/>
        <v>-1.7667242558054852E-3</v>
      </c>
      <c r="T98" s="41">
        <f t="shared" si="26"/>
        <v>1.0768050568241705E-3</v>
      </c>
      <c r="U98" s="41">
        <f t="shared" si="27"/>
        <v>-2.2992314338098563E-2</v>
      </c>
      <c r="V98" s="41">
        <f t="shared" si="24"/>
        <v>1.5061238795292942E-2</v>
      </c>
      <c r="W98" s="108">
        <f>LN(raw_data!M105)-LN(raw_data!M104)</f>
        <v>8.9057167825767891E-4</v>
      </c>
      <c r="X98" s="108"/>
      <c r="Y98" s="108"/>
      <c r="Z98" s="41">
        <f t="shared" si="30"/>
        <v>-1.366019755699277E-3</v>
      </c>
      <c r="AA98" s="41">
        <f t="shared" si="31"/>
        <v>6.2012774980004792E-3</v>
      </c>
      <c r="AB98" s="41">
        <f t="shared" si="41"/>
        <v>3.5124323120294676E-4</v>
      </c>
      <c r="AC98" s="41">
        <f t="shared" si="42"/>
        <v>-2.8609968669393027E-3</v>
      </c>
      <c r="AD98" s="41">
        <f t="shared" si="32"/>
        <v>1.1654131229741793E-2</v>
      </c>
      <c r="AE98" s="41"/>
      <c r="AF98" s="41">
        <f t="shared" si="35"/>
        <v>2.1536079197574707</v>
      </c>
      <c r="AG98" s="41">
        <f t="shared" si="36"/>
        <v>2.3278960312663641</v>
      </c>
      <c r="AH98" s="41">
        <f t="shared" si="28"/>
        <v>-2.7575049828252318E-2</v>
      </c>
      <c r="AI98" s="41">
        <f t="shared" si="29"/>
        <v>-1.8666915888316815E-2</v>
      </c>
      <c r="AJ98" s="49"/>
      <c r="AK98" s="49" t="str">
        <f>IF(sectoral_raw_data!AP24&lt;&gt;0,sectoral_raw_data!AP24,"")</f>
        <v/>
      </c>
      <c r="AL98" s="41">
        <f t="shared" si="37"/>
        <v>3.5124323120294676E-4</v>
      </c>
      <c r="AM98" s="41">
        <f t="shared" si="38"/>
        <v>-2.8609968669393027E-3</v>
      </c>
      <c r="AN98" s="41">
        <f t="shared" si="43"/>
        <v>-1.7172629869017797E-3</v>
      </c>
      <c r="AO98" s="41">
        <f t="shared" si="44"/>
        <v>9.0622743649397819E-3</v>
      </c>
      <c r="AP98" s="41">
        <f t="shared" si="39"/>
        <v>-2.3498444238476508E-3</v>
      </c>
      <c r="AQ98" s="41">
        <f t="shared" si="40"/>
        <v>1.0496552522834327E-2</v>
      </c>
      <c r="AR98" s="41">
        <f>raw_data!G105/raw_data!F105</f>
        <v>0.63819418771575209</v>
      </c>
      <c r="AS98" s="41">
        <f>raw_data!H105/raw_data!F105</f>
        <v>0.17784936840740723</v>
      </c>
      <c r="AT98" s="108">
        <f t="shared" si="21"/>
        <v>5.5189572224141337E-3</v>
      </c>
      <c r="AU98" s="79">
        <f t="shared" si="22"/>
        <v>5.4224033317171738E-3</v>
      </c>
    </row>
    <row r="99" spans="1:47" x14ac:dyDescent="0.25">
      <c r="A99" s="75">
        <f>raw_data!A106</f>
        <v>34880</v>
      </c>
      <c r="B99" s="39">
        <f>LN(raw_data!F106/raw_data!M106/raw_data!AA106*1000)</f>
        <v>4.2883222879350535</v>
      </c>
      <c r="C99" s="41">
        <f>LN(raw_data!G106/raw_data!N106/raw_data!AA106*1000)</f>
        <v>3.75459076088968</v>
      </c>
      <c r="D99" s="41">
        <f>LN(raw_data!H106/raw_data!N106/raw_data!AA106*1000)</f>
        <v>2.4824515537061251</v>
      </c>
      <c r="E99" s="41">
        <f>raw_data!I106/100</f>
        <v>-2.7095127147798936E-3</v>
      </c>
      <c r="F99" s="41">
        <f>LN(sectoral_raw_data!D25/raw_data!AA106*1000)</f>
        <v>7.9306350023384971</v>
      </c>
      <c r="G99" s="41">
        <f>LN(sectoral_raw_data!E25/raw_data!AA106*1000)</f>
        <v>8.2505088972920202</v>
      </c>
      <c r="H99" s="41">
        <f>LN(sectoral_raw_data!F25/raw_data!N106/raw_data!AA106*1000)</f>
        <v>3.2896284261480484</v>
      </c>
      <c r="I99" s="41">
        <f>LN(sectoral_raw_data!J25/raw_data!AA106)</f>
        <v>2.1598101133873477</v>
      </c>
      <c r="J99" s="41">
        <f>LN(sectoral_raw_data!K25/raw_data!AA106)</f>
        <v>2.3249459409472966</v>
      </c>
      <c r="K99" s="41">
        <f>LN(raw_data!P106*1000/raw_data!AA106)</f>
        <v>2.9389576582180363</v>
      </c>
      <c r="L99" s="41">
        <f>LN(raw_data!F106*1000/(raw_data!P106*raw_data!N106))</f>
        <v>8.1691637261387164</v>
      </c>
      <c r="M99" s="41">
        <f>LN('BIS-RER'!AE131)</f>
        <v>4.6282028850986636</v>
      </c>
      <c r="N99" s="41">
        <f t="shared" si="33"/>
        <v>5.7708248889511493</v>
      </c>
      <c r="O99" s="41">
        <f t="shared" si="34"/>
        <v>5.9255629563447236</v>
      </c>
      <c r="P99" s="108">
        <f>(1+real_rates!B104/100)^(1/4)-1</f>
        <v>5.5468541032286378E-3</v>
      </c>
      <c r="Q99" s="108">
        <f>(1+real_rates!C104/100)^(1/4)-1</f>
        <v>5.2009509622192862E-3</v>
      </c>
      <c r="R99" s="108">
        <f t="shared" si="25"/>
        <v>2.9638802564386779E-3</v>
      </c>
      <c r="S99" s="108">
        <f t="shared" si="23"/>
        <v>9.7458217962120841E-4</v>
      </c>
      <c r="T99" s="41">
        <f t="shared" si="26"/>
        <v>5.6246790100606958E-3</v>
      </c>
      <c r="U99" s="41">
        <f t="shared" si="27"/>
        <v>1.1191131198208915E-2</v>
      </c>
      <c r="V99" s="41">
        <f t="shared" si="24"/>
        <v>-2.7095127147798936E-3</v>
      </c>
      <c r="W99" s="108">
        <f>LN(raw_data!M106)-LN(raw_data!M105)</f>
        <v>7.9620994862983352E-3</v>
      </c>
      <c r="X99" s="108"/>
      <c r="Y99" s="108"/>
      <c r="Z99" s="41">
        <f t="shared" si="30"/>
        <v>2.0608091934839479E-3</v>
      </c>
      <c r="AA99" s="41">
        <f t="shared" si="31"/>
        <v>1.0557008472993346E-3</v>
      </c>
      <c r="AB99" s="41">
        <f t="shared" si="41"/>
        <v>6.2021936298770619E-3</v>
      </c>
      <c r="AC99" s="41">
        <f t="shared" si="42"/>
        <v>-2.9500903190675665E-3</v>
      </c>
      <c r="AD99" s="41">
        <f t="shared" si="32"/>
        <v>2.7664688827258033E-3</v>
      </c>
      <c r="AE99" s="41"/>
      <c r="AF99" s="41">
        <f t="shared" si="35"/>
        <v>2.1598101133873477</v>
      </c>
      <c r="AG99" s="41">
        <f t="shared" si="36"/>
        <v>2.3249459409472966</v>
      </c>
      <c r="AH99" s="41">
        <f t="shared" si="28"/>
        <v>-2.6262281000785759E-2</v>
      </c>
      <c r="AI99" s="41">
        <f t="shared" si="29"/>
        <v>-2.8230594826968769E-2</v>
      </c>
      <c r="AJ99" s="49"/>
      <c r="AK99" s="49" t="str">
        <f>IF(sectoral_raw_data!AP25&lt;&gt;0,sectoral_raw_data!AP25,"")</f>
        <v/>
      </c>
      <c r="AL99" s="41">
        <f t="shared" si="37"/>
        <v>6.2021936298770619E-3</v>
      </c>
      <c r="AM99" s="41">
        <f t="shared" si="38"/>
        <v>-2.9500903190675665E-3</v>
      </c>
      <c r="AN99" s="41">
        <f t="shared" si="43"/>
        <v>-4.1413844363935581E-3</v>
      </c>
      <c r="AO99" s="41">
        <f t="shared" si="44"/>
        <v>4.0057911663673451E-3</v>
      </c>
      <c r="AP99" s="41">
        <f t="shared" si="39"/>
        <v>-4.7739658733394284E-3</v>
      </c>
      <c r="AQ99" s="41">
        <f t="shared" si="40"/>
        <v>5.4400693242618904E-3</v>
      </c>
      <c r="AR99" s="41">
        <f>raw_data!G106/raw_data!F106</f>
        <v>0.64032760903297448</v>
      </c>
      <c r="AS99" s="41">
        <f>raw_data!H106/raw_data!F106</f>
        <v>0.17943997076953008</v>
      </c>
      <c r="AT99" s="108">
        <f t="shared" si="21"/>
        <v>5.5468541032286378E-3</v>
      </c>
      <c r="AU99" s="79">
        <f t="shared" si="22"/>
        <v>5.2009509622192862E-3</v>
      </c>
    </row>
    <row r="100" spans="1:47" x14ac:dyDescent="0.25">
      <c r="A100" s="75">
        <f>raw_data!A107</f>
        <v>34972</v>
      </c>
      <c r="B100" s="39">
        <f>LN(raw_data!F107/raw_data!M107/raw_data!AA107*1000)</f>
        <v>4.2970065944244187</v>
      </c>
      <c r="C100" s="41">
        <f>LN(raw_data!G107/raw_data!N107/raw_data!AA107*1000)</f>
        <v>3.7587008580963768</v>
      </c>
      <c r="D100" s="41">
        <f>LN(raw_data!H107/raw_data!N107/raw_data!AA107*1000)</f>
        <v>2.4933232305046307</v>
      </c>
      <c r="E100" s="41">
        <f>raw_data!I107/100</f>
        <v>-4.3551041914380705E-3</v>
      </c>
      <c r="F100" s="41">
        <f>LN(sectoral_raw_data!D26/raw_data!AA107*1000)</f>
        <v>7.9410204142146439</v>
      </c>
      <c r="G100" s="41">
        <f>LN(sectoral_raw_data!E26/raw_data!AA107*1000)</f>
        <v>8.2547518905646857</v>
      </c>
      <c r="H100" s="41">
        <f>LN(sectoral_raw_data!F26/raw_data!N107/raw_data!AA107*1000)</f>
        <v>3.2971032674528815</v>
      </c>
      <c r="I100" s="41">
        <f>LN(sectoral_raw_data!J26/raw_data!AA107)</f>
        <v>2.1572772489446255</v>
      </c>
      <c r="J100" s="41">
        <f>LN(sectoral_raw_data!K26/raw_data!AA107)</f>
        <v>2.327220588813423</v>
      </c>
      <c r="K100" s="41">
        <f>LN(raw_data!P107*1000/raw_data!AA107)</f>
        <v>2.9389586440965445</v>
      </c>
      <c r="L100" s="41">
        <f>LN(raw_data!F107*1000/(raw_data!P107*raw_data!N107))</f>
        <v>8.1738140302996971</v>
      </c>
      <c r="M100" s="41">
        <f>LN('BIS-RER'!AE132)</f>
        <v>4.6304479931723597</v>
      </c>
      <c r="N100" s="41">
        <f t="shared" si="33"/>
        <v>5.7837431652700184</v>
      </c>
      <c r="O100" s="41">
        <f t="shared" si="34"/>
        <v>5.9275313017512623</v>
      </c>
      <c r="P100" s="108">
        <f>(1+real_rates!B105/100)^(1/4)-1</f>
        <v>5.4158438833706857E-3</v>
      </c>
      <c r="Q100" s="108">
        <f>(1+real_rates!C105/100)^(1/4)-1</f>
        <v>5.1271009704256798E-3</v>
      </c>
      <c r="R100" s="108">
        <f t="shared" si="25"/>
        <v>8.6843064893651345E-3</v>
      </c>
      <c r="S100" s="108">
        <f t="shared" si="23"/>
        <v>4.6503041609806672E-3</v>
      </c>
      <c r="T100" s="41">
        <f t="shared" si="26"/>
        <v>4.11009720669675E-3</v>
      </c>
      <c r="U100" s="41">
        <f t="shared" si="27"/>
        <v>1.0871676798505536E-2</v>
      </c>
      <c r="V100" s="41">
        <f t="shared" si="24"/>
        <v>-4.3551041914380705E-3</v>
      </c>
      <c r="W100" s="108">
        <f>LN(raw_data!M107)-LN(raw_data!M106)</f>
        <v>8.0050374431603899E-3</v>
      </c>
      <c r="X100" s="108"/>
      <c r="Y100" s="108"/>
      <c r="Z100" s="41">
        <f t="shared" si="30"/>
        <v>1.0385411876146833E-2</v>
      </c>
      <c r="AA100" s="41">
        <f t="shared" si="31"/>
        <v>4.2429932726655295E-3</v>
      </c>
      <c r="AB100" s="41">
        <f t="shared" si="41"/>
        <v>-2.5328644427222713E-3</v>
      </c>
      <c r="AC100" s="41">
        <f t="shared" si="42"/>
        <v>2.2746478661264113E-3</v>
      </c>
      <c r="AD100" s="41">
        <f t="shared" si="32"/>
        <v>7.474841304833113E-3</v>
      </c>
      <c r="AE100" s="41"/>
      <c r="AF100" s="41">
        <f t="shared" si="35"/>
        <v>2.1572772489446255</v>
      </c>
      <c r="AG100" s="41">
        <f t="shared" si="36"/>
        <v>2.327220588813423</v>
      </c>
      <c r="AH100" s="41">
        <f t="shared" si="28"/>
        <v>-2.6261295122277595E-2</v>
      </c>
      <c r="AI100" s="41">
        <f t="shared" si="29"/>
        <v>2.2451080736960449E-3</v>
      </c>
      <c r="AJ100" s="49"/>
      <c r="AK100" s="49" t="str">
        <f>IF(sectoral_raw_data!AP26&lt;&gt;0,sectoral_raw_data!AP26,"")</f>
        <v/>
      </c>
      <c r="AL100" s="41">
        <f t="shared" si="37"/>
        <v>-2.5328644427222713E-3</v>
      </c>
      <c r="AM100" s="41">
        <f t="shared" si="38"/>
        <v>2.2746478661264113E-3</v>
      </c>
      <c r="AN100" s="41">
        <f t="shared" si="43"/>
        <v>1.2918276318869104E-2</v>
      </c>
      <c r="AO100" s="41">
        <f t="shared" si="44"/>
        <v>1.9683454065386741E-3</v>
      </c>
      <c r="AP100" s="41">
        <f t="shared" si="39"/>
        <v>1.2285694881923234E-2</v>
      </c>
      <c r="AQ100" s="41">
        <f t="shared" si="40"/>
        <v>3.4026235644332194E-3</v>
      </c>
      <c r="AR100" s="41">
        <f>raw_data!G107/raw_data!F107</f>
        <v>0.63998116207608846</v>
      </c>
      <c r="AS100" s="41">
        <f>raw_data!H107/raw_data!F107</f>
        <v>0.18055963555145224</v>
      </c>
      <c r="AT100" s="108">
        <f t="shared" si="21"/>
        <v>5.4158438833706857E-3</v>
      </c>
      <c r="AU100" s="79">
        <f t="shared" si="22"/>
        <v>5.1271009704256798E-3</v>
      </c>
    </row>
    <row r="101" spans="1:47" x14ac:dyDescent="0.25">
      <c r="A101" s="75">
        <f>raw_data!A108</f>
        <v>35064</v>
      </c>
      <c r="B101" s="39">
        <f>LN(raw_data!F108/raw_data!M108/raw_data!AA108*1000)</f>
        <v>4.297961048384229</v>
      </c>
      <c r="C101" s="41">
        <f>LN(raw_data!G108/raw_data!N108/raw_data!AA108*1000)</f>
        <v>3.7690631454972934</v>
      </c>
      <c r="D101" s="41">
        <f>LN(raw_data!H108/raw_data!N108/raw_data!AA108*1000)</f>
        <v>2.5143349151459415</v>
      </c>
      <c r="E101" s="41">
        <f>raw_data!I108/100</f>
        <v>3.1610813205474901E-3</v>
      </c>
      <c r="F101" s="41">
        <f>LN(sectoral_raw_data!D27/raw_data!AA108*1000)</f>
        <v>7.9394879729300945</v>
      </c>
      <c r="G101" s="41">
        <f>LN(sectoral_raw_data!E27/raw_data!AA108*1000)</f>
        <v>8.2545828756569595</v>
      </c>
      <c r="H101" s="41">
        <f>LN(sectoral_raw_data!F27/raw_data!N108/raw_data!AA108*1000)</f>
        <v>3.2964373482415348</v>
      </c>
      <c r="I101" s="41">
        <f>LN(sectoral_raw_data!J27/raw_data!AA108)</f>
        <v>2.1655112668657712</v>
      </c>
      <c r="J101" s="41">
        <f>LN(sectoral_raw_data!K27/raw_data!AA108)</f>
        <v>2.3288053004441407</v>
      </c>
      <c r="K101" s="41">
        <f>LN(raw_data!P108*1000/raw_data!AA108)</f>
        <v>2.9436518050632365</v>
      </c>
      <c r="L101" s="41">
        <f>LN(raw_data!F108*1000/(raw_data!P108*raw_data!N108))</f>
        <v>8.1750127031895037</v>
      </c>
      <c r="M101" s="41">
        <f>LN('BIS-RER'!AE133)</f>
        <v>4.6250381706255572</v>
      </c>
      <c r="N101" s="41">
        <f t="shared" si="33"/>
        <v>5.7739767060643228</v>
      </c>
      <c r="O101" s="41">
        <f t="shared" si="34"/>
        <v>5.9257775752128188</v>
      </c>
      <c r="P101" s="108">
        <f>(1+real_rates!B106/100)^(1/4)-1</f>
        <v>5.5080839000412052E-3</v>
      </c>
      <c r="Q101" s="108">
        <f>(1+real_rates!C106/100)^(1/4)-1</f>
        <v>5.6027378724503585E-3</v>
      </c>
      <c r="R101" s="108">
        <f t="shared" si="25"/>
        <v>9.5445395981030856E-4</v>
      </c>
      <c r="S101" s="108">
        <f t="shared" si="23"/>
        <v>1.1986728898065735E-3</v>
      </c>
      <c r="T101" s="41">
        <f t="shared" si="26"/>
        <v>1.0362287400916603E-2</v>
      </c>
      <c r="U101" s="41">
        <f t="shared" si="27"/>
        <v>2.1011684641310868E-2</v>
      </c>
      <c r="V101" s="41">
        <f t="shared" si="24"/>
        <v>3.1610813205474901E-3</v>
      </c>
      <c r="W101" s="108">
        <f>LN(raw_data!M108)-LN(raw_data!M107)</f>
        <v>8.5164943537394677E-3</v>
      </c>
      <c r="X101" s="108"/>
      <c r="Y101" s="108"/>
      <c r="Z101" s="41">
        <f t="shared" si="30"/>
        <v>-1.5324412845494351E-3</v>
      </c>
      <c r="AA101" s="41">
        <f t="shared" si="31"/>
        <v>-1.6901490772625039E-4</v>
      </c>
      <c r="AB101" s="41">
        <f t="shared" si="41"/>
        <v>8.2340179211457531E-3</v>
      </c>
      <c r="AC101" s="41">
        <f t="shared" si="42"/>
        <v>1.5847116307177167E-3</v>
      </c>
      <c r="AD101" s="41">
        <f t="shared" si="32"/>
        <v>-6.6591921134673271E-4</v>
      </c>
      <c r="AE101" s="41"/>
      <c r="AF101" s="41">
        <f t="shared" si="35"/>
        <v>2.1655112668657712</v>
      </c>
      <c r="AG101" s="41">
        <f t="shared" si="36"/>
        <v>2.3288053004441407</v>
      </c>
      <c r="AH101" s="41">
        <f t="shared" si="28"/>
        <v>-2.1568134155585561E-2</v>
      </c>
      <c r="AI101" s="41">
        <f t="shared" si="29"/>
        <v>-5.4098225468024452E-3</v>
      </c>
      <c r="AJ101" s="49"/>
      <c r="AK101" s="49">
        <f>IF(sectoral_raw_data!AP27&lt;&gt;0,sectoral_raw_data!AP27,"")</f>
        <v>-2.1605775951267475E-2</v>
      </c>
      <c r="AL101" s="41">
        <f t="shared" si="37"/>
        <v>8.2340179211457531E-3</v>
      </c>
      <c r="AM101" s="41">
        <f t="shared" si="38"/>
        <v>1.5847116307177167E-3</v>
      </c>
      <c r="AN101" s="41">
        <f t="shared" si="43"/>
        <v>-9.7664592056956323E-3</v>
      </c>
      <c r="AO101" s="41">
        <f t="shared" si="44"/>
        <v>-1.753726538443523E-3</v>
      </c>
      <c r="AP101" s="41">
        <f t="shared" si="39"/>
        <v>-1.0399040642641503E-2</v>
      </c>
      <c r="AQ101" s="41">
        <f t="shared" si="40"/>
        <v>-3.194483805489777E-4</v>
      </c>
      <c r="AR101" s="41">
        <f>raw_data!G108/raw_data!F108</f>
        <v>0.64284857266795259</v>
      </c>
      <c r="AS101" s="41">
        <f>raw_data!H108/raw_data!F108</f>
        <v>0.18331041357096051</v>
      </c>
      <c r="AT101" s="108">
        <f t="shared" si="21"/>
        <v>5.5080839000412052E-3</v>
      </c>
      <c r="AU101" s="79">
        <f t="shared" si="22"/>
        <v>5.6027378724503585E-3</v>
      </c>
    </row>
    <row r="102" spans="1:47" x14ac:dyDescent="0.25">
      <c r="A102" s="75">
        <f>raw_data!A109</f>
        <v>35155</v>
      </c>
      <c r="B102" s="39">
        <f>LN(raw_data!F109/raw_data!M109/raw_data!AA109*1000)</f>
        <v>4.3028693262195148</v>
      </c>
      <c r="C102" s="41">
        <f>LN(raw_data!G109/raw_data!N109/raw_data!AA109*1000)</f>
        <v>3.7788609646709377</v>
      </c>
      <c r="D102" s="41">
        <f>LN(raw_data!H109/raw_data!N109/raw_data!AA109*1000)</f>
        <v>2.5415594139715796</v>
      </c>
      <c r="E102" s="41">
        <f>raw_data!I109/100</f>
        <v>-2.5610869180225145E-3</v>
      </c>
      <c r="F102" s="41">
        <f>LN(sectoral_raw_data!D28/raw_data!AA109*1000)</f>
        <v>7.9457849253584989</v>
      </c>
      <c r="G102" s="41">
        <f>LN(sectoral_raw_data!E28/raw_data!AA109*1000)</f>
        <v>8.2661459167745353</v>
      </c>
      <c r="H102" s="41">
        <f>LN(sectoral_raw_data!F28/raw_data!N109/raw_data!AA109*1000)</f>
        <v>3.3123321591210479</v>
      </c>
      <c r="I102" s="41">
        <f>LN(sectoral_raw_data!J28/raw_data!AA109)</f>
        <v>2.1643079246174888</v>
      </c>
      <c r="J102" s="41">
        <f>LN(sectoral_raw_data!K28/raw_data!AA109)</f>
        <v>2.3285897155567143</v>
      </c>
      <c r="K102" s="41">
        <f>LN(raw_data!P109*1000/raw_data!AA109)</f>
        <v>2.9430235376041178</v>
      </c>
      <c r="L102" s="41">
        <f>LN(raw_data!F109*1000/(raw_data!P109*raw_data!N109))</f>
        <v>8.1817475143922938</v>
      </c>
      <c r="M102" s="41">
        <f>LN('BIS-RER'!AE134)</f>
        <v>4.6244171033505479</v>
      </c>
      <c r="N102" s="41">
        <f t="shared" si="33"/>
        <v>5.7814770007410097</v>
      </c>
      <c r="O102" s="41">
        <f t="shared" si="34"/>
        <v>5.9375562012178209</v>
      </c>
      <c r="P102" s="108">
        <f>(1+real_rates!B107/100)^(1/4)-1</f>
        <v>4.9995168491776543E-3</v>
      </c>
      <c r="Q102" s="108">
        <f>(1+real_rates!C107/100)^(1/4)-1</f>
        <v>5.0368177576953777E-3</v>
      </c>
      <c r="R102" s="108">
        <f t="shared" si="25"/>
        <v>4.9082778352858014E-3</v>
      </c>
      <c r="S102" s="108">
        <f t="shared" si="23"/>
        <v>6.7348112027900697E-3</v>
      </c>
      <c r="T102" s="41">
        <f t="shared" si="26"/>
        <v>9.7978191736443065E-3</v>
      </c>
      <c r="U102" s="41">
        <f t="shared" si="27"/>
        <v>2.7224498825638044E-2</v>
      </c>
      <c r="V102" s="41">
        <f t="shared" si="24"/>
        <v>-2.5610869180225145E-3</v>
      </c>
      <c r="W102" s="108">
        <f>LN(raw_data!M109)-LN(raw_data!M108)</f>
        <v>1.0348669080253892E-2</v>
      </c>
      <c r="X102" s="108"/>
      <c r="Y102" s="108"/>
      <c r="Z102" s="41">
        <f t="shared" si="30"/>
        <v>6.2969524284044454E-3</v>
      </c>
      <c r="AA102" s="41">
        <f t="shared" si="31"/>
        <v>1.1563041117575779E-2</v>
      </c>
      <c r="AB102" s="41">
        <f t="shared" si="41"/>
        <v>-1.2033422482824463E-3</v>
      </c>
      <c r="AC102" s="41">
        <f t="shared" si="42"/>
        <v>-2.1558488742634552E-4</v>
      </c>
      <c r="AD102" s="41">
        <f t="shared" si="32"/>
        <v>1.5894810879513166E-2</v>
      </c>
      <c r="AE102" s="41"/>
      <c r="AF102" s="41">
        <f t="shared" si="35"/>
        <v>2.1643079246174888</v>
      </c>
      <c r="AG102" s="41">
        <f t="shared" si="36"/>
        <v>2.3285897155567143</v>
      </c>
      <c r="AH102" s="41">
        <f t="shared" si="28"/>
        <v>-2.2196401614704264E-2</v>
      </c>
      <c r="AI102" s="41">
        <f t="shared" si="29"/>
        <v>-6.2106727500932379E-4</v>
      </c>
      <c r="AJ102" s="49"/>
      <c r="AK102" s="49" t="str">
        <f>IF(sectoral_raw_data!AP28&lt;&gt;0,sectoral_raw_data!AP28,"")</f>
        <v/>
      </c>
      <c r="AL102" s="41">
        <f t="shared" si="37"/>
        <v>-1.2033422482824463E-3</v>
      </c>
      <c r="AM102" s="41">
        <f t="shared" si="38"/>
        <v>-2.1558488742634552E-4</v>
      </c>
      <c r="AN102" s="41">
        <f t="shared" si="43"/>
        <v>7.5002946766868916E-3</v>
      </c>
      <c r="AO102" s="41">
        <f t="shared" si="44"/>
        <v>1.1778626005002124E-2</v>
      </c>
      <c r="AP102" s="41">
        <f t="shared" si="39"/>
        <v>6.8677132397410206E-3</v>
      </c>
      <c r="AQ102" s="41">
        <f t="shared" si="40"/>
        <v>1.3212904162896669E-2</v>
      </c>
      <c r="AR102" s="41">
        <f>raw_data!G109/raw_data!F109</f>
        <v>0.64522588877435638</v>
      </c>
      <c r="AS102" s="41">
        <f>raw_data!H109/raw_data!F109</f>
        <v>0.18722271920224867</v>
      </c>
      <c r="AT102" s="108">
        <f t="shared" si="21"/>
        <v>4.9995168491776543E-3</v>
      </c>
      <c r="AU102" s="79">
        <f t="shared" si="22"/>
        <v>5.0368177576953777E-3</v>
      </c>
    </row>
    <row r="103" spans="1:47" x14ac:dyDescent="0.25">
      <c r="A103" s="75">
        <f>raw_data!A110</f>
        <v>35246</v>
      </c>
      <c r="B103" s="39">
        <f>LN(raw_data!F110/raw_data!M110/raw_data!AA110*1000)</f>
        <v>4.3054750024545347</v>
      </c>
      <c r="C103" s="41">
        <f>LN(raw_data!G110/raw_data!N110/raw_data!AA110*1000)</f>
        <v>3.7864647314010251</v>
      </c>
      <c r="D103" s="41">
        <f>LN(raw_data!H110/raw_data!N110/raw_data!AA110*1000)</f>
        <v>2.5732274101052091</v>
      </c>
      <c r="E103" s="41">
        <f>raw_data!I110/100</f>
        <v>7.3816818672987048E-4</v>
      </c>
      <c r="F103" s="41">
        <f>LN(sectoral_raw_data!D29/raw_data!AA110*1000)</f>
        <v>7.9459553449947782</v>
      </c>
      <c r="G103" s="41">
        <f>LN(sectoral_raw_data!E29/raw_data!AA110*1000)</f>
        <v>8.2734596727637761</v>
      </c>
      <c r="H103" s="41">
        <f>LN(sectoral_raw_data!F29/raw_data!N110/raw_data!AA110*1000)</f>
        <v>3.330432461594278</v>
      </c>
      <c r="I103" s="41">
        <f>LN(sectoral_raw_data!J29/raw_data!AA110)</f>
        <v>2.165026759728395</v>
      </c>
      <c r="J103" s="41">
        <f>LN(sectoral_raw_data!K29/raw_data!AA110)</f>
        <v>2.3326875513983318</v>
      </c>
      <c r="K103" s="41">
        <f>LN(raw_data!P110*1000/raw_data!AA110)</f>
        <v>2.9455302094831319</v>
      </c>
      <c r="L103" s="41">
        <f>LN(raw_data!F110*1000/(raw_data!P110*raw_data!N110))</f>
        <v>8.1886383936010123</v>
      </c>
      <c r="M103" s="41">
        <f>LN('BIS-RER'!AE135)</f>
        <v>4.6407625296912149</v>
      </c>
      <c r="N103" s="41">
        <f t="shared" si="33"/>
        <v>5.7809285852663832</v>
      </c>
      <c r="O103" s="41">
        <f t="shared" si="34"/>
        <v>5.9407721213654447</v>
      </c>
      <c r="P103" s="108">
        <f>(1+real_rates!B108/100)^(1/4)-1</f>
        <v>5.3671154619054917E-3</v>
      </c>
      <c r="Q103" s="108">
        <f>(1+real_rates!C108/100)^(1/4)-1</f>
        <v>5.0121908401494775E-3</v>
      </c>
      <c r="R103" s="108">
        <f t="shared" si="25"/>
        <v>2.6056762350199492E-3</v>
      </c>
      <c r="S103" s="108">
        <f t="shared" si="23"/>
        <v>6.8908792087185589E-3</v>
      </c>
      <c r="T103" s="41">
        <f t="shared" si="26"/>
        <v>7.6037667300874467E-3</v>
      </c>
      <c r="U103" s="41">
        <f t="shared" si="27"/>
        <v>3.1667996133629472E-2</v>
      </c>
      <c r="V103" s="41">
        <f t="shared" si="24"/>
        <v>7.3816818672987048E-4</v>
      </c>
      <c r="W103" s="108">
        <f>LN(raw_data!M110)-LN(raw_data!M109)</f>
        <v>1.7483052188809189E-2</v>
      </c>
      <c r="X103" s="108"/>
      <c r="Y103" s="108"/>
      <c r="Z103" s="41">
        <f t="shared" si="30"/>
        <v>1.7041963627928425E-4</v>
      </c>
      <c r="AA103" s="41">
        <f t="shared" si="31"/>
        <v>7.3137559892408888E-3</v>
      </c>
      <c r="AB103" s="41">
        <f t="shared" si="41"/>
        <v>7.1883511090620189E-4</v>
      </c>
      <c r="AC103" s="41">
        <f t="shared" si="42"/>
        <v>4.097835841617492E-3</v>
      </c>
      <c r="AD103" s="41">
        <f t="shared" si="32"/>
        <v>1.8100302473230023E-2</v>
      </c>
      <c r="AE103" s="41"/>
      <c r="AF103" s="41">
        <f t="shared" si="35"/>
        <v>2.165026759728395</v>
      </c>
      <c r="AG103" s="41">
        <f t="shared" si="36"/>
        <v>2.3326875513983318</v>
      </c>
      <c r="AH103" s="41">
        <f t="shared" si="28"/>
        <v>-1.9689729735690165E-2</v>
      </c>
      <c r="AI103" s="41">
        <f t="shared" si="29"/>
        <v>1.6345426340667046E-2</v>
      </c>
      <c r="AJ103" s="49"/>
      <c r="AK103" s="49" t="str">
        <f>IF(sectoral_raw_data!AP29&lt;&gt;0,sectoral_raw_data!AP29,"")</f>
        <v/>
      </c>
      <c r="AL103" s="41">
        <f t="shared" si="37"/>
        <v>7.1883511090620189E-4</v>
      </c>
      <c r="AM103" s="41">
        <f t="shared" si="38"/>
        <v>4.097835841617492E-3</v>
      </c>
      <c r="AN103" s="41">
        <f t="shared" si="43"/>
        <v>-5.4841547462647355E-4</v>
      </c>
      <c r="AO103" s="41">
        <f t="shared" si="44"/>
        <v>3.2159201476238408E-3</v>
      </c>
      <c r="AP103" s="41">
        <f t="shared" si="39"/>
        <v>-1.1809969115723446E-3</v>
      </c>
      <c r="AQ103" s="41">
        <f t="shared" si="40"/>
        <v>4.6501983055183861E-3</v>
      </c>
      <c r="AR103" s="41">
        <f>raw_data!G110/raw_data!F110</f>
        <v>0.64406953010703438</v>
      </c>
      <c r="AS103" s="41">
        <f>raw_data!H110/raw_data!F110</f>
        <v>0.19143902775245575</v>
      </c>
      <c r="AT103" s="108">
        <f t="shared" si="21"/>
        <v>5.3671154619054917E-3</v>
      </c>
      <c r="AU103" s="79">
        <f t="shared" si="22"/>
        <v>5.0121908401494775E-3</v>
      </c>
    </row>
    <row r="104" spans="1:47" x14ac:dyDescent="0.25">
      <c r="A104" s="75">
        <f>raw_data!A111</f>
        <v>35338</v>
      </c>
      <c r="B104" s="39">
        <f>LN(raw_data!F111/raw_data!M111/raw_data!AA111*1000)</f>
        <v>4.3160965743681441</v>
      </c>
      <c r="C104" s="41">
        <f>LN(raw_data!G111/raw_data!N111/raw_data!AA111*1000)</f>
        <v>3.7942190449036022</v>
      </c>
      <c r="D104" s="41">
        <f>LN(raw_data!H111/raw_data!N111/raw_data!AA111*1000)</f>
        <v>2.5615921691623798</v>
      </c>
      <c r="E104" s="41">
        <f>raw_data!I111/100</f>
        <v>3.0179594756077357E-3</v>
      </c>
      <c r="F104" s="41">
        <f>LN(sectoral_raw_data!D30/raw_data!AA111*1000)</f>
        <v>7.9569724579151941</v>
      </c>
      <c r="G104" s="41">
        <f>LN(sectoral_raw_data!E30/raw_data!AA111*1000)</f>
        <v>8.276296767263517</v>
      </c>
      <c r="H104" s="41">
        <f>LN(sectoral_raw_data!F30/raw_data!N111/raw_data!AA111*1000)</f>
        <v>3.34422439198151</v>
      </c>
      <c r="I104" s="41">
        <f>LN(sectoral_raw_data!J30/raw_data!AA111)</f>
        <v>2.1670435996147526</v>
      </c>
      <c r="J104" s="41">
        <f>LN(sectoral_raw_data!K30/raw_data!AA111)</f>
        <v>2.3305092872096611</v>
      </c>
      <c r="K104" s="41">
        <f>LN(raw_data!P111*1000/raw_data!AA111)</f>
        <v>2.9452281240050349</v>
      </c>
      <c r="L104" s="41">
        <f>LN(raw_data!F111*1000/(raw_data!P111*raw_data!N111))</f>
        <v>8.1994835860701585</v>
      </c>
      <c r="M104" s="41">
        <f>LN('BIS-RER'!AE136)</f>
        <v>4.6504940319517543</v>
      </c>
      <c r="N104" s="41">
        <f t="shared" si="33"/>
        <v>5.789928858300442</v>
      </c>
      <c r="O104" s="41">
        <f t="shared" si="34"/>
        <v>5.9457874800538555</v>
      </c>
      <c r="P104" s="108">
        <f>(1+real_rates!B109/100)^(1/4)-1</f>
        <v>5.5745628975942818E-3</v>
      </c>
      <c r="Q104" s="108">
        <f>(1+real_rates!C109/100)^(1/4)-1</f>
        <v>5.1763361068370983E-3</v>
      </c>
      <c r="R104" s="108">
        <f t="shared" si="25"/>
        <v>1.0621571913609351E-2</v>
      </c>
      <c r="S104" s="108">
        <f t="shared" si="23"/>
        <v>1.084519246914617E-2</v>
      </c>
      <c r="T104" s="41">
        <f t="shared" si="26"/>
        <v>7.7543135025770482E-3</v>
      </c>
      <c r="U104" s="41">
        <f t="shared" si="27"/>
        <v>-1.1635240942829306E-2</v>
      </c>
      <c r="V104" s="41">
        <f t="shared" si="24"/>
        <v>3.0179594756077357E-3</v>
      </c>
      <c r="W104" s="108">
        <f>LN(raw_data!M111)-LN(raw_data!M110)</f>
        <v>7.9306514048758103E-3</v>
      </c>
      <c r="X104" s="108"/>
      <c r="Y104" s="108"/>
      <c r="Z104" s="41">
        <f t="shared" si="30"/>
        <v>1.1017112920415961E-2</v>
      </c>
      <c r="AA104" s="41">
        <f t="shared" si="31"/>
        <v>2.8370944997408998E-3</v>
      </c>
      <c r="AB104" s="41">
        <f t="shared" si="41"/>
        <v>2.0168398863575909E-3</v>
      </c>
      <c r="AC104" s="41">
        <f t="shared" si="42"/>
        <v>-2.178264188670731E-3</v>
      </c>
      <c r="AD104" s="41">
        <f t="shared" si="32"/>
        <v>1.3791930387232032E-2</v>
      </c>
      <c r="AE104" s="41"/>
      <c r="AF104" s="41">
        <f t="shared" si="35"/>
        <v>2.1670435996147526</v>
      </c>
      <c r="AG104" s="41">
        <f t="shared" si="36"/>
        <v>2.3305092872096611</v>
      </c>
      <c r="AH104" s="41">
        <f t="shared" si="28"/>
        <v>-1.9991815213787234E-2</v>
      </c>
      <c r="AI104" s="41">
        <f t="shared" si="29"/>
        <v>9.7315022605393153E-3</v>
      </c>
      <c r="AJ104" s="49"/>
      <c r="AK104" s="49" t="str">
        <f>IF(sectoral_raw_data!AP30&lt;&gt;0,sectoral_raw_data!AP30,"")</f>
        <v/>
      </c>
      <c r="AL104" s="41">
        <f t="shared" si="37"/>
        <v>2.0168398863575909E-3</v>
      </c>
      <c r="AM104" s="41">
        <f t="shared" si="38"/>
        <v>-2.178264188670731E-3</v>
      </c>
      <c r="AN104" s="41">
        <f t="shared" si="43"/>
        <v>9.0002730340588144E-3</v>
      </c>
      <c r="AO104" s="41">
        <f t="shared" si="44"/>
        <v>5.0153586884107426E-3</v>
      </c>
      <c r="AP104" s="41">
        <f t="shared" si="39"/>
        <v>8.3676915971129424E-3</v>
      </c>
      <c r="AQ104" s="41">
        <f t="shared" si="40"/>
        <v>6.4496368463052879E-3</v>
      </c>
      <c r="AR104" s="41">
        <f>raw_data!G111/raw_data!F111</f>
        <v>0.64227585545195254</v>
      </c>
      <c r="AS104" s="41">
        <f>raw_data!H111/raw_data!F111</f>
        <v>0.18723996266801574</v>
      </c>
      <c r="AT104" s="108">
        <f t="shared" si="21"/>
        <v>5.5745628975942818E-3</v>
      </c>
      <c r="AU104" s="79">
        <f t="shared" si="22"/>
        <v>5.1763361068370983E-3</v>
      </c>
    </row>
    <row r="105" spans="1:47" x14ac:dyDescent="0.25">
      <c r="A105" s="75">
        <f>raw_data!A112</f>
        <v>35430</v>
      </c>
      <c r="B105" s="39">
        <f>LN(raw_data!F112/raw_data!M112/raw_data!AA112*1000)</f>
        <v>4.3286620009758092</v>
      </c>
      <c r="C105" s="41">
        <f>LN(raw_data!G112/raw_data!N112/raw_data!AA112*1000)</f>
        <v>3.8055444208546945</v>
      </c>
      <c r="D105" s="41">
        <f>LN(raw_data!H112/raw_data!N112/raw_data!AA112*1000)</f>
        <v>2.5177043206801848</v>
      </c>
      <c r="E105" s="41">
        <f>raw_data!I112/100</f>
        <v>5.2861884906235642E-3</v>
      </c>
      <c r="F105" s="41">
        <f>LN(sectoral_raw_data!D31/raw_data!AA112*1000)</f>
        <v>7.9634719802327885</v>
      </c>
      <c r="G105" s="41">
        <f>LN(sectoral_raw_data!E31/raw_data!AA112*1000)</f>
        <v>8.2777956788915468</v>
      </c>
      <c r="H105" s="41">
        <f>LN(sectoral_raw_data!F31/raw_data!N112/raw_data!AA112*1000)</f>
        <v>3.3494120373728826</v>
      </c>
      <c r="I105" s="41">
        <f>LN(sectoral_raw_data!J31/raw_data!AA112)</f>
        <v>2.17381672850254</v>
      </c>
      <c r="J105" s="41">
        <f>LN(sectoral_raw_data!K31/raw_data!AA112)</f>
        <v>2.3290304721003006</v>
      </c>
      <c r="K105" s="41">
        <f>LN(raw_data!P112*1000/raw_data!AA112)</f>
        <v>2.9475855941240012</v>
      </c>
      <c r="L105" s="41">
        <f>LN(raw_data!F112*1000/(raw_data!P112*raw_data!N112))</f>
        <v>8.20708462016586</v>
      </c>
      <c r="M105" s="41">
        <f>LN('BIS-RER'!AE137)</f>
        <v>4.7150106516676233</v>
      </c>
      <c r="N105" s="41">
        <f t="shared" si="33"/>
        <v>5.7896552517302489</v>
      </c>
      <c r="O105" s="41">
        <f t="shared" si="34"/>
        <v>5.9487652067912462</v>
      </c>
      <c r="P105" s="108">
        <f>(1+real_rates!B110/100)^(1/4)-1</f>
        <v>5.2785415617095932E-3</v>
      </c>
      <c r="Q105" s="108">
        <f>(1+real_rates!C110/100)^(1/4)-1</f>
        <v>4.9054532719623456E-3</v>
      </c>
      <c r="R105" s="108">
        <f t="shared" si="25"/>
        <v>1.2565426607665131E-2</v>
      </c>
      <c r="S105" s="108">
        <f t="shared" si="23"/>
        <v>7.6010340957015643E-3</v>
      </c>
      <c r="T105" s="41">
        <f t="shared" si="26"/>
        <v>1.1325375951092287E-2</v>
      </c>
      <c r="U105" s="41">
        <f t="shared" si="27"/>
        <v>-4.3887848482194958E-2</v>
      </c>
      <c r="V105" s="41">
        <f t="shared" si="24"/>
        <v>5.2861884906235642E-3</v>
      </c>
      <c r="W105" s="108">
        <f>LN(raw_data!M112)-LN(raw_data!M111)</f>
        <v>2.0335526655994585E-3</v>
      </c>
      <c r="X105" s="108"/>
      <c r="Y105" s="108"/>
      <c r="Z105" s="41">
        <f t="shared" si="30"/>
        <v>6.4995223175943195E-3</v>
      </c>
      <c r="AA105" s="41">
        <f t="shared" si="31"/>
        <v>1.498911628029731E-3</v>
      </c>
      <c r="AB105" s="41">
        <f t="shared" si="41"/>
        <v>6.7731288877874718E-3</v>
      </c>
      <c r="AC105" s="41">
        <f t="shared" si="42"/>
        <v>-1.4788151093605428E-3</v>
      </c>
      <c r="AD105" s="41">
        <f t="shared" si="32"/>
        <v>5.1876453913726195E-3</v>
      </c>
      <c r="AE105" s="41"/>
      <c r="AF105" s="41">
        <f t="shared" si="35"/>
        <v>2.17381672850254</v>
      </c>
      <c r="AG105" s="41">
        <f t="shared" si="36"/>
        <v>2.3290304721003006</v>
      </c>
      <c r="AH105" s="41">
        <f t="shared" si="28"/>
        <v>-1.7634345094820869E-2</v>
      </c>
      <c r="AI105" s="41">
        <f t="shared" si="29"/>
        <v>6.4516619715869084E-2</v>
      </c>
      <c r="AJ105" s="49"/>
      <c r="AK105" s="49">
        <f>IF(sectoral_raw_data!AP31&lt;&gt;0,sectoral_raw_data!AP31,"")</f>
        <v>-1.5977277933653999E-2</v>
      </c>
      <c r="AL105" s="41">
        <f t="shared" si="37"/>
        <v>6.7731288877874718E-3</v>
      </c>
      <c r="AM105" s="41">
        <f t="shared" si="38"/>
        <v>-1.4788151093605428E-3</v>
      </c>
      <c r="AN105" s="41">
        <f t="shared" si="43"/>
        <v>-2.7360657019315227E-4</v>
      </c>
      <c r="AO105" s="41">
        <f t="shared" si="44"/>
        <v>2.9777267373907179E-3</v>
      </c>
      <c r="AP105" s="41">
        <f t="shared" si="39"/>
        <v>-9.0618800713902336E-4</v>
      </c>
      <c r="AQ105" s="41">
        <f t="shared" si="40"/>
        <v>4.4120048952852632E-3</v>
      </c>
      <c r="AR105" s="41">
        <f>raw_data!G112/raw_data!F112</f>
        <v>0.64315436443352758</v>
      </c>
      <c r="AS105" s="41">
        <f>raw_data!H112/raw_data!F112</f>
        <v>0.17742441093996247</v>
      </c>
      <c r="AT105" s="108">
        <f t="shared" si="21"/>
        <v>5.2785415617095932E-3</v>
      </c>
      <c r="AU105" s="79">
        <f t="shared" si="22"/>
        <v>4.9054532719623456E-3</v>
      </c>
    </row>
    <row r="106" spans="1:47" x14ac:dyDescent="0.25">
      <c r="A106" s="75">
        <f>raw_data!A113</f>
        <v>35520</v>
      </c>
      <c r="B106" s="39">
        <f>LN(raw_data!F113/raw_data!M113/raw_data!AA113*1000)</f>
        <v>4.3466320614241063</v>
      </c>
      <c r="C106" s="41">
        <f>LN(raw_data!G113/raw_data!N113/raw_data!AA113*1000)</f>
        <v>3.8213466497148456</v>
      </c>
      <c r="D106" s="41">
        <f>LN(raw_data!H113/raw_data!N113/raw_data!AA113*1000)</f>
        <v>2.4521871741611694</v>
      </c>
      <c r="E106" s="41">
        <f>raw_data!I113/100</f>
        <v>8.9193751736222401E-3</v>
      </c>
      <c r="F106" s="41">
        <f>LN(sectoral_raw_data!D32/raw_data!AA113*1000)</f>
        <v>7.97205149755486</v>
      </c>
      <c r="G106" s="41">
        <f>LN(sectoral_raw_data!E32/raw_data!AA113*1000)</f>
        <v>8.29123648687135</v>
      </c>
      <c r="H106" s="41">
        <f>LN(sectoral_raw_data!F32/raw_data!N113/raw_data!AA113*1000)</f>
        <v>3.3556169076910223</v>
      </c>
      <c r="I106" s="41">
        <f>LN(sectoral_raw_data!J32/raw_data!AA113)</f>
        <v>2.1830131329389713</v>
      </c>
      <c r="J106" s="41">
        <f>LN(sectoral_raw_data!K32/raw_data!AA113)</f>
        <v>2.3357358596138726</v>
      </c>
      <c r="K106" s="41">
        <f>LN(raw_data!P113*1000/raw_data!AA113)</f>
        <v>2.955442410976544</v>
      </c>
      <c r="L106" s="41">
        <f>LN(raw_data!F113*1000/(raw_data!P113*raw_data!N113))</f>
        <v>8.198942767060112</v>
      </c>
      <c r="M106" s="41">
        <f>LN('BIS-RER'!AE138)</f>
        <v>4.7602347338250333</v>
      </c>
      <c r="N106" s="41">
        <f t="shared" si="33"/>
        <v>5.7890383646158892</v>
      </c>
      <c r="O106" s="41">
        <f t="shared" si="34"/>
        <v>5.9555006272574769</v>
      </c>
      <c r="P106" s="108">
        <f>(1+real_rates!B111/100)^(1/4)-1</f>
        <v>5.4619759464071826E-3</v>
      </c>
      <c r="Q106" s="108">
        <f>(1+real_rates!C111/100)^(1/4)-1</f>
        <v>4.7411751848223105E-3</v>
      </c>
      <c r="R106" s="108">
        <f t="shared" si="25"/>
        <v>1.7970060448297076E-2</v>
      </c>
      <c r="S106" s="108">
        <f t="shared" si="23"/>
        <v>-8.1418531057479981E-3</v>
      </c>
      <c r="T106" s="41">
        <f t="shared" si="26"/>
        <v>1.5802228860151146E-2</v>
      </c>
      <c r="U106" s="41">
        <f t="shared" si="27"/>
        <v>-6.5517146519015412E-2</v>
      </c>
      <c r="V106" s="41">
        <f t="shared" ref="V106:V120" si="45">E106</f>
        <v>8.9193751736222401E-3</v>
      </c>
      <c r="W106" s="108">
        <f>LN(raw_data!M113)-LN(raw_data!M112)</f>
        <v>-1.407757700120893E-2</v>
      </c>
      <c r="X106" s="108"/>
      <c r="Y106" s="108"/>
      <c r="Z106" s="41">
        <f t="shared" si="30"/>
        <v>8.5795173220715171E-3</v>
      </c>
      <c r="AA106" s="41">
        <f t="shared" si="31"/>
        <v>1.3440807979803182E-2</v>
      </c>
      <c r="AB106" s="41">
        <f t="shared" si="41"/>
        <v>9.1964044364312159E-3</v>
      </c>
      <c r="AC106" s="41">
        <f t="shared" si="42"/>
        <v>6.7053875135720808E-3</v>
      </c>
      <c r="AD106" s="41">
        <f t="shared" si="32"/>
        <v>6.2048703181396547E-3</v>
      </c>
      <c r="AE106" s="41">
        <f>sectoral_raw_data!P32*sectoral_raw_data!J32/(raw_data!M113*raw_data!P113*1000)</f>
        <v>0.54804761351875886</v>
      </c>
      <c r="AF106" s="41">
        <f t="shared" si="35"/>
        <v>2.1830131329389713</v>
      </c>
      <c r="AG106" s="41">
        <f t="shared" si="36"/>
        <v>2.3357358596138726</v>
      </c>
      <c r="AH106" s="41">
        <f t="shared" si="28"/>
        <v>-9.7775282422780663E-3</v>
      </c>
      <c r="AI106" s="41">
        <f t="shared" si="29"/>
        <v>4.5224082157409917E-2</v>
      </c>
      <c r="AJ106" s="49"/>
      <c r="AK106" s="49" t="str">
        <f>IF(sectoral_raw_data!AP32&lt;&gt;0,sectoral_raw_data!AP32,"")</f>
        <v/>
      </c>
      <c r="AL106" s="41">
        <f t="shared" si="37"/>
        <v>9.1964044364312159E-3</v>
      </c>
      <c r="AM106" s="41">
        <f t="shared" si="38"/>
        <v>6.7053875135720808E-3</v>
      </c>
      <c r="AN106" s="41">
        <f t="shared" si="43"/>
        <v>-6.1688711435969878E-4</v>
      </c>
      <c r="AO106" s="41">
        <f t="shared" si="44"/>
        <v>6.7354204662306572E-3</v>
      </c>
      <c r="AP106" s="41">
        <f t="shared" si="39"/>
        <v>-1.2494685513055699E-3</v>
      </c>
      <c r="AQ106" s="41">
        <f t="shared" si="40"/>
        <v>8.1696986241252025E-3</v>
      </c>
      <c r="AR106" s="41">
        <f>raw_data!G113/raw_data!F113</f>
        <v>0.65358463149347179</v>
      </c>
      <c r="AS106" s="41">
        <f>raw_data!H113/raw_data!F113</f>
        <v>0.16622005684125052</v>
      </c>
      <c r="AT106" s="108">
        <f t="shared" si="21"/>
        <v>5.4619759464071826E-3</v>
      </c>
      <c r="AU106" s="79">
        <f t="shared" si="22"/>
        <v>4.7411751848223105E-3</v>
      </c>
    </row>
    <row r="107" spans="1:47" x14ac:dyDescent="0.25">
      <c r="A107" s="75">
        <f>raw_data!A114</f>
        <v>35611</v>
      </c>
      <c r="B107" s="39">
        <f>LN(raw_data!F114/raw_data!M114/raw_data!AA114*1000)</f>
        <v>4.3545377997309727</v>
      </c>
      <c r="C107" s="41">
        <f>LN(raw_data!G114/raw_data!N114/raw_data!AA114*1000)</f>
        <v>3.8267771244729856</v>
      </c>
      <c r="D107" s="41">
        <f>LN(raw_data!H114/raw_data!N114/raw_data!AA114*1000)</f>
        <v>2.4629754482187081</v>
      </c>
      <c r="E107" s="41">
        <f>raw_data!I114/100</f>
        <v>-2.5895408022482308E-4</v>
      </c>
      <c r="F107" s="41">
        <f>LN(sectoral_raw_data!D33/raw_data!AA114*1000)</f>
        <v>7.9768082829810449</v>
      </c>
      <c r="G107" s="41">
        <f>LN(sectoral_raw_data!E33/raw_data!AA114*1000)</f>
        <v>8.2967597219176099</v>
      </c>
      <c r="H107" s="41">
        <f>LN(sectoral_raw_data!F33/raw_data!N114/raw_data!AA114*1000)</f>
        <v>3.3666691512792708</v>
      </c>
      <c r="I107" s="41">
        <f>LN(sectoral_raw_data!J33/raw_data!AA114)</f>
        <v>2.1885974189825586</v>
      </c>
      <c r="J107" s="41">
        <f>LN(sectoral_raw_data!K33/raw_data!AA114)</f>
        <v>2.3391745088159279</v>
      </c>
      <c r="K107" s="41">
        <f>LN(raw_data!P114*1000/raw_data!AA114)</f>
        <v>2.9598364311049963</v>
      </c>
      <c r="L107" s="41">
        <f>LN(raw_data!F114*1000/(raw_data!P114*raw_data!N114))</f>
        <v>8.1954840023014448</v>
      </c>
      <c r="M107" s="41">
        <f>LN('BIS-RER'!AE139)</f>
        <v>4.7874917427820458</v>
      </c>
      <c r="N107" s="41">
        <f t="shared" si="33"/>
        <v>5.7882108639984864</v>
      </c>
      <c r="O107" s="41">
        <f t="shared" si="34"/>
        <v>5.957585213101682</v>
      </c>
      <c r="P107" s="108">
        <f>(1+real_rates!B112/100)^(1/4)-1</f>
        <v>5.4469044689973156E-3</v>
      </c>
      <c r="Q107" s="108">
        <f>(1+real_rates!C112/100)^(1/4)-1</f>
        <v>4.831538103497568E-3</v>
      </c>
      <c r="R107" s="108">
        <f t="shared" ref="R107:R120" si="46">B107-B106</f>
        <v>7.9057383068663611E-3</v>
      </c>
      <c r="S107" s="108">
        <f t="shared" si="23"/>
        <v>-3.4587647586672432E-3</v>
      </c>
      <c r="T107" s="41">
        <f t="shared" ref="T107:T120" si="47">C107-C106</f>
        <v>5.4304747581399582E-3</v>
      </c>
      <c r="U107" s="41">
        <f t="shared" ref="U107:U120" si="48">D107-D106</f>
        <v>1.0788274057538683E-2</v>
      </c>
      <c r="V107" s="41">
        <f t="shared" si="45"/>
        <v>-2.5895408022482308E-4</v>
      </c>
      <c r="W107" s="108">
        <f>LN(raw_data!M114)-LN(raw_data!M113)</f>
        <v>-2.0414889323436824E-3</v>
      </c>
      <c r="X107" s="108">
        <f>LN(sectoral_raw_data!P33)-LN(sectoral_raw_data!P32)</f>
        <v>-2.7350215283407309E-2</v>
      </c>
      <c r="Y107" s="108">
        <f>LN(sectoral_raw_data!Q33)-LN(sectoral_raw_data!Q32)</f>
        <v>-2.4452694387201213E-2</v>
      </c>
      <c r="Z107" s="41">
        <f t="shared" si="30"/>
        <v>4.7567854261849618E-3</v>
      </c>
      <c r="AA107" s="41">
        <f t="shared" si="31"/>
        <v>5.5232350462599555E-3</v>
      </c>
      <c r="AB107" s="41">
        <f t="shared" si="41"/>
        <v>5.5842860435872943E-3</v>
      </c>
      <c r="AC107" s="41">
        <f t="shared" si="42"/>
        <v>3.4386492020552772E-3</v>
      </c>
      <c r="AD107" s="41">
        <f t="shared" si="32"/>
        <v>1.1052243588248523E-2</v>
      </c>
      <c r="AE107" s="41">
        <f>sectoral_raw_data!P33*sectoral_raw_data!J33/(raw_data!M114*raw_data!P114*1000)</f>
        <v>0.53498767471827036</v>
      </c>
      <c r="AF107" s="41">
        <f t="shared" si="35"/>
        <v>2.1885974189825586</v>
      </c>
      <c r="AG107" s="41">
        <f t="shared" si="36"/>
        <v>2.3391745088159279</v>
      </c>
      <c r="AH107" s="41">
        <f t="shared" si="28"/>
        <v>-5.383508113825819E-3</v>
      </c>
      <c r="AI107" s="41">
        <f t="shared" ref="AI107:AI120" si="49">M107-M106</f>
        <v>2.7257008957012552E-2</v>
      </c>
      <c r="AJ107" s="108">
        <f>sectoral_raw_data!AO33</f>
        <v>2.8975208962060961E-3</v>
      </c>
      <c r="AK107" s="49" t="str">
        <f>IF(sectoral_raw_data!AP33&lt;&gt;0,sectoral_raw_data!AP33,"")</f>
        <v/>
      </c>
      <c r="AL107" s="41">
        <f t="shared" si="37"/>
        <v>5.5842860435872943E-3</v>
      </c>
      <c r="AM107" s="41">
        <f t="shared" si="38"/>
        <v>3.4386492020552772E-3</v>
      </c>
      <c r="AN107" s="41">
        <f t="shared" si="43"/>
        <v>-8.2750061740277658E-4</v>
      </c>
      <c r="AO107" s="41">
        <f t="shared" si="44"/>
        <v>2.0845858442051224E-3</v>
      </c>
      <c r="AP107" s="41">
        <f t="shared" si="39"/>
        <v>-1.4600820543486477E-3</v>
      </c>
      <c r="AQ107" s="41">
        <f t="shared" si="40"/>
        <v>3.5188640020996677E-3</v>
      </c>
      <c r="AR107" s="41">
        <f>raw_data!G114/raw_data!F114</f>
        <v>0.65652925119819328</v>
      </c>
      <c r="AS107" s="41">
        <f>raw_data!H114/raw_data!F114</f>
        <v>0.16786592121852753</v>
      </c>
      <c r="AT107" s="108">
        <f t="shared" si="21"/>
        <v>5.4469044689973156E-3</v>
      </c>
      <c r="AU107" s="79">
        <f t="shared" si="22"/>
        <v>4.831538103497568E-3</v>
      </c>
    </row>
    <row r="108" spans="1:47" x14ac:dyDescent="0.25">
      <c r="A108" s="75">
        <f>raw_data!A115</f>
        <v>35703</v>
      </c>
      <c r="B108" s="39">
        <f>LN(raw_data!F115/raw_data!M115/raw_data!AA115*1000)</f>
        <v>4.3606523509009243</v>
      </c>
      <c r="C108" s="41">
        <f>LN(raw_data!G115/raw_data!N115/raw_data!AA115*1000)</f>
        <v>3.8417358973482534</v>
      </c>
      <c r="D108" s="41">
        <f>LN(raw_data!H115/raw_data!N115/raw_data!AA115*1000)</f>
        <v>2.4984493283903504</v>
      </c>
      <c r="E108" s="41">
        <f>raw_data!I115/100</f>
        <v>8.1454641389345772E-3</v>
      </c>
      <c r="F108" s="41">
        <f>LN(sectoral_raw_data!D34/raw_data!AA115*1000)</f>
        <v>7.9850033419682518</v>
      </c>
      <c r="G108" s="41">
        <f>LN(sectoral_raw_data!E34/raw_data!AA115*1000)</f>
        <v>8.2961150425972505</v>
      </c>
      <c r="H108" s="41">
        <f>LN(sectoral_raw_data!F34/raw_data!N115/raw_data!AA115*1000)</f>
        <v>3.3892325955365883</v>
      </c>
      <c r="I108" s="41">
        <f>LN(sectoral_raw_data!J34/raw_data!AA115)</f>
        <v>2.1921554076497736</v>
      </c>
      <c r="J108" s="41">
        <f>LN(sectoral_raw_data!K34/raw_data!AA115)</f>
        <v>2.3383643280943249</v>
      </c>
      <c r="K108" s="41">
        <f>LN(raw_data!P115*1000/raw_data!AA115)</f>
        <v>2.9610970669607486</v>
      </c>
      <c r="L108" s="41">
        <f>LN(raw_data!F115*1000/(raw_data!P115*raw_data!N115))</f>
        <v>8.2170917832146007</v>
      </c>
      <c r="M108" s="41">
        <f>LN('BIS-RER'!AE140)</f>
        <v>4.8113981385258562</v>
      </c>
      <c r="N108" s="41">
        <f t="shared" si="33"/>
        <v>5.7928479343184787</v>
      </c>
      <c r="O108" s="41">
        <f t="shared" si="34"/>
        <v>5.9577507145029251</v>
      </c>
      <c r="P108" s="108">
        <f>(1+real_rates!B113/100)^(1/4)-1</f>
        <v>5.5589582857411557E-3</v>
      </c>
      <c r="Q108" s="108">
        <f>(1+real_rates!C113/100)^(1/4)-1</f>
        <v>5.3239981232897637E-3</v>
      </c>
      <c r="R108" s="108">
        <f t="shared" si="46"/>
        <v>6.1145511699516319E-3</v>
      </c>
      <c r="S108" s="108">
        <f t="shared" si="23"/>
        <v>2.160778091315585E-2</v>
      </c>
      <c r="T108" s="41">
        <f t="shared" si="47"/>
        <v>1.4958772875267812E-2</v>
      </c>
      <c r="U108" s="41">
        <f t="shared" si="48"/>
        <v>3.5473880171642325E-2</v>
      </c>
      <c r="V108" s="41">
        <f t="shared" si="45"/>
        <v>8.1454641389345772E-3</v>
      </c>
      <c r="W108" s="108">
        <f>LN(raw_data!M115)-LN(raw_data!M114)</f>
        <v>2.2375410982852451E-2</v>
      </c>
      <c r="X108" s="108">
        <f>LN(sectoral_raw_data!P34)-LN(sectoral_raw_data!P33)</f>
        <v>4.8872082991708865E-3</v>
      </c>
      <c r="Y108" s="108">
        <f>LN(sectoral_raw_data!Q34)-LN(sectoral_raw_data!Q33)</f>
        <v>-1.6096387837619019E-2</v>
      </c>
      <c r="Z108" s="41">
        <f t="shared" si="30"/>
        <v>8.1950589872068491E-3</v>
      </c>
      <c r="AA108" s="41">
        <f t="shared" si="31"/>
        <v>-6.4467932035938702E-4</v>
      </c>
      <c r="AB108" s="41">
        <f t="shared" si="41"/>
        <v>3.5579886672150174E-3</v>
      </c>
      <c r="AC108" s="41">
        <f t="shared" si="42"/>
        <v>-8.1018072160299326E-4</v>
      </c>
      <c r="AD108" s="41">
        <f t="shared" si="32"/>
        <v>2.2563444257317489E-2</v>
      </c>
      <c r="AE108" s="41">
        <f>sectoral_raw_data!P34*sectoral_raw_data!J34/(raw_data!M115*raw_data!P115*1000)</f>
        <v>0.52692217327917712</v>
      </c>
      <c r="AF108" s="41">
        <f t="shared" si="35"/>
        <v>2.1921554076497736</v>
      </c>
      <c r="AG108" s="41">
        <f t="shared" si="36"/>
        <v>2.3383643280943249</v>
      </c>
      <c r="AH108" s="41">
        <f t="shared" si="28"/>
        <v>-4.1228722580735067E-3</v>
      </c>
      <c r="AI108" s="41">
        <f t="shared" si="49"/>
        <v>2.3906395743810371E-2</v>
      </c>
      <c r="AJ108" s="108">
        <f>sectoral_raw_data!AO34</f>
        <v>-2.0983596136789906E-2</v>
      </c>
      <c r="AK108" s="49" t="str">
        <f>IF(sectoral_raw_data!AP34&lt;&gt;0,sectoral_raw_data!AP34,"")</f>
        <v/>
      </c>
      <c r="AL108" s="41">
        <f t="shared" si="37"/>
        <v>3.5579886672150174E-3</v>
      </c>
      <c r="AM108" s="41">
        <f t="shared" si="38"/>
        <v>-8.1018072160299326E-4</v>
      </c>
      <c r="AN108" s="41">
        <f t="shared" si="43"/>
        <v>4.6370703199922758E-3</v>
      </c>
      <c r="AO108" s="41">
        <f t="shared" si="44"/>
        <v>1.6550140124316215E-4</v>
      </c>
      <c r="AP108" s="41">
        <f t="shared" si="39"/>
        <v>4.0044888830464047E-3</v>
      </c>
      <c r="AQ108" s="41">
        <f t="shared" si="40"/>
        <v>1.5997795591377074E-3</v>
      </c>
      <c r="AR108" s="41">
        <f>raw_data!G115/raw_data!F115</f>
        <v>0.65135682162010644</v>
      </c>
      <c r="AS108" s="41">
        <f>raw_data!H115/raw_data!F115</f>
        <v>0.1699953419157505</v>
      </c>
      <c r="AT108" s="108">
        <f t="shared" si="21"/>
        <v>5.5589582857411557E-3</v>
      </c>
      <c r="AU108" s="79">
        <f t="shared" si="22"/>
        <v>5.3239981232897637E-3</v>
      </c>
    </row>
    <row r="109" spans="1:47" x14ac:dyDescent="0.25">
      <c r="A109" s="75">
        <f>raw_data!A116</f>
        <v>35795</v>
      </c>
      <c r="B109" s="39">
        <f>LN(raw_data!F116/raw_data!M116/raw_data!AA116*1000)</f>
        <v>4.371426300925088</v>
      </c>
      <c r="C109" s="41">
        <f>LN(raw_data!G116/raw_data!N116/raw_data!AA116*1000)</f>
        <v>3.8485203836248401</v>
      </c>
      <c r="D109" s="41">
        <f>LN(raw_data!H116/raw_data!N116/raw_data!AA116*1000)</f>
        <v>2.5412813139858184</v>
      </c>
      <c r="E109" s="41">
        <f>raw_data!I116/100</f>
        <v>1.0642160483780095E-3</v>
      </c>
      <c r="F109" s="41">
        <f>LN(sectoral_raw_data!D35/raw_data!AA116*1000)</f>
        <v>8.0004974225576202</v>
      </c>
      <c r="G109" s="41">
        <f>LN(sectoral_raw_data!E35/raw_data!AA116*1000)</f>
        <v>8.2981800348416996</v>
      </c>
      <c r="H109" s="41">
        <f>LN(sectoral_raw_data!F35/raw_data!N116/raw_data!AA116*1000)</f>
        <v>3.3953338174689831</v>
      </c>
      <c r="I109" s="41">
        <f>LN(sectoral_raw_data!J35/raw_data!AA116)</f>
        <v>2.1898431440659705</v>
      </c>
      <c r="J109" s="41">
        <f>LN(sectoral_raw_data!K35/raw_data!AA116)</f>
        <v>2.3378442793902008</v>
      </c>
      <c r="K109" s="41">
        <f>LN(raw_data!P116*1000/raw_data!AA116)</f>
        <v>2.9596772492824979</v>
      </c>
      <c r="L109" s="41">
        <f>LN(raw_data!F116*1000/(raw_data!P116*raw_data!N116))</f>
        <v>8.2032849855247019</v>
      </c>
      <c r="M109" s="41">
        <f>LN('BIS-RER'!AE141)</f>
        <v>4.8275401047924937</v>
      </c>
      <c r="N109" s="41">
        <f t="shared" si="33"/>
        <v>5.8106542784916497</v>
      </c>
      <c r="O109" s="41">
        <f t="shared" si="34"/>
        <v>5.9603357554514993</v>
      </c>
      <c r="P109" s="108">
        <f>(1+real_rates!B114/100)^(1/4)-1</f>
        <v>5.7949209548955327E-3</v>
      </c>
      <c r="Q109" s="108">
        <f>(1+real_rates!C114/100)^(1/4)-1</f>
        <v>6.1677041534327071E-3</v>
      </c>
      <c r="R109" s="108">
        <f t="shared" si="46"/>
        <v>1.0773950024163703E-2</v>
      </c>
      <c r="S109" s="108">
        <f t="shared" si="23"/>
        <v>-1.3806797689898787E-2</v>
      </c>
      <c r="T109" s="41">
        <f t="shared" si="47"/>
        <v>6.7844862765866765E-3</v>
      </c>
      <c r="U109" s="41">
        <f t="shared" si="48"/>
        <v>4.283198559546797E-2</v>
      </c>
      <c r="V109" s="41">
        <f t="shared" si="45"/>
        <v>1.0642160483780095E-3</v>
      </c>
      <c r="W109" s="108">
        <f>LN(raw_data!M116)-LN(raw_data!M115)</f>
        <v>-2.4082753730458428E-2</v>
      </c>
      <c r="X109" s="108">
        <f>LN(sectoral_raw_data!P35)-LN(sectoral_raw_data!P34)</f>
        <v>-6.8842843421164091E-3</v>
      </c>
      <c r="Y109" s="108">
        <f>LN(sectoral_raw_data!Q35)-LN(sectoral_raw_data!Q34)</f>
        <v>1.2819475358589294E-2</v>
      </c>
      <c r="Z109" s="41">
        <f t="shared" si="30"/>
        <v>1.5494080589368409E-2</v>
      </c>
      <c r="AA109" s="41">
        <f t="shared" si="31"/>
        <v>2.0649922444491153E-3</v>
      </c>
      <c r="AB109" s="41">
        <f t="shared" si="41"/>
        <v>-2.312263583803098E-3</v>
      </c>
      <c r="AC109" s="41">
        <f t="shared" si="42"/>
        <v>-5.2004870412414306E-4</v>
      </c>
      <c r="AD109" s="41">
        <f t="shared" si="32"/>
        <v>6.101221932394818E-3</v>
      </c>
      <c r="AE109" s="41">
        <f>sectoral_raw_data!P35*sectoral_raw_data!J35/(raw_data!M116*raw_data!P116*1000)</f>
        <v>0.53558461163738369</v>
      </c>
      <c r="AF109" s="41">
        <f t="shared" si="35"/>
        <v>2.1898431440659705</v>
      </c>
      <c r="AG109" s="41">
        <f t="shared" si="36"/>
        <v>2.3378442793902008</v>
      </c>
      <c r="AH109" s="41">
        <f t="shared" si="28"/>
        <v>-5.5426899363242299E-3</v>
      </c>
      <c r="AI109" s="41">
        <f t="shared" si="49"/>
        <v>1.6141966266637553E-2</v>
      </c>
      <c r="AJ109" s="108">
        <f>sectoral_raw_data!AO35</f>
        <v>1.9703759700705703E-2</v>
      </c>
      <c r="AK109" s="49">
        <f>IF(sectoral_raw_data!AP35&lt;&gt;0,sectoral_raw_data!AP35,"")</f>
        <v>-1.6571727386864021E-2</v>
      </c>
      <c r="AL109" s="41">
        <f t="shared" si="37"/>
        <v>-2.312263583803098E-3</v>
      </c>
      <c r="AM109" s="41">
        <f t="shared" si="38"/>
        <v>-5.2004870412414306E-4</v>
      </c>
      <c r="AN109" s="41">
        <f t="shared" si="43"/>
        <v>1.7806344173171063E-2</v>
      </c>
      <c r="AO109" s="41">
        <f t="shared" si="44"/>
        <v>2.5850409485741466E-3</v>
      </c>
      <c r="AP109" s="41">
        <f t="shared" si="39"/>
        <v>1.7173762736225194E-2</v>
      </c>
      <c r="AQ109" s="41">
        <f t="shared" si="40"/>
        <v>4.0193191064686919E-3</v>
      </c>
      <c r="AR109" s="41">
        <f>raw_data!G116/raw_data!F116</f>
        <v>0.66585285439437758</v>
      </c>
      <c r="AS109" s="41">
        <f>raw_data!H116/raw_data!F116</f>
        <v>0.1801571701034585</v>
      </c>
      <c r="AT109" s="108">
        <f t="shared" si="21"/>
        <v>5.7949209548955327E-3</v>
      </c>
      <c r="AU109" s="79">
        <f t="shared" si="22"/>
        <v>6.1677041534327071E-3</v>
      </c>
    </row>
    <row r="110" spans="1:47" x14ac:dyDescent="0.25">
      <c r="A110" s="75">
        <f>raw_data!A117</f>
        <v>35885</v>
      </c>
      <c r="B110" s="39">
        <f>LN(raw_data!F117/raw_data!M117/raw_data!AA117*1000)</f>
        <v>4.3795371205978313</v>
      </c>
      <c r="C110" s="41">
        <f>LN(raw_data!G117/raw_data!N117/raw_data!AA117*1000)</f>
        <v>3.8537413036716837</v>
      </c>
      <c r="D110" s="41">
        <f>LN(raw_data!H117/raw_data!N117/raw_data!AA117*1000)</f>
        <v>2.5429526922901626</v>
      </c>
      <c r="E110" s="41">
        <f>raw_data!I117/100</f>
        <v>-1.6442432986809058E-3</v>
      </c>
      <c r="F110" s="41">
        <f>LN(sectoral_raw_data!D36/raw_data!AA117*1000)</f>
        <v>8.0202884055243437</v>
      </c>
      <c r="G110" s="41">
        <f>LN(sectoral_raw_data!E36/raw_data!AA117*1000)</f>
        <v>8.2969463140324784</v>
      </c>
      <c r="H110" s="41">
        <f>LN(sectoral_raw_data!F36/raw_data!N117/raw_data!AA117*1000)</f>
        <v>3.3977777601303614</v>
      </c>
      <c r="I110" s="41">
        <f>LN(sectoral_raw_data!J36/raw_data!AA117)</f>
        <v>2.1931769466538595</v>
      </c>
      <c r="J110" s="41">
        <f>LN(sectoral_raw_data!K36/raw_data!AA117)</f>
        <v>2.3423007904332493</v>
      </c>
      <c r="K110" s="41">
        <f>LN(raw_data!P117*1000/raw_data!AA117)</f>
        <v>2.9636103839406145</v>
      </c>
      <c r="L110" s="41">
        <f>LN(raw_data!F117*1000/(raw_data!P117*raw_data!N117))</f>
        <v>8.2083829972395286</v>
      </c>
      <c r="M110" s="41">
        <f>LN('BIS-RER'!AE142)</f>
        <v>4.8474625561410623</v>
      </c>
      <c r="N110" s="41">
        <f t="shared" si="33"/>
        <v>5.8271114588704842</v>
      </c>
      <c r="O110" s="41">
        <f t="shared" si="34"/>
        <v>5.9546455235992291</v>
      </c>
      <c r="P110" s="108">
        <f>(1+real_rates!B115/100)^(1/4)-1</f>
        <v>5.8732967333123831E-3</v>
      </c>
      <c r="Q110" s="108">
        <f>(1+real_rates!C115/100)^(1/4)-1</f>
        <v>6.69088145367569E-3</v>
      </c>
      <c r="R110" s="108">
        <f t="shared" si="46"/>
        <v>8.1108196727432968E-3</v>
      </c>
      <c r="S110" s="108">
        <f t="shared" si="23"/>
        <v>5.0980117148267112E-3</v>
      </c>
      <c r="T110" s="41">
        <f t="shared" si="47"/>
        <v>5.2209200468436023E-3</v>
      </c>
      <c r="U110" s="41">
        <f t="shared" si="48"/>
        <v>1.6713783043442731E-3</v>
      </c>
      <c r="V110" s="41">
        <f t="shared" si="45"/>
        <v>-1.6442432986809058E-3</v>
      </c>
      <c r="W110" s="108">
        <f>LN(raw_data!M117)-LN(raw_data!M116)</f>
        <v>6.1058931489972323E-3</v>
      </c>
      <c r="X110" s="108">
        <f>LN(sectoral_raw_data!P36)-LN(sectoral_raw_data!P35)</f>
        <v>-9.8271455756782089E-3</v>
      </c>
      <c r="Y110" s="108">
        <f>LN(sectoral_raw_data!Q36)-LN(sectoral_raw_data!Q35)</f>
        <v>1.6811764716380573E-2</v>
      </c>
      <c r="Z110" s="41">
        <f t="shared" si="30"/>
        <v>1.9790982966723547E-2</v>
      </c>
      <c r="AA110" s="41">
        <f t="shared" si="31"/>
        <v>-1.2337208092212393E-3</v>
      </c>
      <c r="AB110" s="41">
        <f t="shared" si="41"/>
        <v>3.3338025878890676E-3</v>
      </c>
      <c r="AC110" s="41">
        <f t="shared" si="42"/>
        <v>4.456511043048561E-3</v>
      </c>
      <c r="AD110" s="41">
        <f t="shared" si="32"/>
        <v>2.4439426613782622E-3</v>
      </c>
      <c r="AE110" s="41">
        <f>sectoral_raw_data!P36*sectoral_raw_data!J36/(raw_data!M117*raw_data!P117*1000)</f>
        <v>0.5268029193584739</v>
      </c>
      <c r="AF110" s="41">
        <f t="shared" si="35"/>
        <v>2.1931769466538595</v>
      </c>
      <c r="AG110" s="41">
        <f t="shared" si="36"/>
        <v>2.3423007904332493</v>
      </c>
      <c r="AH110" s="41">
        <f t="shared" si="28"/>
        <v>-1.6095552782076084E-3</v>
      </c>
      <c r="AI110" s="41">
        <f t="shared" si="49"/>
        <v>1.9922451348568515E-2</v>
      </c>
      <c r="AJ110" s="108">
        <f>sectoral_raw_data!AO36</f>
        <v>2.663891029205967E-2</v>
      </c>
      <c r="AK110" s="49" t="str">
        <f>IF(sectoral_raw_data!AP36&lt;&gt;0,sectoral_raw_data!AP36,"")</f>
        <v/>
      </c>
      <c r="AL110" s="41">
        <f t="shared" si="37"/>
        <v>3.3338025878890676E-3</v>
      </c>
      <c r="AM110" s="41">
        <f t="shared" si="38"/>
        <v>4.456511043048561E-3</v>
      </c>
      <c r="AN110" s="41">
        <f t="shared" si="43"/>
        <v>1.6457180378834479E-2</v>
      </c>
      <c r="AO110" s="41">
        <f t="shared" si="44"/>
        <v>-5.6902318522702444E-3</v>
      </c>
      <c r="AP110" s="41">
        <f t="shared" si="39"/>
        <v>1.5824598941888611E-2</v>
      </c>
      <c r="AQ110" s="41">
        <f t="shared" si="40"/>
        <v>-4.2559536943756991E-3</v>
      </c>
      <c r="AR110" s="41">
        <f>raw_data!G117/raw_data!F117</f>
        <v>0.66332063155385101</v>
      </c>
      <c r="AS110" s="41">
        <f>raw_data!H117/raw_data!F117</f>
        <v>0.17883612238102872</v>
      </c>
      <c r="AT110" s="108">
        <f t="shared" si="21"/>
        <v>5.8732967333123831E-3</v>
      </c>
      <c r="AU110" s="79">
        <f t="shared" si="22"/>
        <v>6.69088145367569E-3</v>
      </c>
    </row>
    <row r="111" spans="1:47" x14ac:dyDescent="0.25">
      <c r="A111" s="75">
        <f>raw_data!A118</f>
        <v>35976</v>
      </c>
      <c r="B111" s="39">
        <f>LN(raw_data!F118/raw_data!M118/raw_data!AA118*1000)</f>
        <v>4.3878423490858296</v>
      </c>
      <c r="C111" s="41">
        <f>LN(raw_data!G118/raw_data!N118/raw_data!AA118*1000)</f>
        <v>3.8663753453971119</v>
      </c>
      <c r="D111" s="41">
        <f>LN(raw_data!H118/raw_data!N118/raw_data!AA118*1000)</f>
        <v>2.5433779834519537</v>
      </c>
      <c r="E111" s="41">
        <f>raw_data!I118/100</f>
        <v>-7.6516145757384276E-3</v>
      </c>
      <c r="F111" s="41">
        <f>LN(sectoral_raw_data!D37/raw_data!AA118*1000)</f>
        <v>8.0383342397579245</v>
      </c>
      <c r="G111" s="41">
        <f>LN(sectoral_raw_data!E37/raw_data!AA118*1000)</f>
        <v>8.2938678096259881</v>
      </c>
      <c r="H111" s="41">
        <f>LN(sectoral_raw_data!F37/raw_data!N118/raw_data!AA118*1000)</f>
        <v>3.4093412358701816</v>
      </c>
      <c r="I111" s="41">
        <f>LN(sectoral_raw_data!J37/raw_data!AA118)</f>
        <v>2.1933896343524091</v>
      </c>
      <c r="J111" s="41">
        <f>LN(sectoral_raw_data!K37/raw_data!AA118)</f>
        <v>2.3403510767984712</v>
      </c>
      <c r="K111" s="41">
        <f>LN(raw_data!P118*1000/raw_data!AA118)</f>
        <v>2.9626688364488167</v>
      </c>
      <c r="L111" s="41">
        <f>LN(raw_data!F118*1000/(raw_data!P118*raw_data!N118))</f>
        <v>8.2216285454016855</v>
      </c>
      <c r="M111" s="41">
        <f>LN('BIS-RER'!AE143)</f>
        <v>4.8529152888361713</v>
      </c>
      <c r="N111" s="41">
        <f t="shared" si="33"/>
        <v>5.8449446054055159</v>
      </c>
      <c r="O111" s="41">
        <f t="shared" si="34"/>
        <v>5.9535167328275165</v>
      </c>
      <c r="P111" s="108">
        <f>(1+real_rates!B116/100)^(1/4)-1</f>
        <v>5.8671104843741606E-3</v>
      </c>
      <c r="Q111" s="108">
        <f>(1+real_rates!C116/100)^(1/4)-1</f>
        <v>5.8894339401327489E-3</v>
      </c>
      <c r="R111" s="108">
        <f t="shared" si="46"/>
        <v>8.3052284879983063E-3</v>
      </c>
      <c r="S111" s="108">
        <f t="shared" si="23"/>
        <v>1.324554816215695E-2</v>
      </c>
      <c r="T111" s="41">
        <f t="shared" si="47"/>
        <v>1.2634041725428258E-2</v>
      </c>
      <c r="U111" s="41">
        <f t="shared" si="48"/>
        <v>4.2529116179101933E-4</v>
      </c>
      <c r="V111" s="41">
        <f t="shared" si="45"/>
        <v>-7.6516145757384276E-3</v>
      </c>
      <c r="W111" s="108">
        <f>LN(raw_data!M118)-LN(raw_data!M117)</f>
        <v>5.455140774945022E-3</v>
      </c>
      <c r="X111" s="108">
        <f>LN(sectoral_raw_data!P37)-LN(sectoral_raw_data!P36)</f>
        <v>-5.1108790331086951E-3</v>
      </c>
      <c r="Y111" s="108">
        <f>LN(sectoral_raw_data!Q37)-LN(sectoral_raw_data!Q36)</f>
        <v>2.6911988119149299E-2</v>
      </c>
      <c r="Z111" s="41">
        <f t="shared" si="30"/>
        <v>1.8045834233580749E-2</v>
      </c>
      <c r="AA111" s="41">
        <f t="shared" si="31"/>
        <v>-3.0785044064902678E-3</v>
      </c>
      <c r="AB111" s="41">
        <f t="shared" si="41"/>
        <v>2.1268769854954073E-4</v>
      </c>
      <c r="AC111" s="41">
        <f t="shared" si="42"/>
        <v>-1.9497136347781385E-3</v>
      </c>
      <c r="AD111" s="41">
        <f t="shared" si="32"/>
        <v>1.1563475739820195E-2</v>
      </c>
      <c r="AE111" s="41">
        <f>sectoral_raw_data!P37*sectoral_raw_data!J37/(raw_data!M118*raw_data!P118*1000)</f>
        <v>0.52186802326347059</v>
      </c>
      <c r="AF111" s="41">
        <f t="shared" si="35"/>
        <v>2.1933896343524091</v>
      </c>
      <c r="AG111" s="41">
        <f t="shared" si="36"/>
        <v>2.3403510767984712</v>
      </c>
      <c r="AH111" s="41">
        <f t="shared" si="28"/>
        <v>-2.5511027700053646E-3</v>
      </c>
      <c r="AI111" s="41">
        <f t="shared" si="49"/>
        <v>5.4527326951090416E-3</v>
      </c>
      <c r="AJ111" s="108">
        <f>sectoral_raw_data!AO37</f>
        <v>3.2022867152257106E-2</v>
      </c>
      <c r="AK111" s="49" t="str">
        <f>IF(sectoral_raw_data!AP37&lt;&gt;0,sectoral_raw_data!AP37,"")</f>
        <v/>
      </c>
      <c r="AL111" s="41">
        <f t="shared" si="37"/>
        <v>2.1268769854954073E-4</v>
      </c>
      <c r="AM111" s="41">
        <f t="shared" si="38"/>
        <v>-1.9497136347781385E-3</v>
      </c>
      <c r="AN111" s="41">
        <f t="shared" si="43"/>
        <v>1.7833146535031652E-2</v>
      </c>
      <c r="AO111" s="41">
        <f t="shared" si="44"/>
        <v>-1.1287907717125734E-3</v>
      </c>
      <c r="AP111" s="41">
        <f t="shared" si="39"/>
        <v>1.7200565098085784E-2</v>
      </c>
      <c r="AQ111" s="41">
        <f t="shared" si="40"/>
        <v>3.0548738618197194E-4</v>
      </c>
      <c r="AR111" s="41">
        <f>raw_data!G118/raw_data!F118</f>
        <v>0.66353959072570845</v>
      </c>
      <c r="AS111" s="41">
        <f>raw_data!H118/raw_data!F118</f>
        <v>0.17672434744568125</v>
      </c>
      <c r="AT111" s="108">
        <f t="shared" si="21"/>
        <v>5.8671104843741606E-3</v>
      </c>
      <c r="AU111" s="79">
        <f t="shared" si="22"/>
        <v>5.8894339401327489E-3</v>
      </c>
    </row>
    <row r="112" spans="1:47" x14ac:dyDescent="0.25">
      <c r="A112" s="75">
        <f>raw_data!A119</f>
        <v>36068</v>
      </c>
      <c r="B112" s="39">
        <f>LN(raw_data!F119/raw_data!M119/raw_data!AA119*1000)</f>
        <v>4.3937598823862523</v>
      </c>
      <c r="C112" s="41">
        <f>LN(raw_data!G119/raw_data!N119/raw_data!AA119*1000)</f>
        <v>3.885088960902753</v>
      </c>
      <c r="D112" s="41">
        <f>LN(raw_data!H119/raw_data!N119/raw_data!AA119*1000)</f>
        <v>2.5351639488847382</v>
      </c>
      <c r="E112" s="41">
        <f>raw_data!I119/100</f>
        <v>-7.9483060397535187E-3</v>
      </c>
      <c r="F112" s="41">
        <f>LN(sectoral_raw_data!D38/raw_data!AA119*1000)</f>
        <v>8.0491169145229389</v>
      </c>
      <c r="G112" s="41">
        <f>LN(sectoral_raw_data!E38/raw_data!AA119*1000)</f>
        <v>8.2975949854508091</v>
      </c>
      <c r="H112" s="41">
        <f>LN(sectoral_raw_data!F38/raw_data!N119/raw_data!AA119*1000)</f>
        <v>3.4360770772299039</v>
      </c>
      <c r="I112" s="41">
        <f>LN(sectoral_raw_data!J38/raw_data!AA119)</f>
        <v>2.1924565329192021</v>
      </c>
      <c r="J112" s="41">
        <f>LN(sectoral_raw_data!K38/raw_data!AA119)</f>
        <v>2.346288208771389</v>
      </c>
      <c r="K112" s="41">
        <f>LN(raw_data!P119*1000/raw_data!AA119)</f>
        <v>2.9654824165079199</v>
      </c>
      <c r="L112" s="41">
        <f>LN(raw_data!F119*1000/(raw_data!P119*raw_data!N119))</f>
        <v>8.2283234565628067</v>
      </c>
      <c r="M112" s="41">
        <f>LN('BIS-RER'!AE144)</f>
        <v>4.8462322378046458</v>
      </c>
      <c r="N112" s="41">
        <f t="shared" si="33"/>
        <v>5.8566603816037368</v>
      </c>
      <c r="O112" s="41">
        <f t="shared" si="34"/>
        <v>5.9513067766794201</v>
      </c>
      <c r="P112" s="108">
        <f>(1+real_rates!B117/100)^(1/4)-1</f>
        <v>5.6522295649688026E-3</v>
      </c>
      <c r="Q112" s="108">
        <f>(1+real_rates!C117/100)^(1/4)-1</f>
        <v>5.7584033014801417E-3</v>
      </c>
      <c r="R112" s="108">
        <f t="shared" si="46"/>
        <v>5.9175333004226616E-3</v>
      </c>
      <c r="S112" s="108">
        <f t="shared" si="23"/>
        <v>6.6949111611211976E-3</v>
      </c>
      <c r="T112" s="41">
        <f t="shared" si="47"/>
        <v>1.8713615505641101E-2</v>
      </c>
      <c r="U112" s="41">
        <f t="shared" si="48"/>
        <v>-8.214034567215478E-3</v>
      </c>
      <c r="V112" s="41">
        <f t="shared" si="45"/>
        <v>-7.9483060397535187E-3</v>
      </c>
      <c r="W112" s="108">
        <f>LN(raw_data!M119)-LN(raw_data!M118)</f>
        <v>6.4872974842788977E-3</v>
      </c>
      <c r="X112" s="108">
        <f>LN(sectoral_raw_data!P38)-LN(sectoral_raw_data!P37)</f>
        <v>-1.1684646945813171E-3</v>
      </c>
      <c r="Y112" s="108">
        <f>LN(sectoral_raw_data!Q38)-LN(sectoral_raw_data!Q37)</f>
        <v>1.7427668407914432E-2</v>
      </c>
      <c r="Z112" s="41">
        <f t="shared" si="30"/>
        <v>1.0782674765014377E-2</v>
      </c>
      <c r="AA112" s="41">
        <f t="shared" si="31"/>
        <v>3.7271758248209608E-3</v>
      </c>
      <c r="AB112" s="41">
        <f t="shared" si="41"/>
        <v>-9.3310143320701755E-4</v>
      </c>
      <c r="AC112" s="41">
        <f t="shared" si="42"/>
        <v>5.9371319729177863E-3</v>
      </c>
      <c r="AD112" s="41">
        <f t="shared" si="32"/>
        <v>2.673584135972229E-2</v>
      </c>
      <c r="AE112" s="41">
        <f>sectoral_raw_data!P38*sectoral_raw_data!J38/(raw_data!M119*raw_data!P119*1000)</f>
        <v>0.51595124947036464</v>
      </c>
      <c r="AF112" s="41">
        <f t="shared" si="35"/>
        <v>2.1924565329192021</v>
      </c>
      <c r="AG112" s="41">
        <f t="shared" si="36"/>
        <v>2.346288208771389</v>
      </c>
      <c r="AH112" s="41">
        <f t="shared" si="28"/>
        <v>2.6247728909778445E-4</v>
      </c>
      <c r="AI112" s="41">
        <f t="shared" si="49"/>
        <v>-6.6830510315254443E-3</v>
      </c>
      <c r="AJ112" s="108">
        <f>sectoral_raw_data!AO38</f>
        <v>1.8596133102496637E-2</v>
      </c>
      <c r="AK112" s="49" t="str">
        <f>IF(sectoral_raw_data!AP38&lt;&gt;0,sectoral_raw_data!AP38,"")</f>
        <v/>
      </c>
      <c r="AL112" s="41">
        <f t="shared" si="37"/>
        <v>-9.3310143320701755E-4</v>
      </c>
      <c r="AM112" s="41">
        <f t="shared" si="38"/>
        <v>5.9371319729177863E-3</v>
      </c>
      <c r="AN112" s="41">
        <f t="shared" si="43"/>
        <v>1.1715776198220951E-2</v>
      </c>
      <c r="AO112" s="41">
        <f t="shared" si="44"/>
        <v>-2.2099561480963814E-3</v>
      </c>
      <c r="AP112" s="41">
        <f t="shared" si="39"/>
        <v>1.1083194761275079E-2</v>
      </c>
      <c r="AQ112" s="41">
        <f t="shared" si="40"/>
        <v>-7.7567799020183612E-4</v>
      </c>
      <c r="AR112" s="41">
        <f>raw_data!G119/raw_data!F119</f>
        <v>0.66967575387025358</v>
      </c>
      <c r="AS112" s="41">
        <f>raw_data!H119/raw_data!F119</f>
        <v>0.17361993590204683</v>
      </c>
      <c r="AT112" s="108">
        <f t="shared" si="21"/>
        <v>5.6522295649688026E-3</v>
      </c>
      <c r="AU112" s="79">
        <f t="shared" si="22"/>
        <v>5.7584033014801417E-3</v>
      </c>
    </row>
    <row r="113" spans="1:47" x14ac:dyDescent="0.25">
      <c r="A113" s="75">
        <f>raw_data!A120</f>
        <v>36160</v>
      </c>
      <c r="B113" s="39">
        <f>LN(raw_data!F120/raw_data!M120/raw_data!AA120*1000)</f>
        <v>4.4021787904472944</v>
      </c>
      <c r="C113" s="41">
        <f>LN(raw_data!G120/raw_data!N120/raw_data!AA120*1000)</f>
        <v>3.8803447432400024</v>
      </c>
      <c r="D113" s="41">
        <f>LN(raw_data!H120/raw_data!N120/raw_data!AA120*1000)</f>
        <v>2.5649839041611151</v>
      </c>
      <c r="E113" s="41">
        <f>raw_data!I120/100</f>
        <v>-9.6084965895287637E-3</v>
      </c>
      <c r="F113" s="41">
        <f>LN(sectoral_raw_data!D39/raw_data!AA120*1000)</f>
        <v>8.0610915361857778</v>
      </c>
      <c r="G113" s="41">
        <f>LN(sectoral_raw_data!E39/raw_data!AA120*1000)</f>
        <v>8.3032745327496542</v>
      </c>
      <c r="H113" s="41">
        <f>LN(sectoral_raw_data!F39/raw_data!N120/raw_data!AA120*1000)</f>
        <v>3.4202478183573644</v>
      </c>
      <c r="I113" s="41">
        <f>LN(sectoral_raw_data!J39/raw_data!AA120)</f>
        <v>2.1770988515654488</v>
      </c>
      <c r="J113" s="41">
        <f>LN(sectoral_raw_data!K39/raw_data!AA120)</f>
        <v>2.347952974305259</v>
      </c>
      <c r="K113" s="41">
        <f>LN(raw_data!P120*1000/raw_data!AA120)</f>
        <v>2.9593549244612647</v>
      </c>
      <c r="L113" s="41">
        <f>LN(raw_data!F120*1000/(raw_data!P120*raw_data!N120))</f>
        <v>8.2549707543723816</v>
      </c>
      <c r="M113" s="41">
        <f>LN('BIS-RER'!AE145)</f>
        <v>4.81651102518315</v>
      </c>
      <c r="N113" s="41">
        <f t="shared" si="33"/>
        <v>5.8839926846203294</v>
      </c>
      <c r="O113" s="41">
        <f t="shared" si="34"/>
        <v>5.9553215584443953</v>
      </c>
      <c r="P113" s="108">
        <f>(1+real_rates!B118/100)^(1/4)-1</f>
        <v>4.3775343123690913E-3</v>
      </c>
      <c r="Q113" s="108">
        <f>(1+real_rates!C118/100)^(1/4)-1</f>
        <v>4.6014754273995262E-3</v>
      </c>
      <c r="R113" s="108">
        <f t="shared" si="46"/>
        <v>8.418908061042174E-3</v>
      </c>
      <c r="S113" s="108">
        <f t="shared" si="23"/>
        <v>2.6647297809574866E-2</v>
      </c>
      <c r="T113" s="41">
        <f t="shared" si="47"/>
        <v>-4.7442176627505717E-3</v>
      </c>
      <c r="U113" s="41">
        <f t="shared" si="48"/>
        <v>2.981995527637693E-2</v>
      </c>
      <c r="V113" s="41">
        <f t="shared" si="45"/>
        <v>-9.6084965895287637E-3</v>
      </c>
      <c r="W113" s="108">
        <f>LN(raw_data!M120)-LN(raw_data!M119)</f>
        <v>1.6510282353682015E-2</v>
      </c>
      <c r="X113" s="108">
        <f>LN(sectoral_raw_data!P39)-LN(sectoral_raw_data!P38)</f>
        <v>-1.1433346728374261E-2</v>
      </c>
      <c r="Y113" s="108">
        <f>LN(sectoral_raw_data!Q39)-LN(sectoral_raw_data!Q38)</f>
        <v>1.2015777268949535E-2</v>
      </c>
      <c r="Z113" s="41">
        <f t="shared" si="30"/>
        <v>1.1974621662838913E-2</v>
      </c>
      <c r="AA113" s="41">
        <f t="shared" si="31"/>
        <v>5.6795472988451223E-3</v>
      </c>
      <c r="AB113" s="41">
        <f t="shared" si="41"/>
        <v>-1.5357681353753261E-2</v>
      </c>
      <c r="AC113" s="41">
        <f t="shared" si="42"/>
        <v>1.6647655338699607E-3</v>
      </c>
      <c r="AD113" s="41">
        <f t="shared" si="32"/>
        <v>-1.5829258872539498E-2</v>
      </c>
      <c r="AE113" s="41">
        <f>sectoral_raw_data!P39*sectoral_raw_data!J39/(raw_data!M120*raw_data!P120*1000)</f>
        <v>0.4971234894037877</v>
      </c>
      <c r="AF113" s="41">
        <f t="shared" si="35"/>
        <v>2.1770988515654488</v>
      </c>
      <c r="AG113" s="41">
        <f t="shared" si="36"/>
        <v>2.347952974305259</v>
      </c>
      <c r="AH113" s="41">
        <f t="shared" si="28"/>
        <v>-5.8650147575574074E-3</v>
      </c>
      <c r="AI113" s="41">
        <f t="shared" si="49"/>
        <v>-2.9721212621495852E-2</v>
      </c>
      <c r="AJ113" s="108">
        <f>sectoral_raw_data!AO39</f>
        <v>2.3449123997323795E-2</v>
      </c>
      <c r="AK113" s="49">
        <f>IF(sectoral_raw_data!AP39&lt;&gt;0,sectoral_raw_data!AP39,"")</f>
        <v>7.1103766925122769E-2</v>
      </c>
      <c r="AL113" s="41">
        <f t="shared" si="37"/>
        <v>-1.5357681353753261E-2</v>
      </c>
      <c r="AM113" s="41">
        <f t="shared" si="38"/>
        <v>1.6647655338699607E-3</v>
      </c>
      <c r="AN113" s="41">
        <f t="shared" si="43"/>
        <v>2.7332303016592618E-2</v>
      </c>
      <c r="AO113" s="41">
        <f t="shared" si="44"/>
        <v>4.0147817649751616E-3</v>
      </c>
      <c r="AP113" s="41">
        <f t="shared" si="39"/>
        <v>2.669972157964675E-2</v>
      </c>
      <c r="AQ113" s="41">
        <f t="shared" si="40"/>
        <v>5.4490599228697069E-3</v>
      </c>
      <c r="AR113" s="41">
        <f>raw_data!G120/raw_data!F120</f>
        <v>0.65296897872738036</v>
      </c>
      <c r="AS113" s="41">
        <f>raw_data!H120/raw_data!F120</f>
        <v>0.17524215903074097</v>
      </c>
      <c r="AT113" s="108">
        <f t="shared" si="21"/>
        <v>4.3775343123690913E-3</v>
      </c>
      <c r="AU113" s="79">
        <f t="shared" si="22"/>
        <v>4.6014754273995262E-3</v>
      </c>
    </row>
    <row r="114" spans="1:47" x14ac:dyDescent="0.25">
      <c r="A114" s="75">
        <f>raw_data!A121</f>
        <v>36250</v>
      </c>
      <c r="B114" s="39">
        <f>LN(raw_data!F121/raw_data!M121/raw_data!AA121*1000)</f>
        <v>4.4068463742139814</v>
      </c>
      <c r="C114" s="41">
        <f>LN(raw_data!G121/raw_data!N121/raw_data!AA121*1000)</f>
        <v>3.8925593318254674</v>
      </c>
      <c r="D114" s="41">
        <f>LN(raw_data!H121/raw_data!N121/raw_data!AA121*1000)</f>
        <v>2.5546425143574636</v>
      </c>
      <c r="E114" s="41">
        <f>raw_data!I121/100</f>
        <v>-1.7501967275391422E-2</v>
      </c>
      <c r="F114" s="41">
        <f>LN(sectoral_raw_data!D40/raw_data!AA121*1000)</f>
        <v>8.0607531801945935</v>
      </c>
      <c r="G114" s="41">
        <f>LN(sectoral_raw_data!E40/raw_data!AA121*1000)</f>
        <v>8.3110100493583072</v>
      </c>
      <c r="H114" s="41">
        <f>LN(sectoral_raw_data!F40/raw_data!N121/raw_data!AA121*1000)</f>
        <v>3.4382063523159028</v>
      </c>
      <c r="I114" s="41">
        <f>LN(sectoral_raw_data!J40/raw_data!AA121)</f>
        <v>2.1742312316545753</v>
      </c>
      <c r="J114" s="41">
        <f>LN(sectoral_raw_data!K40/raw_data!AA121)</f>
        <v>2.3588004060501055</v>
      </c>
      <c r="K114" s="41">
        <f>LN(raw_data!P121*1000/raw_data!AA121)</f>
        <v>2.9639125150602035</v>
      </c>
      <c r="L114" s="41">
        <f>LN(raw_data!F121*1000/(raw_data!P121*raw_data!N121))</f>
        <v>8.2465161115387993</v>
      </c>
      <c r="M114" s="41">
        <f>LN('BIS-RER'!AE146)</f>
        <v>4.8155121454650924</v>
      </c>
      <c r="N114" s="41">
        <f t="shared" si="33"/>
        <v>5.8865219485400182</v>
      </c>
      <c r="O114" s="41">
        <f t="shared" si="34"/>
        <v>5.9522096433082012</v>
      </c>
      <c r="P114" s="108">
        <f>(1+real_rates!B119/100)^(1/4)-1</f>
        <v>4.8729654580750292E-3</v>
      </c>
      <c r="Q114" s="108">
        <f>(1+real_rates!C119/100)^(1/4)-1</f>
        <v>5.3486021345037216E-3</v>
      </c>
      <c r="R114" s="108">
        <f t="shared" si="46"/>
        <v>4.6675837666869668E-3</v>
      </c>
      <c r="S114" s="108">
        <f t="shared" si="23"/>
        <v>-8.4546428335823265E-3</v>
      </c>
      <c r="T114" s="41">
        <f t="shared" si="47"/>
        <v>1.221458858546498E-2</v>
      </c>
      <c r="U114" s="41">
        <f t="shared" si="48"/>
        <v>-1.0341389803651513E-2</v>
      </c>
      <c r="V114" s="41">
        <f t="shared" si="45"/>
        <v>-1.7501967275391422E-2</v>
      </c>
      <c r="W114" s="108">
        <f>LN(raw_data!M121)-LN(raw_data!M120)</f>
        <v>-1.5362824955769128E-3</v>
      </c>
      <c r="X114" s="108">
        <f>LN(sectoral_raw_data!P40)-LN(sectoral_raw_data!P39)</f>
        <v>-4.244779777884844E-3</v>
      </c>
      <c r="Y114" s="108">
        <f>LN(sectoral_raw_data!Q40)-LN(sectoral_raw_data!Q39)</f>
        <v>2.7991653084402657E-3</v>
      </c>
      <c r="Z114" s="41">
        <f t="shared" si="30"/>
        <v>-3.3835599118425819E-4</v>
      </c>
      <c r="AA114" s="41">
        <f t="shared" si="31"/>
        <v>7.7355166086530147E-3</v>
      </c>
      <c r="AB114" s="41">
        <f t="shared" si="41"/>
        <v>-2.8676199108734757E-3</v>
      </c>
      <c r="AC114" s="41">
        <f t="shared" si="42"/>
        <v>1.0847431744846592E-2</v>
      </c>
      <c r="AD114" s="41">
        <f t="shared" si="32"/>
        <v>1.7958533958538414E-2</v>
      </c>
      <c r="AE114" s="41">
        <f>sectoral_raw_data!P40*sectoral_raw_data!J40/(raw_data!M121*raw_data!P121*1000)</f>
        <v>0.49211122453259409</v>
      </c>
      <c r="AF114" s="41">
        <f t="shared" si="35"/>
        <v>2.1742312316545753</v>
      </c>
      <c r="AG114" s="41">
        <f t="shared" si="36"/>
        <v>2.3588004060501055</v>
      </c>
      <c r="AH114" s="41">
        <f t="shared" si="28"/>
        <v>-1.3074241586186197E-3</v>
      </c>
      <c r="AI114" s="41">
        <f t="shared" si="49"/>
        <v>-9.9887971805756592E-4</v>
      </c>
      <c r="AJ114" s="108">
        <f>sectoral_raw_data!AO40</f>
        <v>7.0439450863242214E-3</v>
      </c>
      <c r="AK114" s="49" t="str">
        <f>IF(sectoral_raw_data!AP40&lt;&gt;0,sectoral_raw_data!AP40,"")</f>
        <v/>
      </c>
      <c r="AL114" s="41">
        <f t="shared" si="37"/>
        <v>-2.8676199108734757E-3</v>
      </c>
      <c r="AM114" s="41">
        <f t="shared" si="38"/>
        <v>1.0847431744846592E-2</v>
      </c>
      <c r="AN114" s="41">
        <f t="shared" si="43"/>
        <v>2.5292639196887734E-3</v>
      </c>
      <c r="AO114" s="41">
        <f t="shared" si="44"/>
        <v>-3.1119151361940212E-3</v>
      </c>
      <c r="AP114" s="41">
        <f t="shared" si="39"/>
        <v>1.8966824827429023E-3</v>
      </c>
      <c r="AQ114" s="41">
        <f t="shared" si="40"/>
        <v>-1.6776369782994763E-3</v>
      </c>
      <c r="AR114" s="41">
        <f>raw_data!G121/raw_data!F121</f>
        <v>0.66357458784126899</v>
      </c>
      <c r="AS114" s="41">
        <f>raw_data!H121/raw_data!F121</f>
        <v>0.1741164704559815</v>
      </c>
      <c r="AT114" s="108">
        <f t="shared" si="21"/>
        <v>4.8729654580750292E-3</v>
      </c>
      <c r="AU114" s="79">
        <f t="shared" si="22"/>
        <v>5.3486021345037216E-3</v>
      </c>
    </row>
    <row r="115" spans="1:47" x14ac:dyDescent="0.25">
      <c r="A115" s="75">
        <f>raw_data!A122</f>
        <v>36341</v>
      </c>
      <c r="B115" s="39">
        <f>LN(raw_data!F122/raw_data!M122/raw_data!AA122*1000)</f>
        <v>4.4074123795727145</v>
      </c>
      <c r="C115" s="41">
        <f>LN(raw_data!G122/raw_data!N122/raw_data!AA122*1000)</f>
        <v>3.907437844556648</v>
      </c>
      <c r="D115" s="41">
        <f>LN(raw_data!H122/raw_data!N122/raw_data!AA122*1000)</f>
        <v>2.5637069619103761</v>
      </c>
      <c r="E115" s="41">
        <f>raw_data!I122/100</f>
        <v>-1.4672699425952557E-2</v>
      </c>
      <c r="F115" s="41">
        <f>LN(sectoral_raw_data!D41/raw_data!AA122*1000)</f>
        <v>8.0579008596762378</v>
      </c>
      <c r="G115" s="41">
        <f>LN(sectoral_raw_data!E41/raw_data!AA122*1000)</f>
        <v>8.312790653065516</v>
      </c>
      <c r="H115" s="41">
        <f>LN(sectoral_raw_data!F41/raw_data!N122/raw_data!AA122*1000)</f>
        <v>3.4502309068868828</v>
      </c>
      <c r="I115" s="41">
        <f>LN(sectoral_raw_data!J41/raw_data!AA122)</f>
        <v>2.1755339080770848</v>
      </c>
      <c r="J115" s="41">
        <f>LN(sectoral_raw_data!K41/raw_data!AA122)</f>
        <v>2.360248093002665</v>
      </c>
      <c r="K115" s="41">
        <f>LN(raw_data!P122*1000/raw_data!AA122)</f>
        <v>2.9653213492919388</v>
      </c>
      <c r="L115" s="41">
        <f>LN(raw_data!F122*1000/(raw_data!P122*raw_data!N122))</f>
        <v>8.2468151949108819</v>
      </c>
      <c r="M115" s="41">
        <f>LN('BIS-RER'!AE147)</f>
        <v>4.8426110420031252</v>
      </c>
      <c r="N115" s="41">
        <f t="shared" si="33"/>
        <v>5.8823669515991526</v>
      </c>
      <c r="O115" s="41">
        <f t="shared" si="34"/>
        <v>5.9525425600628505</v>
      </c>
      <c r="P115" s="108">
        <f>(1+real_rates!B120/100)^(1/4)-1</f>
        <v>5.147694446439699E-3</v>
      </c>
      <c r="Q115" s="108">
        <f>(1+real_rates!C120/100)^(1/4)-1</f>
        <v>5.5863478319773119E-3</v>
      </c>
      <c r="R115" s="108">
        <f t="shared" si="46"/>
        <v>5.6600535873307933E-4</v>
      </c>
      <c r="S115" s="108">
        <f t="shared" si="23"/>
        <v>2.9908337208262026E-4</v>
      </c>
      <c r="T115" s="41">
        <f t="shared" si="47"/>
        <v>1.4878512731180571E-2</v>
      </c>
      <c r="U115" s="41">
        <f t="shared" si="48"/>
        <v>9.0644475529124691E-3</v>
      </c>
      <c r="V115" s="41">
        <f t="shared" si="45"/>
        <v>-1.4672699425952557E-2</v>
      </c>
      <c r="W115" s="108">
        <f>LN(raw_data!M122)-LN(raw_data!M121)</f>
        <v>-7.0756606842765635E-3</v>
      </c>
      <c r="X115" s="108">
        <f>LN(sectoral_raw_data!P41)-LN(sectoral_raw_data!P40)</f>
        <v>-5.1716063700384396E-3</v>
      </c>
      <c r="Y115" s="108">
        <f>LN(sectoral_raw_data!Q41)-LN(sectoral_raw_data!Q40)</f>
        <v>1.099790107874199E-3</v>
      </c>
      <c r="Z115" s="41">
        <f t="shared" si="30"/>
        <v>-2.852320518355711E-3</v>
      </c>
      <c r="AA115" s="41">
        <f t="shared" si="31"/>
        <v>1.7806037072087832E-3</v>
      </c>
      <c r="AB115" s="41">
        <f t="shared" si="41"/>
        <v>1.3026764225094745E-3</v>
      </c>
      <c r="AC115" s="41">
        <f t="shared" si="42"/>
        <v>1.4476869525594793E-3</v>
      </c>
      <c r="AD115" s="41">
        <f t="shared" si="32"/>
        <v>1.2024554570980062E-2</v>
      </c>
      <c r="AE115" s="41">
        <f>sectoral_raw_data!P41*sectoral_raw_data!J41/(raw_data!M122*raw_data!P122*1000)</f>
        <v>0.49299678541812575</v>
      </c>
      <c r="AF115" s="41">
        <f t="shared" si="35"/>
        <v>2.1755339080770848</v>
      </c>
      <c r="AG115" s="41">
        <f t="shared" si="36"/>
        <v>2.360248093002665</v>
      </c>
      <c r="AH115" s="41">
        <f t="shared" si="28"/>
        <v>1.0141007311670336E-4</v>
      </c>
      <c r="AI115" s="41">
        <f t="shared" si="49"/>
        <v>2.7098896538032768E-2</v>
      </c>
      <c r="AJ115" s="108">
        <f>sectoral_raw_data!AO41</f>
        <v>6.2713964779135267E-3</v>
      </c>
      <c r="AK115" s="49" t="str">
        <f>IF(sectoral_raw_data!AP41&lt;&gt;0,sectoral_raw_data!AP41,"")</f>
        <v/>
      </c>
      <c r="AL115" s="41">
        <f t="shared" si="37"/>
        <v>1.3026764225094745E-3</v>
      </c>
      <c r="AM115" s="41">
        <f t="shared" si="38"/>
        <v>1.4476869525594793E-3</v>
      </c>
      <c r="AN115" s="41">
        <f t="shared" si="43"/>
        <v>-4.1549969408656295E-3</v>
      </c>
      <c r="AO115" s="41">
        <f t="shared" si="44"/>
        <v>3.3291675464930393E-4</v>
      </c>
      <c r="AP115" s="41">
        <f t="shared" si="39"/>
        <v>-4.7875783778114998E-3</v>
      </c>
      <c r="AQ115" s="41">
        <f t="shared" si="40"/>
        <v>1.7671949125438492E-3</v>
      </c>
      <c r="AR115" s="41">
        <f>raw_data!G122/raw_data!F122</f>
        <v>0.67237206692153906</v>
      </c>
      <c r="AS115" s="41">
        <f>raw_data!H122/raw_data!F122</f>
        <v>0.1754020865241096</v>
      </c>
      <c r="AT115" s="108">
        <f t="shared" si="21"/>
        <v>5.147694446439699E-3</v>
      </c>
      <c r="AU115" s="79">
        <f t="shared" si="22"/>
        <v>5.5863478319773119E-3</v>
      </c>
    </row>
    <row r="116" spans="1:47" x14ac:dyDescent="0.25">
      <c r="A116" s="75">
        <f>raw_data!A123</f>
        <v>36433</v>
      </c>
      <c r="B116" s="39">
        <f>LN(raw_data!F123/raw_data!M123/raw_data!AA123*1000)</f>
        <v>4.4231261931933448</v>
      </c>
      <c r="C116" s="41">
        <f>LN(raw_data!G123/raw_data!N123/raw_data!AA123*1000)</f>
        <v>3.9180442192694969</v>
      </c>
      <c r="D116" s="41">
        <f>LN(raw_data!H123/raw_data!N123/raw_data!AA123*1000)</f>
        <v>2.6022135803807163</v>
      </c>
      <c r="E116" s="41">
        <f>raw_data!I123/100</f>
        <v>-1.3718211790745394E-2</v>
      </c>
      <c r="F116" s="41">
        <f>LN(sectoral_raw_data!D42/raw_data!AA123*1000)</f>
        <v>8.0763930987102803</v>
      </c>
      <c r="G116" s="41">
        <f>LN(sectoral_raw_data!E42/raw_data!AA123*1000)</f>
        <v>8.3215232431252559</v>
      </c>
      <c r="H116" s="41">
        <f>LN(sectoral_raw_data!F42/raw_data!N123/raw_data!AA123*1000)</f>
        <v>3.4568780694520536</v>
      </c>
      <c r="I116" s="41">
        <f>LN(sectoral_raw_data!J42/raw_data!AA123)</f>
        <v>2.1770892239861062</v>
      </c>
      <c r="J116" s="41">
        <f>LN(sectoral_raw_data!K42/raw_data!AA123)</f>
        <v>2.3652214573408239</v>
      </c>
      <c r="K116" s="41">
        <f>LN(raw_data!P123*1000/raw_data!AA123)</f>
        <v>2.9687199923002567</v>
      </c>
      <c r="L116" s="41">
        <f>LN(raw_data!F123*1000/(raw_data!P123*raw_data!N123))</f>
        <v>8.2645120567022374</v>
      </c>
      <c r="M116" s="41">
        <f>LN('BIS-RER'!AE148)</f>
        <v>4.8336063732291628</v>
      </c>
      <c r="N116" s="41">
        <f t="shared" si="33"/>
        <v>5.8993038747241737</v>
      </c>
      <c r="O116" s="41">
        <f t="shared" si="34"/>
        <v>5.956301785784432</v>
      </c>
      <c r="P116" s="108">
        <f>(1+real_rates!B121/100)^(1/4)-1</f>
        <v>5.6985366504760382E-3</v>
      </c>
      <c r="Q116" s="108">
        <f>(1+real_rates!C121/100)^(1/4)-1</f>
        <v>5.3321996610777855E-3</v>
      </c>
      <c r="R116" s="108">
        <f t="shared" si="46"/>
        <v>1.571381362063029E-2</v>
      </c>
      <c r="S116" s="108">
        <f t="shared" si="23"/>
        <v>1.7696861791355545E-2</v>
      </c>
      <c r="T116" s="41">
        <f t="shared" si="47"/>
        <v>1.0606374712848865E-2</v>
      </c>
      <c r="U116" s="41">
        <f t="shared" si="48"/>
        <v>3.8506618470340204E-2</v>
      </c>
      <c r="V116" s="41">
        <f t="shared" si="45"/>
        <v>-1.3718211790745394E-2</v>
      </c>
      <c r="W116" s="108">
        <f>LN(raw_data!M123)-LN(raw_data!M122)</f>
        <v>-2.9379654765779861E-3</v>
      </c>
      <c r="X116" s="108">
        <f>LN(sectoral_raw_data!P42)-LN(sectoral_raw_data!P41)</f>
        <v>5.5778696786550341E-3</v>
      </c>
      <c r="Y116" s="108">
        <f>LN(sectoral_raw_data!Q42)-LN(sectoral_raw_data!Q41)</f>
        <v>-3.3773870016382546E-3</v>
      </c>
      <c r="Z116" s="41">
        <f t="shared" si="30"/>
        <v>1.8492239034042512E-2</v>
      </c>
      <c r="AA116" s="41">
        <f t="shared" si="31"/>
        <v>8.7325900597399198E-3</v>
      </c>
      <c r="AB116" s="41">
        <f t="shared" si="41"/>
        <v>1.5553159090213597E-3</v>
      </c>
      <c r="AC116" s="41">
        <f t="shared" si="42"/>
        <v>4.9733643381588699E-3</v>
      </c>
      <c r="AD116" s="41">
        <f t="shared" si="32"/>
        <v>6.6471625651707278E-3</v>
      </c>
      <c r="AE116" s="41">
        <f>sectoral_raw_data!P42*sectoral_raw_data!J42/(raw_data!M123*raw_data!P123*1000)</f>
        <v>0.49629730958182949</v>
      </c>
      <c r="AF116" s="41">
        <f t="shared" si="35"/>
        <v>2.1770892239861062</v>
      </c>
      <c r="AG116" s="41">
        <f t="shared" si="36"/>
        <v>2.3652214573408239</v>
      </c>
      <c r="AH116" s="41">
        <f t="shared" si="28"/>
        <v>3.5000530814346398E-3</v>
      </c>
      <c r="AI116" s="41">
        <f t="shared" si="49"/>
        <v>-9.0046687739624431E-3</v>
      </c>
      <c r="AJ116" s="108">
        <f>sectoral_raw_data!AO42</f>
        <v>-8.9552566802941769E-3</v>
      </c>
      <c r="AK116" s="49" t="str">
        <f>IF(sectoral_raw_data!AP42&lt;&gt;0,sectoral_raw_data!AP42,"")</f>
        <v/>
      </c>
      <c r="AL116" s="41">
        <f t="shared" si="37"/>
        <v>1.5553159090213597E-3</v>
      </c>
      <c r="AM116" s="41">
        <f t="shared" si="38"/>
        <v>4.9733643381588699E-3</v>
      </c>
      <c r="AN116" s="41">
        <f t="shared" si="43"/>
        <v>1.6936923125021153E-2</v>
      </c>
      <c r="AO116" s="41">
        <f t="shared" si="44"/>
        <v>3.7592257215814939E-3</v>
      </c>
      <c r="AP116" s="41">
        <f t="shared" si="39"/>
        <v>1.6304341688075284E-2</v>
      </c>
      <c r="AQ116" s="41">
        <f t="shared" si="40"/>
        <v>5.1935038794760392E-3</v>
      </c>
      <c r="AR116" s="41">
        <f>raw_data!G123/raw_data!F123</f>
        <v>0.66535632766928732</v>
      </c>
      <c r="AS116" s="41">
        <f>raw_data!H123/raw_data!F123</f>
        <v>0.17848277346121627</v>
      </c>
      <c r="AT116" s="108">
        <f t="shared" si="21"/>
        <v>5.6985366504760382E-3</v>
      </c>
      <c r="AU116" s="79">
        <f t="shared" si="22"/>
        <v>5.3321996610777855E-3</v>
      </c>
    </row>
    <row r="117" spans="1:47" x14ac:dyDescent="0.25">
      <c r="A117" s="75">
        <f>raw_data!A124</f>
        <v>36525</v>
      </c>
      <c r="B117" s="39">
        <f>LN(raw_data!F124/raw_data!M124/raw_data!AA124*1000)</f>
        <v>4.4364156905988095</v>
      </c>
      <c r="C117" s="41">
        <f>LN(raw_data!G124/raw_data!N124/raw_data!AA124*1000)</f>
        <v>3.9266071948579784</v>
      </c>
      <c r="D117" s="41">
        <f>LN(raw_data!H124/raw_data!N124/raw_data!AA124*1000)</f>
        <v>2.588993271825331</v>
      </c>
      <c r="E117" s="41">
        <f>raw_data!I124/100</f>
        <v>-1.15382873361918E-2</v>
      </c>
      <c r="F117" s="41">
        <f>LN(sectoral_raw_data!D43/raw_data!AA124*1000)</f>
        <v>8.0954346344094343</v>
      </c>
      <c r="G117" s="41">
        <f>LN(sectoral_raw_data!E43/raw_data!AA124*1000)</f>
        <v>8.328023163671423</v>
      </c>
      <c r="H117" s="41">
        <f>LN(sectoral_raw_data!F43/raw_data!N124/raw_data!AA124*1000)</f>
        <v>3.4639159023395938</v>
      </c>
      <c r="I117" s="41">
        <f>LN(sectoral_raw_data!J43/raw_data!AA124)</f>
        <v>2.1777366126140199</v>
      </c>
      <c r="J117" s="41">
        <f>LN(sectoral_raw_data!K43/raw_data!AA124)</f>
        <v>2.3666656736489324</v>
      </c>
      <c r="K117" s="41">
        <f>LN(raw_data!P124*1000/raw_data!AA124)</f>
        <v>2.9698059550975842</v>
      </c>
      <c r="L117" s="41">
        <f>LN(raw_data!F124*1000/(raw_data!P124*raw_data!N124))</f>
        <v>8.2724212365069505</v>
      </c>
      <c r="M117" s="41">
        <f>LN('BIS-RER'!AE149)</f>
        <v>4.8525509616663465</v>
      </c>
      <c r="N117" s="41">
        <f t="shared" si="33"/>
        <v>5.9176980217954149</v>
      </c>
      <c r="O117" s="41">
        <f t="shared" si="34"/>
        <v>5.9613574900224906</v>
      </c>
      <c r="P117" s="108">
        <f>(1+real_rates!B122/100)^(1/4)-1</f>
        <v>6.7310819336705574E-3</v>
      </c>
      <c r="Q117" s="108">
        <f>(1+real_rates!C122/100)^(1/4)-1</f>
        <v>6.0531502642884316E-3</v>
      </c>
      <c r="R117" s="108">
        <f t="shared" si="46"/>
        <v>1.3289497405464701E-2</v>
      </c>
      <c r="S117" s="108">
        <f t="shared" si="23"/>
        <v>7.9091798047130624E-3</v>
      </c>
      <c r="T117" s="41">
        <f t="shared" si="47"/>
        <v>8.562975588481514E-3</v>
      </c>
      <c r="U117" s="41">
        <f t="shared" si="48"/>
        <v>-1.3220308555385252E-2</v>
      </c>
      <c r="V117" s="41">
        <f t="shared" si="45"/>
        <v>-1.15382873361918E-2</v>
      </c>
      <c r="W117" s="108">
        <f>LN(raw_data!M124)-LN(raw_data!M123)</f>
        <v>3.2627189272540491E-3</v>
      </c>
      <c r="X117" s="108">
        <f>LN(sectoral_raw_data!P43)-LN(sectoral_raw_data!P42)</f>
        <v>5.7900701592705772E-3</v>
      </c>
      <c r="Y117" s="108">
        <f>LN(sectoral_raw_data!Q43)-LN(sectoral_raw_data!Q42)</f>
        <v>2.8394468429224773E-3</v>
      </c>
      <c r="Z117" s="41">
        <f t="shared" si="30"/>
        <v>1.9041535699154011E-2</v>
      </c>
      <c r="AA117" s="41">
        <f t="shared" si="31"/>
        <v>6.4999205461671039E-3</v>
      </c>
      <c r="AB117" s="41">
        <f t="shared" si="41"/>
        <v>6.4738862791369201E-4</v>
      </c>
      <c r="AC117" s="41">
        <f t="shared" si="42"/>
        <v>1.4442163081085369E-3</v>
      </c>
      <c r="AD117" s="41">
        <f t="shared" si="32"/>
        <v>7.0378328875402296E-3</v>
      </c>
      <c r="AE117" s="41">
        <f>sectoral_raw_data!P43*sectoral_raw_data!J43/(raw_data!M124*raw_data!P124*1000)</f>
        <v>0.4973350474425321</v>
      </c>
      <c r="AF117" s="41">
        <f t="shared" si="35"/>
        <v>2.1777366126140199</v>
      </c>
      <c r="AG117" s="41">
        <f t="shared" si="36"/>
        <v>2.3666656736489324</v>
      </c>
      <c r="AH117" s="41">
        <f t="shared" si="28"/>
        <v>4.586015878762062E-3</v>
      </c>
      <c r="AI117" s="41">
        <f t="shared" si="49"/>
        <v>1.8944588437183718E-2</v>
      </c>
      <c r="AJ117" s="108">
        <f>sectoral_raw_data!AO43</f>
        <v>-2.9506233163480999E-3</v>
      </c>
      <c r="AK117" s="49">
        <f>IF(sectoral_raw_data!AP43&lt;&gt;0,sectoral_raw_data!AP43,"")</f>
        <v>4.0984655317540003E-2</v>
      </c>
      <c r="AL117" s="41">
        <f t="shared" si="37"/>
        <v>6.4738862791369201E-4</v>
      </c>
      <c r="AM117" s="41">
        <f t="shared" si="38"/>
        <v>1.4442163081085369E-3</v>
      </c>
      <c r="AN117" s="41">
        <f t="shared" si="43"/>
        <v>1.8394147071241207E-2</v>
      </c>
      <c r="AO117" s="41">
        <f t="shared" si="44"/>
        <v>5.0557042380585671E-3</v>
      </c>
      <c r="AP117" s="41">
        <f t="shared" si="39"/>
        <v>1.7761565634295338E-2</v>
      </c>
      <c r="AQ117" s="41">
        <f t="shared" si="40"/>
        <v>6.4899823959531124E-3</v>
      </c>
      <c r="AR117" s="41">
        <f>raw_data!G124/raw_data!F124</f>
        <v>0.66506884473700101</v>
      </c>
      <c r="AS117" s="41">
        <f>raw_data!H124/raw_data!F124</f>
        <v>0.17456141675221934</v>
      </c>
      <c r="AT117" s="108">
        <f t="shared" si="21"/>
        <v>6.7310819336705574E-3</v>
      </c>
      <c r="AU117" s="79">
        <f t="shared" si="22"/>
        <v>6.0531502642884316E-3</v>
      </c>
    </row>
    <row r="118" spans="1:47" x14ac:dyDescent="0.25">
      <c r="A118" s="75">
        <f>raw_data!A125</f>
        <v>36616</v>
      </c>
      <c r="B118" s="39">
        <f>LN(raw_data!F125/raw_data!M125/raw_data!AA125*1000)</f>
        <v>4.4430901988504523</v>
      </c>
      <c r="C118" s="41">
        <f>LN(raw_data!G125/raw_data!N125/raw_data!AA125*1000)</f>
        <v>3.9384868260485888</v>
      </c>
      <c r="D118" s="41">
        <f>LN(raw_data!H125/raw_data!N125/raw_data!AA125*1000)</f>
        <v>2.617663831652342</v>
      </c>
      <c r="E118" s="41">
        <f>raw_data!I125/100</f>
        <v>-1.50295123626881E-2</v>
      </c>
      <c r="F118" s="41">
        <f>LN(sectoral_raw_data!D44/raw_data!AA125*1000)</f>
        <v>8.1000169374448721</v>
      </c>
      <c r="G118" s="41">
        <f>LN(sectoral_raw_data!E44/raw_data!AA125*1000)</f>
        <v>8.3400433705710881</v>
      </c>
      <c r="H118" s="41">
        <f>LN(sectoral_raw_data!F44/raw_data!N125/raw_data!AA125*1000)</f>
        <v>3.4833031117192976</v>
      </c>
      <c r="I118" s="41">
        <f>LN(sectoral_raw_data!J44/raw_data!AA125)</f>
        <v>2.1591597683249231</v>
      </c>
      <c r="J118" s="41">
        <f>LN(sectoral_raw_data!K44/raw_data!AA125)</f>
        <v>2.3537258728039063</v>
      </c>
      <c r="K118" s="41">
        <f>LN(raw_data!P125*1000/raw_data!AA125)</f>
        <v>2.9543134422508741</v>
      </c>
      <c r="L118" s="41">
        <f>LN(raw_data!F125*1000/(raw_data!P125*raw_data!N125))</f>
        <v>8.2985653479016754</v>
      </c>
      <c r="M118" s="41">
        <f>LN('BIS-RER'!AE150)</f>
        <v>4.8603290667343124</v>
      </c>
      <c r="N118" s="41">
        <f t="shared" si="33"/>
        <v>5.9408571691199494</v>
      </c>
      <c r="O118" s="41">
        <f t="shared" si="34"/>
        <v>5.9863174977671818</v>
      </c>
      <c r="P118" s="108">
        <f>(1+real_rates!B123/100)^(1/4)-1</f>
        <v>7.9614777748624466E-3</v>
      </c>
      <c r="Q118" s="108">
        <f>(1+real_rates!C123/100)^(1/4)-1</f>
        <v>7.4659719585326023E-3</v>
      </c>
      <c r="R118" s="108">
        <f t="shared" si="46"/>
        <v>6.6745082516428411E-3</v>
      </c>
      <c r="S118" s="108">
        <f t="shared" si="23"/>
        <v>2.6144111394724945E-2</v>
      </c>
      <c r="T118" s="41">
        <f t="shared" si="47"/>
        <v>1.1879631190610418E-2</v>
      </c>
      <c r="U118" s="41">
        <f t="shared" si="48"/>
        <v>2.8670559827010944E-2</v>
      </c>
      <c r="V118" s="41">
        <f t="shared" si="45"/>
        <v>-1.50295123626881E-2</v>
      </c>
      <c r="W118" s="108">
        <f>LN(raw_data!M125)-LN(raw_data!M124)</f>
        <v>1.3597698105753508E-2</v>
      </c>
      <c r="X118" s="108">
        <f>LN(sectoral_raw_data!P44)-LN(sectoral_raw_data!P43)</f>
        <v>1.0535584491203842E-2</v>
      </c>
      <c r="Y118" s="108">
        <f>LN(sectoral_raw_data!Q44)-LN(sectoral_raw_data!Q43)</f>
        <v>5.332337441967816E-3</v>
      </c>
      <c r="Z118" s="41">
        <f t="shared" si="30"/>
        <v>4.5823030354377181E-3</v>
      </c>
      <c r="AA118" s="41">
        <f t="shared" si="31"/>
        <v>1.2020206899665098E-2</v>
      </c>
      <c r="AB118" s="41">
        <f t="shared" si="41"/>
        <v>-1.8576844289096783E-2</v>
      </c>
      <c r="AC118" s="41">
        <f t="shared" si="42"/>
        <v>-1.2939800845026106E-2</v>
      </c>
      <c r="AD118" s="41">
        <f t="shared" si="32"/>
        <v>1.938720937970384E-2</v>
      </c>
      <c r="AE118" s="41">
        <f>sectoral_raw_data!P44*sectoral_raw_data!J44/(raw_data!M125*raw_data!P125*1000)</f>
        <v>0.49428758003814871</v>
      </c>
      <c r="AF118" s="41">
        <f t="shared" si="35"/>
        <v>2.1591597683249231</v>
      </c>
      <c r="AG118" s="41">
        <f t="shared" si="36"/>
        <v>2.3537258728039063</v>
      </c>
      <c r="AH118" s="41">
        <f t="shared" si="28"/>
        <v>-1.0906496967947987E-2</v>
      </c>
      <c r="AI118" s="41">
        <f t="shared" si="49"/>
        <v>7.7781050679659458E-3</v>
      </c>
      <c r="AJ118" s="108">
        <f>sectoral_raw_data!AO44</f>
        <v>-5.2032470492351379E-3</v>
      </c>
      <c r="AK118" s="49" t="str">
        <f>IF(sectoral_raw_data!AP44&lt;&gt;0,sectoral_raw_data!AP44,"")</f>
        <v/>
      </c>
      <c r="AL118" s="41">
        <f t="shared" si="37"/>
        <v>-1.8576844289096783E-2</v>
      </c>
      <c r="AM118" s="41">
        <f t="shared" si="38"/>
        <v>-1.2939800845026106E-2</v>
      </c>
      <c r="AN118" s="41">
        <f t="shared" si="43"/>
        <v>2.3159147324534501E-2</v>
      </c>
      <c r="AO118" s="41">
        <f t="shared" si="44"/>
        <v>2.4960007744691204E-2</v>
      </c>
      <c r="AP118" s="41">
        <f t="shared" si="39"/>
        <v>2.2526565887588633E-2</v>
      </c>
      <c r="AQ118" s="41">
        <f t="shared" si="40"/>
        <v>2.6394285902585749E-2</v>
      </c>
      <c r="AR118" s="41">
        <f>raw_data!G125/raw_data!F125</f>
        <v>0.66588607267650168</v>
      </c>
      <c r="AS118" s="41">
        <f>raw_data!H125/raw_data!F125</f>
        <v>0.17773534170070993</v>
      </c>
      <c r="AT118" s="108">
        <f t="shared" si="21"/>
        <v>7.9614777748624466E-3</v>
      </c>
      <c r="AU118" s="79">
        <f t="shared" si="22"/>
        <v>7.4659719585326023E-3</v>
      </c>
    </row>
    <row r="119" spans="1:47" x14ac:dyDescent="0.25">
      <c r="A119" s="75">
        <f>raw_data!A126</f>
        <v>36707</v>
      </c>
      <c r="B119" s="39">
        <f>LN(raw_data!F126/raw_data!M126/raw_data!AA126*1000)</f>
        <v>4.4477872701398828</v>
      </c>
      <c r="C119" s="41">
        <f>LN(raw_data!G126/raw_data!N126/raw_data!AA126*1000)</f>
        <v>3.9438394124922125</v>
      </c>
      <c r="D119" s="41">
        <f>LN(raw_data!H126/raw_data!N126/raw_data!AA126*1000)</f>
        <v>2.6755401858577463</v>
      </c>
      <c r="E119" s="41">
        <f>raw_data!I126/100</f>
        <v>-1.6967990786611337E-2</v>
      </c>
      <c r="F119" s="41">
        <f>LN(sectoral_raw_data!D45/raw_data!AA126*1000)</f>
        <v>8.1113153445747521</v>
      </c>
      <c r="G119" s="41">
        <f>LN(sectoral_raw_data!E45/raw_data!AA126*1000)</f>
        <v>8.3437320380771034</v>
      </c>
      <c r="H119" s="41">
        <f>LN(sectoral_raw_data!F45/raw_data!N126/raw_data!AA126*1000)</f>
        <v>3.4939826066820365</v>
      </c>
      <c r="I119" s="41">
        <f>LN(sectoral_raw_data!J45/raw_data!AA126)</f>
        <v>2.1637557996724874</v>
      </c>
      <c r="J119" s="41">
        <f>LN(sectoral_raw_data!K45/raw_data!AA126)</f>
        <v>2.3698069754311448</v>
      </c>
      <c r="K119" s="41">
        <f>LN(raw_data!P126*1000/raw_data!AA126)</f>
        <v>2.9652185606855221</v>
      </c>
      <c r="L119" s="41">
        <f>LN(raw_data!F126*1000/(raw_data!P126*raw_data!N126))</f>
        <v>8.2979215111074414</v>
      </c>
      <c r="M119" s="41">
        <f>LN('BIS-RER'!AE151)</f>
        <v>4.8517437645492585</v>
      </c>
      <c r="N119" s="41">
        <f t="shared" si="33"/>
        <v>5.9475595449022647</v>
      </c>
      <c r="O119" s="41">
        <f t="shared" si="34"/>
        <v>5.973925062645959</v>
      </c>
      <c r="P119" s="108">
        <f>(1+real_rates!B124/100)^(1/4)-1</f>
        <v>8.3526858307374496E-3</v>
      </c>
      <c r="Q119" s="108">
        <f>(1+real_rates!C124/100)^(1/4)-1</f>
        <v>7.6329938734580605E-3</v>
      </c>
      <c r="R119" s="108">
        <f t="shared" si="46"/>
        <v>4.6970712894305322E-3</v>
      </c>
      <c r="S119" s="108">
        <f t="shared" si="23"/>
        <v>-6.4383679423407614E-4</v>
      </c>
      <c r="T119" s="41">
        <f t="shared" si="47"/>
        <v>5.3525864436236859E-3</v>
      </c>
      <c r="U119" s="41">
        <f t="shared" si="48"/>
        <v>5.7876354205404379E-2</v>
      </c>
      <c r="V119" s="41">
        <f t="shared" si="45"/>
        <v>-1.6967990786611337E-2</v>
      </c>
      <c r="W119" s="108">
        <f>LN(raw_data!M126)-LN(raw_data!M125)</f>
        <v>4.1783144247409254E-3</v>
      </c>
      <c r="X119" s="108">
        <f>LN(sectoral_raw_data!P45)-LN(sectoral_raw_data!P44)</f>
        <v>-8.592560577499242E-3</v>
      </c>
      <c r="Y119" s="108">
        <f>LN(sectoral_raw_data!Q45)-LN(sectoral_raw_data!Q44)</f>
        <v>4.6219398043225723E-3</v>
      </c>
      <c r="Z119" s="41">
        <f t="shared" si="30"/>
        <v>1.1298407129880061E-2</v>
      </c>
      <c r="AA119" s="41">
        <f t="shared" si="31"/>
        <v>3.6886675060152641E-3</v>
      </c>
      <c r="AB119" s="41">
        <f t="shared" si="41"/>
        <v>4.5960313475643666E-3</v>
      </c>
      <c r="AC119" s="41">
        <f t="shared" si="42"/>
        <v>1.6081102627238497E-2</v>
      </c>
      <c r="AD119" s="41">
        <f t="shared" si="32"/>
        <v>1.06794949627389E-2</v>
      </c>
      <c r="AE119" s="41">
        <f>sectoral_raw_data!P45*sectoral_raw_data!J45/(raw_data!M126*raw_data!P126*1000)</f>
        <v>0.48494599370110747</v>
      </c>
      <c r="AF119" s="41">
        <f t="shared" si="35"/>
        <v>2.1637557996724874</v>
      </c>
      <c r="AG119" s="41">
        <f t="shared" si="36"/>
        <v>2.3698069754311448</v>
      </c>
      <c r="AH119" s="41">
        <f t="shared" si="28"/>
        <v>-1.3785332999560751E-6</v>
      </c>
      <c r="AI119" s="41">
        <f t="shared" si="49"/>
        <v>-8.5853021850539335E-3</v>
      </c>
      <c r="AJ119" s="108">
        <f>sectoral_raw_data!AO45</f>
        <v>1.3214500381820926E-2</v>
      </c>
      <c r="AK119" s="49" t="str">
        <f>IF(sectoral_raw_data!AP45&lt;&gt;0,sectoral_raw_data!AP45,"")</f>
        <v/>
      </c>
      <c r="AL119" s="41">
        <f t="shared" si="37"/>
        <v>4.5960313475643666E-3</v>
      </c>
      <c r="AM119" s="41">
        <f t="shared" si="38"/>
        <v>1.6081102627238497E-2</v>
      </c>
      <c r="AN119" s="41">
        <f t="shared" si="43"/>
        <v>6.7023757823152508E-3</v>
      </c>
      <c r="AO119" s="41">
        <f t="shared" si="44"/>
        <v>-1.2392435121222789E-2</v>
      </c>
      <c r="AP119" s="41">
        <f t="shared" si="39"/>
        <v>6.0697943453693797E-3</v>
      </c>
      <c r="AQ119" s="41">
        <f t="shared" si="40"/>
        <v>-1.0958156963328244E-2</v>
      </c>
      <c r="AR119" s="41">
        <f>raw_data!G126/raw_data!F126</f>
        <v>0.66262545015812657</v>
      </c>
      <c r="AS119" s="41">
        <f>raw_data!H126/raw_data!F126</f>
        <v>0.18640293950971609</v>
      </c>
      <c r="AT119" s="108">
        <f t="shared" si="21"/>
        <v>8.3526858307374496E-3</v>
      </c>
      <c r="AU119" s="79">
        <f t="shared" si="22"/>
        <v>7.6329938734580605E-3</v>
      </c>
    </row>
    <row r="120" spans="1:47" x14ac:dyDescent="0.25">
      <c r="A120" s="75">
        <f>raw_data!A127</f>
        <v>36799</v>
      </c>
      <c r="B120" s="39">
        <f>LN(raw_data!F127/raw_data!M127/raw_data!AA127*1000)</f>
        <v>4.4491150849800478</v>
      </c>
      <c r="C120" s="41">
        <f>LN(raw_data!G127/raw_data!N127/raw_data!AA127*1000)</f>
        <v>3.9515174198436176</v>
      </c>
      <c r="D120" s="41">
        <f>LN(raw_data!H127/raw_data!N127/raw_data!AA127*1000)</f>
        <v>2.5917866066547766</v>
      </c>
      <c r="E120" s="41">
        <f>raw_data!I127/100</f>
        <v>-2.1800304274733215E-2</v>
      </c>
      <c r="F120" s="41">
        <f>LN(sectoral_raw_data!D46/raw_data!AA127*1000)</f>
        <v>8.1183463480654741</v>
      </c>
      <c r="G120" s="41">
        <f>LN(sectoral_raw_data!E46/raw_data!AA127*1000)</f>
        <v>8.3453783504273602</v>
      </c>
      <c r="H120" s="41">
        <f>LN(sectoral_raw_data!F46/raw_data!N127/raw_data!AA127*1000)</f>
        <v>3.4964516656539661</v>
      </c>
      <c r="I120" s="41">
        <f>LN(sectoral_raw_data!J46/raw_data!AA127)</f>
        <v>2.158717456750864</v>
      </c>
      <c r="J120" s="41">
        <f>LN(sectoral_raw_data!K46/raw_data!AA127)</f>
        <v>2.3724420971407212</v>
      </c>
      <c r="K120" s="41">
        <f>LN(raw_data!P127*1000/raw_data!AA127)</f>
        <v>2.9643980026204333</v>
      </c>
      <c r="L120" s="41">
        <f>LN(raw_data!F127*1000/(raw_data!P127*raw_data!N127))</f>
        <v>8.3037004551648721</v>
      </c>
      <c r="M120" s="41">
        <f>LN('BIS-RER'!AE152)</f>
        <v>4.8297793294639115</v>
      </c>
      <c r="N120" s="41">
        <f t="shared" si="33"/>
        <v>5.95962889131461</v>
      </c>
      <c r="O120" s="41">
        <f t="shared" si="34"/>
        <v>5.9729362532866386</v>
      </c>
      <c r="P120" s="108">
        <f>(1+real_rates!B125/100)^(1/4)-1</f>
        <v>9.0012776060597322E-3</v>
      </c>
      <c r="Q120" s="108">
        <f>(1+real_rates!C125/100)^(1/4)-1</f>
        <v>8.4343578074148606E-3</v>
      </c>
      <c r="R120" s="108">
        <f t="shared" si="46"/>
        <v>1.3278148401649759E-3</v>
      </c>
      <c r="S120" s="108">
        <f t="shared" si="23"/>
        <v>5.7789440574307349E-3</v>
      </c>
      <c r="T120" s="41">
        <f t="shared" si="47"/>
        <v>7.6780073514051139E-3</v>
      </c>
      <c r="U120" s="41">
        <f t="shared" si="48"/>
        <v>-8.3753579202969775E-2</v>
      </c>
      <c r="V120" s="41">
        <f t="shared" si="45"/>
        <v>-2.1800304274733215E-2</v>
      </c>
      <c r="W120" s="108">
        <f>LN(raw_data!M127)-LN(raw_data!M126)</f>
        <v>3.9708722939995056E-3</v>
      </c>
      <c r="X120" s="108">
        <f>LN(sectoral_raw_data!P46)-LN(sectoral_raw_data!P45)</f>
        <v>7.4053604903543402E-3</v>
      </c>
      <c r="Y120" s="108">
        <f>LN(sectoral_raw_data!Q46)-LN(sectoral_raw_data!Q45)</f>
        <v>7.5443659455212142E-3</v>
      </c>
      <c r="Z120" s="41">
        <f t="shared" si="30"/>
        <v>7.0310034907219432E-3</v>
      </c>
      <c r="AA120" s="41">
        <f t="shared" si="31"/>
        <v>1.6463123502568067E-3</v>
      </c>
      <c r="AB120" s="41">
        <f t="shared" si="41"/>
        <v>-5.0383429216234177E-3</v>
      </c>
      <c r="AC120" s="41">
        <f t="shared" si="42"/>
        <v>2.6351217095763602E-3</v>
      </c>
      <c r="AD120" s="41">
        <f t="shared" si="32"/>
        <v>2.4690589719296163E-3</v>
      </c>
      <c r="AE120" s="41">
        <f>sectoral_raw_data!P46*sectoral_raw_data!J46/(raw_data!M127*raw_data!P127*1000)</f>
        <v>0.48456628585523137</v>
      </c>
      <c r="AF120" s="41">
        <f t="shared" si="35"/>
        <v>2.158717456750864</v>
      </c>
      <c r="AG120" s="41">
        <f t="shared" si="36"/>
        <v>2.3724420971407212</v>
      </c>
      <c r="AH120" s="41">
        <f t="shared" si="28"/>
        <v>-8.2193659838880606E-4</v>
      </c>
      <c r="AI120" s="41">
        <f t="shared" si="49"/>
        <v>-2.1964435085346956E-2</v>
      </c>
      <c r="AJ120" s="108">
        <f>sectoral_raw_data!AO46</f>
        <v>1.3900545516776219E-4</v>
      </c>
      <c r="AK120" s="49" t="str">
        <f>IF(sectoral_raw_data!AP46&lt;&gt;0,sectoral_raw_data!AP46,"")</f>
        <v/>
      </c>
      <c r="AL120" s="41">
        <f t="shared" si="37"/>
        <v>-5.0383429216234177E-3</v>
      </c>
      <c r="AM120" s="41">
        <f t="shared" si="38"/>
        <v>2.6351217095763602E-3</v>
      </c>
      <c r="AN120" s="41">
        <f t="shared" si="43"/>
        <v>1.2069346412345361E-2</v>
      </c>
      <c r="AO120" s="41">
        <f t="shared" si="44"/>
        <v>-9.8880935932044167E-4</v>
      </c>
      <c r="AP120" s="41">
        <f t="shared" si="39"/>
        <v>1.1436764975399489E-2</v>
      </c>
      <c r="AQ120" s="41">
        <f t="shared" si="40"/>
        <v>4.4546879857410362E-4</v>
      </c>
      <c r="AR120" s="41">
        <f>raw_data!G127/raw_data!F127</f>
        <v>0.66442999321009844</v>
      </c>
      <c r="AS120" s="41">
        <f>raw_data!H127/raw_data!F127</f>
        <v>0.1705790297339593</v>
      </c>
      <c r="AT120" s="108">
        <f t="shared" si="21"/>
        <v>9.0012776060597322E-3</v>
      </c>
      <c r="AU120" s="79">
        <f t="shared" si="22"/>
        <v>8.4343578074148606E-3</v>
      </c>
    </row>
    <row r="121" spans="1:47" x14ac:dyDescent="0.25">
      <c r="A121" s="75">
        <f>raw_data!A128</f>
        <v>36891</v>
      </c>
      <c r="B121" s="39">
        <f>LN(raw_data!F128/raw_data!M128/raw_data!AA128*1000)</f>
        <v>4.4497233259648414</v>
      </c>
      <c r="C121" s="41">
        <f>LN(raw_data!G128/raw_data!N128/raw_data!AA128*1000)</f>
        <v>3.9668793832337905</v>
      </c>
      <c r="D121" s="41">
        <f>LN(raw_data!H128/raw_data!N128/raw_data!AA128*1000)</f>
        <v>2.662513975813054</v>
      </c>
      <c r="E121" s="41">
        <f>raw_data!I128/100</f>
        <v>-1.7520869382642756E-2</v>
      </c>
      <c r="F121" s="41">
        <f>LN(sectoral_raw_data!D47/raw_data!AA128*1000)</f>
        <v>8.1210334415577474</v>
      </c>
      <c r="G121" s="41">
        <f>LN(sectoral_raw_data!E47/raw_data!AA128*1000)</f>
        <v>8.3485650514789072</v>
      </c>
      <c r="H121" s="41">
        <f>LN(sectoral_raw_data!F47/raw_data!N128/raw_data!AA128*1000)</f>
        <v>3.5036634212185715</v>
      </c>
      <c r="I121" s="41">
        <f>LN(sectoral_raw_data!J47/raw_data!AA128)</f>
        <v>2.1621452799117926</v>
      </c>
      <c r="J121" s="41">
        <f>LN(sectoral_raw_data!K47/raw_data!AA128)</f>
        <v>2.3812312497375112</v>
      </c>
      <c r="K121" s="41">
        <f>LN(raw_data!P128*1000/raw_data!AA128)</f>
        <v>2.9708722856510872</v>
      </c>
      <c r="L121" s="41">
        <f>LN(raw_data!F128*1000/(raw_data!P128*raw_data!N128))</f>
        <v>8.3088112696539405</v>
      </c>
      <c r="M121" s="41">
        <f>LN('BIS-RER'!AE153)</f>
        <v>4.8408745193471594</v>
      </c>
      <c r="N121" s="41">
        <f t="shared" si="33"/>
        <v>5.9588881616459553</v>
      </c>
      <c r="O121" s="41">
        <f t="shared" si="34"/>
        <v>5.9673338017413959</v>
      </c>
      <c r="P121" s="108">
        <f>(1+real_rates!B126/100)^(1/4)-1</f>
        <v>8.9086522162882265E-3</v>
      </c>
      <c r="Q121" s="108">
        <f>(1+real_rates!C126/100)^(1/4)-1</f>
        <v>8.4343578074148606E-3</v>
      </c>
      <c r="R121" s="108">
        <f t="shared" ref="R121:R124" si="50">B121-B120</f>
        <v>6.0824098479361766E-4</v>
      </c>
      <c r="S121" s="108">
        <f t="shared" si="23"/>
        <v>5.1108144890683604E-3</v>
      </c>
      <c r="T121" s="41">
        <f t="shared" ref="T121:T124" si="51">C121-C120</f>
        <v>1.5361963390172928E-2</v>
      </c>
      <c r="U121" s="41">
        <f t="shared" ref="U121:U124" si="52">D121-D120</f>
        <v>7.0727369158277487E-2</v>
      </c>
      <c r="V121" s="41">
        <f t="shared" ref="V121:V124" si="53">E121</f>
        <v>-1.7520869382642756E-2</v>
      </c>
      <c r="W121" s="108">
        <f>LN(raw_data!M128)-LN(raw_data!M127)</f>
        <v>6.6105943775873754E-4</v>
      </c>
      <c r="X121" s="108">
        <f>LN(sectoral_raw_data!P47)-LN(sectoral_raw_data!P46)</f>
        <v>-6.522703504211691E-3</v>
      </c>
      <c r="Y121" s="108">
        <f>LN(sectoral_raw_data!Q47)-LN(sectoral_raw_data!Q46)</f>
        <v>9.9960768289335533E-3</v>
      </c>
      <c r="Z121" s="41">
        <f t="shared" si="30"/>
        <v>2.6870934922733625E-3</v>
      </c>
      <c r="AA121" s="41">
        <f t="shared" si="31"/>
        <v>3.1867010515469474E-3</v>
      </c>
      <c r="AB121" s="41">
        <f t="shared" si="41"/>
        <v>3.4278231609286003E-3</v>
      </c>
      <c r="AC121" s="41">
        <f t="shared" si="42"/>
        <v>8.7891525967900286E-3</v>
      </c>
      <c r="AD121" s="41">
        <f t="shared" si="32"/>
        <v>7.2117555646054043E-3</v>
      </c>
      <c r="AE121" s="41">
        <f>sectoral_raw_data!P47*sectoral_raw_data!J47/(raw_data!M128*raw_data!P128*1000)</f>
        <v>0.47963433527427624</v>
      </c>
      <c r="AF121" s="41">
        <f t="shared" si="35"/>
        <v>2.1621452799117926</v>
      </c>
      <c r="AG121" s="41">
        <f t="shared" si="36"/>
        <v>2.3812312497375112</v>
      </c>
      <c r="AH121" s="41">
        <f t="shared" ref="AH121:AH124" si="54">K121-$K$198</f>
        <v>5.6523464322650874E-3</v>
      </c>
      <c r="AI121" s="41">
        <f t="shared" ref="AI121:AI124" si="55">M121-M120</f>
        <v>1.1095189883247869E-2</v>
      </c>
      <c r="AJ121" s="108">
        <f>sectoral_raw_data!AO47</f>
        <v>1.6518780333144356E-2</v>
      </c>
      <c r="AK121" s="49">
        <f>IF(sectoral_raw_data!AP47&lt;&gt;0,sectoral_raw_data!AP47,"")</f>
        <v>3.9380811614050798E-3</v>
      </c>
      <c r="AL121" s="41">
        <f t="shared" si="37"/>
        <v>3.4278231609286003E-3</v>
      </c>
      <c r="AM121" s="41">
        <f t="shared" si="38"/>
        <v>8.7891525967900286E-3</v>
      </c>
      <c r="AN121" s="41">
        <f t="shared" si="43"/>
        <v>-7.4072966865479373E-4</v>
      </c>
      <c r="AO121" s="41">
        <f t="shared" si="44"/>
        <v>-5.6024515452426371E-3</v>
      </c>
      <c r="AP121" s="41">
        <f t="shared" si="39"/>
        <v>-1.3733111056006648E-3</v>
      </c>
      <c r="AQ121" s="41">
        <f t="shared" si="40"/>
        <v>-4.1681733873480918E-3</v>
      </c>
      <c r="AR121" s="41">
        <f>raw_data!G128/raw_data!F128</f>
        <v>0.6669442010990364</v>
      </c>
      <c r="AS121" s="41">
        <f>raw_data!H128/raw_data!F128</f>
        <v>0.18097175664815632</v>
      </c>
      <c r="AT121" s="108">
        <f t="shared" si="21"/>
        <v>8.9086522162882265E-3</v>
      </c>
      <c r="AU121" s="79">
        <f t="shared" si="22"/>
        <v>8.4343578074148606E-3</v>
      </c>
    </row>
    <row r="122" spans="1:47" x14ac:dyDescent="0.25">
      <c r="A122" s="75">
        <f>raw_data!A129</f>
        <v>36981</v>
      </c>
      <c r="B122" s="39">
        <f>LN(raw_data!F129/raw_data!M129/raw_data!AA129*1000)</f>
        <v>4.4596011984403168</v>
      </c>
      <c r="C122" s="41">
        <f>LN(raw_data!G129/raw_data!N129/raw_data!AA129*1000)</f>
        <v>3.9654037586719055</v>
      </c>
      <c r="D122" s="41">
        <f>LN(raw_data!H129/raw_data!N129/raw_data!AA129*1000)</f>
        <v>2.6498770368544498</v>
      </c>
      <c r="E122" s="41">
        <f>raw_data!I129/100</f>
        <v>-1.8776800952285341E-2</v>
      </c>
      <c r="F122" s="41">
        <f>LN(sectoral_raw_data!D48/raw_data!AA129*1000)</f>
        <v>8.1294903806860486</v>
      </c>
      <c r="G122" s="41">
        <f>LN(sectoral_raw_data!E48/raw_data!AA129*1000)</f>
        <v>8.355961428751904</v>
      </c>
      <c r="H122" s="41">
        <f>LN(sectoral_raw_data!F48/raw_data!N129/raw_data!AA129*1000)</f>
        <v>3.5060728601679614</v>
      </c>
      <c r="I122" s="41">
        <f>LN(sectoral_raw_data!J48/raw_data!AA129)</f>
        <v>2.152554924907391</v>
      </c>
      <c r="J122" s="41">
        <f>LN(sectoral_raw_data!K48/raw_data!AA129)</f>
        <v>2.3801844970893185</v>
      </c>
      <c r="K122" s="41">
        <f>LN(raw_data!P129*1000/raw_data!AA129)</f>
        <v>2.965952475049618</v>
      </c>
      <c r="L122" s="41">
        <f>LN(raw_data!F129*1000/(raw_data!P129*raw_data!N129))</f>
        <v>8.3093195572923264</v>
      </c>
      <c r="M122" s="41">
        <f>LN('BIS-RER'!AE154)</f>
        <v>4.8094706495008213</v>
      </c>
      <c r="N122" s="41">
        <f t="shared" si="33"/>
        <v>5.9769354557786576</v>
      </c>
      <c r="O122" s="41">
        <f t="shared" si="34"/>
        <v>5.9757769316625851</v>
      </c>
      <c r="P122" s="108">
        <f>(1+real_rates!B127/100)^(1/4)-1</f>
        <v>5.8905420225825456E-3</v>
      </c>
      <c r="Q122" s="108">
        <f>(1+real_rates!C127/100)^(1/4)-1</f>
        <v>5.6191271115524355E-3</v>
      </c>
      <c r="R122" s="108">
        <f t="shared" si="50"/>
        <v>9.8778724754753355E-3</v>
      </c>
      <c r="S122" s="108">
        <f t="shared" si="23"/>
        <v>5.0828763838595137E-4</v>
      </c>
      <c r="T122" s="41">
        <f t="shared" si="51"/>
        <v>-1.4756245618849917E-3</v>
      </c>
      <c r="U122" s="41">
        <f t="shared" si="52"/>
        <v>-1.2636938958604294E-2</v>
      </c>
      <c r="V122" s="41">
        <f t="shared" si="53"/>
        <v>-1.8776800952285341E-2</v>
      </c>
      <c r="W122" s="108">
        <f>LN(raw_data!M129)-LN(raw_data!M128)</f>
        <v>-1.9777392708357766E-3</v>
      </c>
      <c r="X122" s="108">
        <f>LN(sectoral_raw_data!P48)-LN(sectoral_raw_data!P47)</f>
        <v>-1.5934655551879118E-3</v>
      </c>
      <c r="Y122" s="108">
        <f>LN(sectoral_raw_data!Q48)-LN(sectoral_raw_data!Q47)</f>
        <v>-7.1804388614449266E-4</v>
      </c>
      <c r="Z122" s="41">
        <f t="shared" si="30"/>
        <v>8.4569391283011441E-3</v>
      </c>
      <c r="AA122" s="41">
        <f t="shared" si="31"/>
        <v>7.3963772729968014E-3</v>
      </c>
      <c r="AB122" s="41">
        <f t="shared" si="41"/>
        <v>-9.5903550044016406E-3</v>
      </c>
      <c r="AC122" s="41">
        <f t="shared" si="42"/>
        <v>-1.0467526481927614E-3</v>
      </c>
      <c r="AD122" s="41">
        <f t="shared" si="32"/>
        <v>2.4094389493898305E-3</v>
      </c>
      <c r="AE122" s="41">
        <f>sectoral_raw_data!P48*sectoral_raw_data!J48/(raw_data!M129*raw_data!P129*1000)</f>
        <v>0.47758289234300449</v>
      </c>
      <c r="AF122" s="41">
        <f t="shared" si="35"/>
        <v>2.152554924907391</v>
      </c>
      <c r="AG122" s="41">
        <f t="shared" si="36"/>
        <v>2.3801844970893185</v>
      </c>
      <c r="AH122" s="41">
        <f t="shared" si="54"/>
        <v>7.3253583079591067E-4</v>
      </c>
      <c r="AI122" s="41">
        <f t="shared" si="55"/>
        <v>-3.1403869846338139E-2</v>
      </c>
      <c r="AJ122" s="108">
        <f>sectoral_raw_data!AO48</f>
        <v>8.7542166904341912E-4</v>
      </c>
      <c r="AK122" s="49" t="str">
        <f>IF(sectoral_raw_data!AP48&lt;&gt;0,sectoral_raw_data!AP48,"")</f>
        <v/>
      </c>
      <c r="AL122" s="41">
        <f t="shared" si="37"/>
        <v>-9.5903550044016406E-3</v>
      </c>
      <c r="AM122" s="41">
        <f t="shared" si="38"/>
        <v>-1.0467526481927614E-3</v>
      </c>
      <c r="AN122" s="41">
        <f t="shared" si="43"/>
        <v>1.8047294132702341E-2</v>
      </c>
      <c r="AO122" s="41">
        <f t="shared" si="44"/>
        <v>8.4431299211891186E-3</v>
      </c>
      <c r="AP122" s="41">
        <f t="shared" si="39"/>
        <v>1.7414712695756472E-2</v>
      </c>
      <c r="AQ122" s="41">
        <f t="shared" si="40"/>
        <v>9.8774080790836639E-3</v>
      </c>
      <c r="AR122" s="41">
        <f>raw_data!G129/raw_data!F129</f>
        <v>0.66890515869032086</v>
      </c>
      <c r="AS122" s="41">
        <f>raw_data!H129/raw_data!F129</f>
        <v>0.17948929396073257</v>
      </c>
      <c r="AT122" s="108">
        <f t="shared" si="21"/>
        <v>5.8905420225825456E-3</v>
      </c>
      <c r="AU122" s="79">
        <f t="shared" si="22"/>
        <v>5.6191271115524355E-3</v>
      </c>
    </row>
    <row r="123" spans="1:47" x14ac:dyDescent="0.25">
      <c r="A123" s="75">
        <f>raw_data!A130</f>
        <v>37072</v>
      </c>
      <c r="B123" s="39">
        <f>LN(raw_data!F130/raw_data!M130/raw_data!AA130*1000)</f>
        <v>4.4655496242825574</v>
      </c>
      <c r="C123" s="41">
        <f>LN(raw_data!G130/raw_data!N130/raw_data!AA130*1000)</f>
        <v>3.9717562752371864</v>
      </c>
      <c r="D123" s="41">
        <f>LN(raw_data!H130/raw_data!N130/raw_data!AA130*1000)</f>
        <v>2.6754447937421397</v>
      </c>
      <c r="E123" s="41">
        <f>raw_data!I130/100</f>
        <v>-2.650621003637282E-2</v>
      </c>
      <c r="F123" s="41">
        <f>LN(sectoral_raw_data!D49/raw_data!AA130*1000)</f>
        <v>8.1319154333776851</v>
      </c>
      <c r="G123" s="41">
        <f>LN(sectoral_raw_data!E49/raw_data!AA130*1000)</f>
        <v>8.3636305131002366</v>
      </c>
      <c r="H123" s="41">
        <f>LN(sectoral_raw_data!F49/raw_data!N130/raw_data!AA130*1000)</f>
        <v>3.5085605931723243</v>
      </c>
      <c r="I123" s="41">
        <f>LN(sectoral_raw_data!J49/raw_data!AA130)</f>
        <v>2.1536157291824138</v>
      </c>
      <c r="J123" s="41">
        <f>LN(sectoral_raw_data!K49/raw_data!AA130)</f>
        <v>2.3879100278629659</v>
      </c>
      <c r="K123" s="41">
        <f>LN(raw_data!P130*1000/raw_data!AA130)</f>
        <v>2.9707383264800651</v>
      </c>
      <c r="L123" s="41">
        <f>LN(raw_data!F130*1000/(raw_data!P130*raw_data!N130))</f>
        <v>8.3230510762423595</v>
      </c>
      <c r="M123" s="41">
        <f>LN('BIS-RER'!AE155)</f>
        <v>4.8263918917396023</v>
      </c>
      <c r="N123" s="41">
        <f t="shared" si="33"/>
        <v>5.9782997041952708</v>
      </c>
      <c r="O123" s="41">
        <f t="shared" si="34"/>
        <v>5.9757204852372707</v>
      </c>
      <c r="P123" s="108">
        <f>(1+real_rates!B128/100)^(1/4)-1</f>
        <v>2.9671140435585386E-3</v>
      </c>
      <c r="Q123" s="108">
        <f>(1+real_rates!C128/100)^(1/4)-1</f>
        <v>2.8874696866107996E-3</v>
      </c>
      <c r="R123" s="108">
        <f t="shared" si="50"/>
        <v>5.9484258422406455E-3</v>
      </c>
      <c r="S123" s="108">
        <f t="shared" si="23"/>
        <v>1.3731518950033106E-2</v>
      </c>
      <c r="T123" s="41">
        <f t="shared" si="51"/>
        <v>6.3525165652809079E-3</v>
      </c>
      <c r="U123" s="41">
        <f t="shared" si="52"/>
        <v>2.5567756887689974E-2</v>
      </c>
      <c r="V123" s="41">
        <f t="shared" si="53"/>
        <v>-2.650621003637282E-2</v>
      </c>
      <c r="W123" s="108">
        <f>LN(raw_data!M130)-LN(raw_data!M129)</f>
        <v>1.427542063909204E-2</v>
      </c>
      <c r="X123" s="108">
        <f>LN(sectoral_raw_data!P49)-LN(sectoral_raw_data!P48)</f>
        <v>3.5010890006317297E-3</v>
      </c>
      <c r="Y123" s="108">
        <f>LN(sectoral_raw_data!Q49)-LN(sectoral_raw_data!Q48)</f>
        <v>1.5907032786762088E-2</v>
      </c>
      <c r="Z123" s="41">
        <f t="shared" si="30"/>
        <v>2.4250526916365089E-3</v>
      </c>
      <c r="AA123" s="41">
        <f t="shared" si="31"/>
        <v>7.6690843483326887E-3</v>
      </c>
      <c r="AB123" s="41">
        <f t="shared" si="41"/>
        <v>1.0608042750228641E-3</v>
      </c>
      <c r="AC123" s="41">
        <f t="shared" si="42"/>
        <v>7.7255307736474599E-3</v>
      </c>
      <c r="AD123" s="41">
        <f t="shared" si="32"/>
        <v>2.4877330043628909E-3</v>
      </c>
      <c r="AE123" s="41">
        <f>sectoral_raw_data!P49*sectoral_raw_data!J49/(raw_data!M130*raw_data!P130*1000)</f>
        <v>0.47070819692755456</v>
      </c>
      <c r="AF123" s="41">
        <f t="shared" si="35"/>
        <v>2.1536157291824138</v>
      </c>
      <c r="AG123" s="41">
        <f t="shared" si="36"/>
        <v>2.3879100278629659</v>
      </c>
      <c r="AH123" s="41">
        <f t="shared" si="54"/>
        <v>5.5183872612429852E-3</v>
      </c>
      <c r="AI123" s="41">
        <f t="shared" si="55"/>
        <v>1.6921242238780998E-2</v>
      </c>
      <c r="AJ123" s="108">
        <f>sectoral_raw_data!AO49</f>
        <v>1.2405943786131246E-2</v>
      </c>
      <c r="AK123" s="49" t="str">
        <f>IF(sectoral_raw_data!AP49&lt;&gt;0,sectoral_raw_data!AP49,"")</f>
        <v/>
      </c>
      <c r="AL123" s="41">
        <f t="shared" si="37"/>
        <v>1.0608042750228641E-3</v>
      </c>
      <c r="AM123" s="41">
        <f t="shared" si="38"/>
        <v>7.7255307736474599E-3</v>
      </c>
      <c r="AN123" s="41">
        <f t="shared" si="43"/>
        <v>1.3642484166132007E-3</v>
      </c>
      <c r="AO123" s="41">
        <f t="shared" si="44"/>
        <v>-5.6446425314327087E-5</v>
      </c>
      <c r="AP123" s="41">
        <f t="shared" si="39"/>
        <v>7.3166697966732964E-4</v>
      </c>
      <c r="AQ123" s="41">
        <f t="shared" si="40"/>
        <v>1.3778317325802182E-3</v>
      </c>
      <c r="AR123" s="41">
        <f>raw_data!G130/raw_data!F130</f>
        <v>0.66081731865325866</v>
      </c>
      <c r="AS123" s="41">
        <f>raw_data!H130/raw_data!F130</f>
        <v>0.1807592343819602</v>
      </c>
      <c r="AT123" s="108">
        <f t="shared" si="21"/>
        <v>2.9671140435585386E-3</v>
      </c>
      <c r="AU123" s="79">
        <f t="shared" si="22"/>
        <v>2.8874696866107996E-3</v>
      </c>
    </row>
    <row r="124" spans="1:47" x14ac:dyDescent="0.25">
      <c r="A124" s="75">
        <f>raw_data!A131</f>
        <v>37164</v>
      </c>
      <c r="B124" s="39">
        <f>LN(raw_data!F131/raw_data!M131/raw_data!AA131*1000)</f>
        <v>4.4716443184306449</v>
      </c>
      <c r="C124" s="41">
        <f>LN(raw_data!G131/raw_data!N131/raw_data!AA131*1000)</f>
        <v>3.9839803304144064</v>
      </c>
      <c r="D124" s="41">
        <f>LN(raw_data!H131/raw_data!N131/raw_data!AA131*1000)</f>
        <v>2.6685583817793068</v>
      </c>
      <c r="E124" s="41">
        <f>raw_data!I131/100</f>
        <v>-2.5463780841469687E-2</v>
      </c>
      <c r="F124" s="41">
        <f>LN(sectoral_raw_data!D50/raw_data!AA131*1000)</f>
        <v>8.1365102229990658</v>
      </c>
      <c r="G124" s="41">
        <f>LN(sectoral_raw_data!E50/raw_data!AA131*1000)</f>
        <v>8.368245023470184</v>
      </c>
      <c r="H124" s="41">
        <f>LN(sectoral_raw_data!F50/raw_data!N131/raw_data!AA131*1000)</f>
        <v>3.5196193228803474</v>
      </c>
      <c r="I124" s="41">
        <f>LN(sectoral_raw_data!J50/raw_data!AA131)</f>
        <v>2.1459054646212326</v>
      </c>
      <c r="J124" s="41">
        <f>LN(sectoral_raw_data!K50/raw_data!AA131)</f>
        <v>2.3880575960331867</v>
      </c>
      <c r="K124" s="41">
        <f>LN(raw_data!P131*1000/raw_data!AA131)</f>
        <v>2.9674907958207868</v>
      </c>
      <c r="L124" s="41">
        <f>LN(raw_data!F131*1000/(raw_data!P131*raw_data!N131))</f>
        <v>8.3265263374046548</v>
      </c>
      <c r="M124" s="41">
        <f>LN('BIS-RER'!AE156)</f>
        <v>4.8255098099695672</v>
      </c>
      <c r="N124" s="41">
        <f t="shared" si="33"/>
        <v>5.9906047583778328</v>
      </c>
      <c r="O124" s="41">
        <f t="shared" si="34"/>
        <v>5.9801874274369968</v>
      </c>
      <c r="P124" s="108">
        <f>(1+real_rates!B129/100)^(1/4)-1</f>
        <v>1.7378230394029526E-3</v>
      </c>
      <c r="Q124" s="108">
        <f>(1+real_rates!C129/100)^(1/4)-1</f>
        <v>1.1729347220381658E-3</v>
      </c>
      <c r="R124" s="108">
        <f t="shared" si="50"/>
        <v>6.0946941480874983E-3</v>
      </c>
      <c r="S124" s="108">
        <f t="shared" si="23"/>
        <v>3.4752611622952401E-3</v>
      </c>
      <c r="T124" s="41">
        <f t="shared" si="51"/>
        <v>1.2224055177219917E-2</v>
      </c>
      <c r="U124" s="41">
        <f t="shared" si="52"/>
        <v>-6.8864119628329057E-3</v>
      </c>
      <c r="V124" s="41">
        <f t="shared" si="53"/>
        <v>-2.5463780841469687E-2</v>
      </c>
      <c r="W124" s="108">
        <f>LN(raw_data!M131)-LN(raw_data!M130)</f>
        <v>-5.0447881593909116E-3</v>
      </c>
      <c r="X124" s="108">
        <f>LN(sectoral_raw_data!P50)-LN(sectoral_raw_data!P49)</f>
        <v>3.4621843209539094E-3</v>
      </c>
      <c r="Y124" s="108">
        <f>LN(sectoral_raw_data!Q50)-LN(sectoral_raw_data!Q49)</f>
        <v>5.3358687781681624E-3</v>
      </c>
      <c r="Z124" s="41">
        <f t="shared" si="30"/>
        <v>4.5947896213807127E-3</v>
      </c>
      <c r="AA124" s="41">
        <f t="shared" si="31"/>
        <v>4.6145103699473111E-3</v>
      </c>
      <c r="AB124" s="41">
        <f t="shared" si="41"/>
        <v>-7.7102645611812903E-3</v>
      </c>
      <c r="AC124" s="41">
        <f t="shared" si="42"/>
        <v>1.4756817022076874E-4</v>
      </c>
      <c r="AD124" s="41">
        <f t="shared" si="32"/>
        <v>1.1058729708023129E-2</v>
      </c>
      <c r="AE124" s="41">
        <f>sectoral_raw_data!P50*sectoral_raw_data!J50/(raw_data!M131*raw_data!P131*1000)</f>
        <v>0.47261570779135492</v>
      </c>
      <c r="AF124" s="41">
        <f t="shared" si="35"/>
        <v>2.1459054646212326</v>
      </c>
      <c r="AG124" s="41">
        <f t="shared" si="36"/>
        <v>2.3880575960331867</v>
      </c>
      <c r="AH124" s="41">
        <f t="shared" si="54"/>
        <v>2.2708566019646881E-3</v>
      </c>
      <c r="AI124" s="41">
        <f t="shared" si="55"/>
        <v>-8.8208177003501476E-4</v>
      </c>
      <c r="AJ124" s="108">
        <f>sectoral_raw_data!AO50</f>
        <v>1.8736844572133649E-3</v>
      </c>
      <c r="AK124" s="49" t="str">
        <f>IF(sectoral_raw_data!AP50&lt;&gt;0,sectoral_raw_data!AP50,"")</f>
        <v/>
      </c>
      <c r="AL124" s="41">
        <f t="shared" si="37"/>
        <v>-7.7102645611812903E-3</v>
      </c>
      <c r="AM124" s="41">
        <f t="shared" si="38"/>
        <v>1.4756817022076874E-4</v>
      </c>
      <c r="AN124" s="41">
        <f t="shared" si="43"/>
        <v>1.2305054182562003E-2</v>
      </c>
      <c r="AO124" s="41">
        <f t="shared" si="44"/>
        <v>4.4669421997260983E-3</v>
      </c>
      <c r="AP124" s="41">
        <f t="shared" si="39"/>
        <v>1.1672472745616131E-2</v>
      </c>
      <c r="AQ124" s="41">
        <f t="shared" si="40"/>
        <v>5.9012203576206436E-3</v>
      </c>
      <c r="AR124" s="41">
        <f>raw_data!G131/raw_data!F131</f>
        <v>0.66879243817713052</v>
      </c>
      <c r="AS124" s="41">
        <f>raw_data!H131/raw_data!F131</f>
        <v>0.17947785081351864</v>
      </c>
      <c r="AT124" s="108">
        <f t="shared" si="21"/>
        <v>1.7378230394029526E-3</v>
      </c>
      <c r="AU124" s="79">
        <f t="shared" si="22"/>
        <v>1.1729347220381658E-3</v>
      </c>
    </row>
    <row r="125" spans="1:47" x14ac:dyDescent="0.25">
      <c r="A125" s="75">
        <f>raw_data!A132</f>
        <v>37256</v>
      </c>
      <c r="B125" s="39">
        <f>LN(raw_data!F132/raw_data!M132/raw_data!AA132*1000)</f>
        <v>4.4738407692969648</v>
      </c>
      <c r="C125" s="41">
        <f>LN(raw_data!G132/raw_data!N132/raw_data!AA132*1000)</f>
        <v>3.9925708051894531</v>
      </c>
      <c r="D125" s="41">
        <f>LN(raw_data!H132/raw_data!N132/raw_data!AA132*1000)</f>
        <v>2.6583023085549682</v>
      </c>
      <c r="E125" s="41">
        <f>raw_data!I132/100</f>
        <v>-2.0245609291975587E-2</v>
      </c>
      <c r="F125" s="41">
        <f>LN(sectoral_raw_data!D51/raw_data!AA132*1000)</f>
        <v>8.1318008317471246</v>
      </c>
      <c r="G125" s="41">
        <f>LN(sectoral_raw_data!E51/raw_data!AA132*1000)</f>
        <v>8.3745491460969728</v>
      </c>
      <c r="H125" s="41">
        <f>LN(sectoral_raw_data!F51/raw_data!N132/raw_data!AA132*1000)</f>
        <v>3.5258136096546822</v>
      </c>
      <c r="I125" s="41">
        <f>LN(sectoral_raw_data!J51/raw_data!AA132)</f>
        <v>2.1366659263229537</v>
      </c>
      <c r="J125" s="41">
        <f>LN(sectoral_raw_data!K51/raw_data!AA132)</f>
        <v>2.3896031914968852</v>
      </c>
      <c r="K125" s="41">
        <f>LN(raw_data!P132*1000/raw_data!AA132)</f>
        <v>2.9642250266332706</v>
      </c>
      <c r="L125" s="41">
        <f>LN(raw_data!F132*1000/(raw_data!P132*raw_data!N132))</f>
        <v>8.3483480454859524</v>
      </c>
      <c r="M125" s="41">
        <f>LN('BIS-RER'!AE157)</f>
        <v>4.8255098099695672</v>
      </c>
      <c r="N125" s="41">
        <f t="shared" si="33"/>
        <v>5.9951349054241714</v>
      </c>
      <c r="O125" s="41">
        <f t="shared" si="34"/>
        <v>5.9849459546000876</v>
      </c>
      <c r="P125" s="108">
        <f>(1+real_rates!B130/100)^(1/4)-1</f>
        <v>-1.3817891522741599E-3</v>
      </c>
      <c r="Q125" s="108">
        <f>(1+real_rates!C130/100)^(1/4)-1</f>
        <v>-1.3611097421679652E-3</v>
      </c>
      <c r="R125" s="108">
        <f t="shared" ref="R125" si="56">B125-B124</f>
        <v>2.1964508663199211E-3</v>
      </c>
      <c r="S125" s="108">
        <f t="shared" si="23"/>
        <v>2.1821708081297686E-2</v>
      </c>
      <c r="T125" s="41">
        <f t="shared" ref="T125" si="57">C125-C124</f>
        <v>8.5904747750467081E-3</v>
      </c>
      <c r="U125" s="41">
        <f t="shared" ref="U125" si="58">D125-D124</f>
        <v>-1.0256073224338635E-2</v>
      </c>
      <c r="V125" s="41">
        <f t="shared" ref="V125" si="59">E125</f>
        <v>-2.0245609291975587E-2</v>
      </c>
      <c r="W125" s="108">
        <f>LN(raw_data!M132)-LN(raw_data!M131)</f>
        <v>5.3137735781421114E-3</v>
      </c>
      <c r="X125" s="108">
        <f>LN(sectoral_raw_data!P51)-LN(sectoral_raw_data!P50)</f>
        <v>-9.994480464460942E-3</v>
      </c>
      <c r="Y125" s="108">
        <f>LN(sectoral_raw_data!Q51)-LN(sectoral_raw_data!Q50)</f>
        <v>6.0244709623438197E-3</v>
      </c>
      <c r="Z125" s="41">
        <f t="shared" si="30"/>
        <v>-4.7093912519411418E-3</v>
      </c>
      <c r="AA125" s="41">
        <f t="shared" si="31"/>
        <v>6.3041226267888106E-3</v>
      </c>
      <c r="AB125" s="41">
        <f t="shared" si="41"/>
        <v>-9.2395382982788377E-3</v>
      </c>
      <c r="AC125" s="41">
        <f t="shared" si="42"/>
        <v>1.5455954636984792E-3</v>
      </c>
      <c r="AD125" s="41">
        <f t="shared" si="32"/>
        <v>6.1942867743347563E-3</v>
      </c>
      <c r="AE125" s="41">
        <f>sectoral_raw_data!P51*sectoral_raw_data!J51/(raw_data!M132*raw_data!P132*1000)</f>
        <v>0.46266376372793083</v>
      </c>
      <c r="AF125" s="41">
        <f t="shared" si="35"/>
        <v>2.1366659263229537</v>
      </c>
      <c r="AG125" s="41">
        <f t="shared" si="36"/>
        <v>2.3896031914968852</v>
      </c>
      <c r="AH125" s="41">
        <f t="shared" ref="AH125" si="60">K125-$K$198</f>
        <v>-9.9491258555151063E-4</v>
      </c>
      <c r="AI125" s="41">
        <f t="shared" ref="AI125" si="61">M125-M124</f>
        <v>0</v>
      </c>
      <c r="AJ125" s="108">
        <f>sectoral_raw_data!AO51</f>
        <v>1.601895142680565E-2</v>
      </c>
      <c r="AK125" s="49">
        <f>IF(sectoral_raw_data!AP51&lt;&gt;0,sectoral_raw_data!AP51,"")</f>
        <v>3.0921748224697412E-2</v>
      </c>
      <c r="AL125" s="41">
        <f t="shared" si="37"/>
        <v>-9.2395382982788377E-3</v>
      </c>
      <c r="AM125" s="41">
        <f t="shared" si="38"/>
        <v>1.5455954636984792E-3</v>
      </c>
      <c r="AN125" s="41">
        <f t="shared" si="43"/>
        <v>4.530147046338584E-3</v>
      </c>
      <c r="AO125" s="41">
        <f t="shared" si="44"/>
        <v>4.7585271630907755E-3</v>
      </c>
      <c r="AP125" s="41">
        <f t="shared" si="39"/>
        <v>3.8975656093927129E-3</v>
      </c>
      <c r="AQ125" s="41">
        <f t="shared" si="40"/>
        <v>6.1928053209853208E-3</v>
      </c>
      <c r="AR125" s="41">
        <f>raw_data!G132/raw_data!F132</f>
        <v>0.66216071013874878</v>
      </c>
      <c r="AS125" s="41">
        <f>raw_data!H132/raw_data!F132</f>
        <v>0.17438051763042145</v>
      </c>
      <c r="AT125" s="108">
        <f t="shared" si="21"/>
        <v>-1.3817891522741599E-3</v>
      </c>
      <c r="AU125" s="79">
        <f t="shared" si="22"/>
        <v>-1.3611097421679652E-3</v>
      </c>
    </row>
    <row r="126" spans="1:47" x14ac:dyDescent="0.25">
      <c r="A126" s="75">
        <f>raw_data!A133</f>
        <v>37346</v>
      </c>
      <c r="B126" s="39">
        <f>LN(raw_data!F133/raw_data!M133/raw_data!AA133*1000)</f>
        <v>4.4760346517011413</v>
      </c>
      <c r="C126" s="41">
        <f>LN(raw_data!G133/raw_data!N133/raw_data!AA133*1000)</f>
        <v>3.9978256123502187</v>
      </c>
      <c r="D126" s="41">
        <f>LN(raw_data!H133/raw_data!N133/raw_data!AA133*1000)</f>
        <v>2.6500554328244985</v>
      </c>
      <c r="E126" s="41">
        <f>raw_data!I133/100</f>
        <v>-2.6115305422100207E-2</v>
      </c>
      <c r="F126" s="41">
        <f>LN(sectoral_raw_data!D52/raw_data!AA133*1000)</f>
        <v>8.130529201367704</v>
      </c>
      <c r="G126" s="41">
        <f>LN(sectoral_raw_data!E52/raw_data!AA133*1000)</f>
        <v>8.3824225816249669</v>
      </c>
      <c r="H126" s="41">
        <f>LN(sectoral_raw_data!F52/raw_data!N133/raw_data!AA133*1000)</f>
        <v>3.5300630680058331</v>
      </c>
      <c r="I126" s="41">
        <f>LN(sectoral_raw_data!J52/raw_data!AA133)</f>
        <v>2.1288592071474484</v>
      </c>
      <c r="J126" s="41">
        <f>LN(sectoral_raw_data!K52/raw_data!AA133)</f>
        <v>2.3885718677602576</v>
      </c>
      <c r="K126" s="41">
        <f>LN(raw_data!P133*1000/raw_data!AA133)</f>
        <v>2.9602944649215499</v>
      </c>
      <c r="L126" s="41">
        <f>LN(raw_data!F133*1000/(raw_data!P133*raw_data!N133))</f>
        <v>8.3527181203793432</v>
      </c>
      <c r="M126" s="41">
        <f>LN('BIS-RER'!AE158)</f>
        <v>4.8275934779778176</v>
      </c>
      <c r="N126" s="41">
        <f t="shared" si="33"/>
        <v>6.001669994220256</v>
      </c>
      <c r="O126" s="41">
        <f t="shared" si="34"/>
        <v>5.9938507138647097</v>
      </c>
      <c r="P126" s="108">
        <f>(1+real_rates!B131/100)^(1/4)-1</f>
        <v>-1.7911077459044078E-3</v>
      </c>
      <c r="Q126" s="108">
        <f>(1+real_rates!C131/100)^(1/4)-1</f>
        <v>-1.7043522763011687E-3</v>
      </c>
      <c r="R126" s="108">
        <f t="shared" ref="R126:R129" si="62">B126-B125</f>
        <v>2.1938824041765059E-3</v>
      </c>
      <c r="S126" s="108">
        <f t="shared" si="23"/>
        <v>4.3700748933908073E-3</v>
      </c>
      <c r="T126" s="41">
        <f t="shared" ref="T126:T129" si="63">C126-C125</f>
        <v>5.254807160765651E-3</v>
      </c>
      <c r="U126" s="41">
        <f t="shared" ref="U126:U129" si="64">D126-D125</f>
        <v>-8.2468757304696716E-3</v>
      </c>
      <c r="V126" s="41">
        <f t="shared" ref="V126:V129" si="65">E126</f>
        <v>-2.6115305422100207E-2</v>
      </c>
      <c r="W126" s="108">
        <f>LN(raw_data!M133)-LN(raw_data!M132)</f>
        <v>6.0691679487741013E-3</v>
      </c>
      <c r="X126" s="108">
        <f>LN(sectoral_raw_data!P52)-LN(sectoral_raw_data!P51)</f>
        <v>1.7755962404233827E-2</v>
      </c>
      <c r="Y126" s="108">
        <f>LN(sectoral_raw_data!Q52)-LN(sectoral_raw_data!Q51)</f>
        <v>-1.3531032711711077E-3</v>
      </c>
      <c r="Z126" s="41">
        <f t="shared" si="30"/>
        <v>-1.2716303794206851E-3</v>
      </c>
      <c r="AA126" s="41">
        <f t="shared" si="31"/>
        <v>7.8734355279941326E-3</v>
      </c>
      <c r="AB126" s="41">
        <f t="shared" si="41"/>
        <v>-7.80671917550535E-3</v>
      </c>
      <c r="AC126" s="41">
        <f t="shared" si="42"/>
        <v>-1.0313237366275096E-3</v>
      </c>
      <c r="AD126" s="41">
        <f t="shared" si="32"/>
        <v>4.2494583511509809E-3</v>
      </c>
      <c r="AE126" s="41">
        <f>sectoral_raw_data!P52*sectoral_raw_data!J52/(raw_data!M133*raw_data!P133*1000)</f>
        <v>0.4662916118947858</v>
      </c>
      <c r="AF126" s="41">
        <f t="shared" si="35"/>
        <v>2.1288592071474484</v>
      </c>
      <c r="AG126" s="41">
        <f t="shared" si="36"/>
        <v>2.3885718677602576</v>
      </c>
      <c r="AH126" s="41">
        <f t="shared" ref="AH126:AH129" si="66">K126-$K$198</f>
        <v>-4.9254742972721921E-3</v>
      </c>
      <c r="AI126" s="41">
        <f t="shared" ref="AI126:AI129" si="67">M126-M125</f>
        <v>2.0836680082503278E-3</v>
      </c>
      <c r="AJ126" s="108">
        <f>sectoral_raw_data!AO52</f>
        <v>-1.9109065675405823E-2</v>
      </c>
      <c r="AK126" s="49" t="str">
        <f>IF(sectoral_raw_data!AP52&lt;&gt;0,sectoral_raw_data!AP52,"")</f>
        <v/>
      </c>
      <c r="AL126" s="41">
        <f t="shared" si="37"/>
        <v>-7.80671917550535E-3</v>
      </c>
      <c r="AM126" s="41">
        <f t="shared" si="38"/>
        <v>-1.0313237366275096E-3</v>
      </c>
      <c r="AN126" s="41">
        <f t="shared" si="43"/>
        <v>6.5350887960846649E-3</v>
      </c>
      <c r="AO126" s="41">
        <f t="shared" si="44"/>
        <v>8.9047592646220863E-3</v>
      </c>
      <c r="AP126" s="41">
        <f t="shared" si="39"/>
        <v>5.9025073591387938E-3</v>
      </c>
      <c r="AQ126" s="41">
        <f t="shared" si="40"/>
        <v>1.0339037422516632E-2</v>
      </c>
      <c r="AR126" s="41">
        <f>raw_data!G133/raw_data!F133</f>
        <v>0.66535689773507212</v>
      </c>
      <c r="AS126" s="41">
        <f>raw_data!H133/raw_data!F133</f>
        <v>0.17287234042553193</v>
      </c>
      <c r="AT126" s="108">
        <f t="shared" si="21"/>
        <v>-1.7911077459044078E-3</v>
      </c>
      <c r="AU126" s="79">
        <f t="shared" si="22"/>
        <v>-1.7043522763011687E-3</v>
      </c>
    </row>
    <row r="127" spans="1:47" x14ac:dyDescent="0.25">
      <c r="A127" s="75">
        <f>raw_data!A134</f>
        <v>37437</v>
      </c>
      <c r="B127" s="39">
        <f>LN(raw_data!F134/raw_data!M134/raw_data!AA134*1000)</f>
        <v>4.4791894429902515</v>
      </c>
      <c r="C127" s="41">
        <f>LN(raw_data!G134/raw_data!N134/raw_data!AA134*1000)</f>
        <v>4.0019631974243373</v>
      </c>
      <c r="D127" s="41">
        <f>LN(raw_data!H134/raw_data!N134/raw_data!AA134*1000)</f>
        <v>2.6505650199502298</v>
      </c>
      <c r="E127" s="41">
        <f>raw_data!I134/100</f>
        <v>-2.9363823443517002E-2</v>
      </c>
      <c r="F127" s="41">
        <f>LN(sectoral_raw_data!D53/raw_data!AA134*1000)</f>
        <v>8.1299265827797456</v>
      </c>
      <c r="G127" s="41">
        <f>LN(sectoral_raw_data!E53/raw_data!AA134*1000)</f>
        <v>8.3881940640442014</v>
      </c>
      <c r="H127" s="41">
        <f>LN(sectoral_raw_data!F53/raw_data!N134/raw_data!AA134*1000)</f>
        <v>3.5298753124683366</v>
      </c>
      <c r="I127" s="41">
        <f>LN(sectoral_raw_data!J53/raw_data!AA134)</f>
        <v>2.1179451001183796</v>
      </c>
      <c r="J127" s="41">
        <f>LN(sectoral_raw_data!K53/raw_data!AA134)</f>
        <v>2.385817068115518</v>
      </c>
      <c r="K127" s="41">
        <f>LN(raw_data!P134*1000/raw_data!AA134)</f>
        <v>2.9540031799863651</v>
      </c>
      <c r="L127" s="41">
        <f>LN(raw_data!F134*1000/(raw_data!P134*raw_data!N134))</f>
        <v>8.3664595638176333</v>
      </c>
      <c r="M127" s="41">
        <f>LN('BIS-RER'!AE159)</f>
        <v>4.8135925774542407</v>
      </c>
      <c r="N127" s="41">
        <f t="shared" si="33"/>
        <v>6.0119814826613656</v>
      </c>
      <c r="O127" s="41">
        <f t="shared" si="34"/>
        <v>6.0023769959286835</v>
      </c>
      <c r="P127" s="108">
        <f>(1+real_rates!B132/100)^(1/4)-1</f>
        <v>-1.6691857339197202E-3</v>
      </c>
      <c r="Q127" s="108">
        <f>(1+real_rates!C132/100)^(1/4)-1</f>
        <v>-1.9724951013790903E-3</v>
      </c>
      <c r="R127" s="108">
        <f t="shared" si="62"/>
        <v>3.1547912891101149E-3</v>
      </c>
      <c r="S127" s="108">
        <f t="shared" si="23"/>
        <v>1.3741443438290091E-2</v>
      </c>
      <c r="T127" s="41">
        <f t="shared" si="63"/>
        <v>4.1375850741185438E-3</v>
      </c>
      <c r="U127" s="41">
        <f t="shared" si="64"/>
        <v>5.0958712573123677E-4</v>
      </c>
      <c r="V127" s="41">
        <f t="shared" si="65"/>
        <v>-2.9363823443517002E-2</v>
      </c>
      <c r="W127" s="108">
        <f>LN(raw_data!M134)-LN(raw_data!M133)</f>
        <v>5.6196765310838614E-3</v>
      </c>
      <c r="X127" s="108">
        <f>LN(sectoral_raw_data!P53)-LN(sectoral_raw_data!P52)</f>
        <v>1.235173752837504E-2</v>
      </c>
      <c r="Y127" s="108">
        <f>LN(sectoral_raw_data!Q53)-LN(sectoral_raw_data!Q52)</f>
        <v>7.9845276829466627E-3</v>
      </c>
      <c r="Z127" s="41">
        <f t="shared" si="30"/>
        <v>-6.026185879584034E-4</v>
      </c>
      <c r="AA127" s="41">
        <f t="shared" si="31"/>
        <v>5.7714824192345304E-3</v>
      </c>
      <c r="AB127" s="41">
        <f t="shared" si="41"/>
        <v>-1.0914107029068809E-2</v>
      </c>
      <c r="AC127" s="41">
        <f t="shared" si="42"/>
        <v>-2.7547996447396805E-3</v>
      </c>
      <c r="AD127" s="41">
        <f t="shared" si="32"/>
        <v>-1.8775553749650342E-4</v>
      </c>
      <c r="AE127" s="41">
        <f>sectoral_raw_data!P53*sectoral_raw_data!J53/(raw_data!M134*raw_data!P134*1000)</f>
        <v>0.46727617027232748</v>
      </c>
      <c r="AF127" s="41">
        <f t="shared" si="35"/>
        <v>2.1179451001183796</v>
      </c>
      <c r="AG127" s="41">
        <f t="shared" si="36"/>
        <v>2.385817068115518</v>
      </c>
      <c r="AH127" s="41">
        <f t="shared" si="66"/>
        <v>-1.1216759232457019E-2</v>
      </c>
      <c r="AI127" s="41">
        <f t="shared" si="67"/>
        <v>-1.4000900523576831E-2</v>
      </c>
      <c r="AJ127" s="108">
        <f>sectoral_raw_data!AO53</f>
        <v>-4.367209845428377E-3</v>
      </c>
      <c r="AK127" s="49" t="str">
        <f>IF(sectoral_raw_data!AP53&lt;&gt;0,sectoral_raw_data!AP53,"")</f>
        <v/>
      </c>
      <c r="AL127" s="41">
        <f t="shared" ref="AL127:AL158" si="68">I127-I126</f>
        <v>-1.0914107029068809E-2</v>
      </c>
      <c r="AM127" s="41">
        <f t="shared" ref="AM127:AM158" si="69">J127-J126</f>
        <v>-2.7547996447396805E-3</v>
      </c>
      <c r="AN127" s="41">
        <f t="shared" si="43"/>
        <v>1.0311488441109518E-2</v>
      </c>
      <c r="AO127" s="41">
        <f t="shared" si="44"/>
        <v>8.5262820639737669E-3</v>
      </c>
      <c r="AP127" s="41">
        <f t="shared" si="39"/>
        <v>9.6789070041636456E-3</v>
      </c>
      <c r="AQ127" s="41">
        <f t="shared" si="40"/>
        <v>9.9605602218683122E-3</v>
      </c>
      <c r="AR127" s="41">
        <f>raw_data!G134/raw_data!F134</f>
        <v>0.663156500655397</v>
      </c>
      <c r="AS127" s="41">
        <f>raw_data!H134/raw_data!F134</f>
        <v>0.17167666175401897</v>
      </c>
      <c r="AT127" s="108">
        <f t="shared" si="21"/>
        <v>-1.6691857339197202E-3</v>
      </c>
      <c r="AU127" s="79">
        <f t="shared" si="22"/>
        <v>-1.9724951013790903E-3</v>
      </c>
    </row>
    <row r="128" spans="1:47" x14ac:dyDescent="0.25">
      <c r="A128" s="75">
        <f>raw_data!A135</f>
        <v>37529</v>
      </c>
      <c r="B128" s="39">
        <f>LN(raw_data!F135/raw_data!M135/raw_data!AA135*1000)</f>
        <v>4.484128341129467</v>
      </c>
      <c r="C128" s="41">
        <f>LN(raw_data!G135/raw_data!N135/raw_data!AA135*1000)</f>
        <v>4.0035255375515524</v>
      </c>
      <c r="D128" s="41">
        <f>LN(raw_data!H135/raw_data!N135/raw_data!AA135*1000)</f>
        <v>2.6993850306417193</v>
      </c>
      <c r="E128" s="41">
        <f>raw_data!I135/100</f>
        <v>-2.3229736740807687E-2</v>
      </c>
      <c r="F128" s="41">
        <f>LN(sectoral_raw_data!D54/raw_data!AA135*1000)</f>
        <v>8.1312246997730551</v>
      </c>
      <c r="G128" s="41">
        <f>LN(sectoral_raw_data!E54/raw_data!AA135*1000)</f>
        <v>8.3966540715129732</v>
      </c>
      <c r="H128" s="41">
        <f>LN(sectoral_raw_data!F54/raw_data!N135/raw_data!AA135*1000)</f>
        <v>3.5323739210465521</v>
      </c>
      <c r="I128" s="41">
        <f>LN(sectoral_raw_data!J54/raw_data!AA135)</f>
        <v>2.1175192647463286</v>
      </c>
      <c r="J128" s="41">
        <f>LN(sectoral_raw_data!K54/raw_data!AA135)</f>
        <v>2.395923411376228</v>
      </c>
      <c r="K128" s="41">
        <f>LN(raw_data!P135*1000/raw_data!AA135)</f>
        <v>2.9595329617902286</v>
      </c>
      <c r="L128" s="41">
        <f>LN(raw_data!F135*1000/(raw_data!P135*raw_data!N135))</f>
        <v>8.3691583034513251</v>
      </c>
      <c r="M128" s="41">
        <f>LN('BIS-RER'!AE160)</f>
        <v>4.8184250045519308</v>
      </c>
      <c r="N128" s="41">
        <f t="shared" si="33"/>
        <v>6.0137054350267265</v>
      </c>
      <c r="O128" s="41">
        <f t="shared" si="34"/>
        <v>6.0007306601367452</v>
      </c>
      <c r="P128" s="108">
        <f>(1+real_rates!B133/100)^(1/4)-1</f>
        <v>-1.7650286038566332E-3</v>
      </c>
      <c r="Q128" s="108">
        <f>(1+real_rates!C133/100)^(1/4)-1</f>
        <v>-1.8970580867931908E-3</v>
      </c>
      <c r="R128" s="108">
        <f t="shared" si="62"/>
        <v>4.9388981392155529E-3</v>
      </c>
      <c r="S128" s="108">
        <f t="shared" si="23"/>
        <v>2.6987396336917158E-3</v>
      </c>
      <c r="T128" s="41">
        <f t="shared" si="63"/>
        <v>1.5623401272151227E-3</v>
      </c>
      <c r="U128" s="41">
        <f t="shared" si="64"/>
        <v>4.8820010691489557E-2</v>
      </c>
      <c r="V128" s="41">
        <f t="shared" si="65"/>
        <v>-2.3229736740807687E-2</v>
      </c>
      <c r="W128" s="108">
        <f>LN(raw_data!M135)-LN(raw_data!M134)</f>
        <v>7.7933844945139441E-3</v>
      </c>
      <c r="X128" s="108">
        <f>LN(sectoral_raw_data!P54)-LN(sectoral_raw_data!P53)</f>
        <v>9.5501501012806855E-3</v>
      </c>
      <c r="Y128" s="108">
        <f>LN(sectoral_raw_data!Q54)-LN(sectoral_raw_data!Q53)</f>
        <v>-4.7552945536999403E-3</v>
      </c>
      <c r="Z128" s="41">
        <f t="shared" si="30"/>
        <v>1.298116993309506E-3</v>
      </c>
      <c r="AA128" s="41">
        <f t="shared" si="31"/>
        <v>8.4600074687717353E-3</v>
      </c>
      <c r="AB128" s="41">
        <f t="shared" si="41"/>
        <v>-4.2583537205098665E-4</v>
      </c>
      <c r="AC128" s="41">
        <f t="shared" si="42"/>
        <v>1.0106343260710027E-2</v>
      </c>
      <c r="AD128" s="41">
        <f t="shared" si="32"/>
        <v>2.4986085782154888E-3</v>
      </c>
      <c r="AE128" s="41">
        <f>sectoral_raw_data!P54*sectoral_raw_data!J54/(raw_data!M135*raw_data!P135*1000)</f>
        <v>0.46531826035467228</v>
      </c>
      <c r="AF128" s="41">
        <f t="shared" si="35"/>
        <v>2.1175192647463286</v>
      </c>
      <c r="AG128" s="41">
        <f t="shared" si="36"/>
        <v>2.395923411376228</v>
      </c>
      <c r="AH128" s="41">
        <f t="shared" si="66"/>
        <v>-5.686977428593476E-3</v>
      </c>
      <c r="AI128" s="41">
        <f t="shared" si="67"/>
        <v>4.8324270976900507E-3</v>
      </c>
      <c r="AJ128" s="108">
        <f>sectoral_raw_data!AO54</f>
        <v>-1.4305444654980626E-2</v>
      </c>
      <c r="AK128" s="49" t="str">
        <f>IF(sectoral_raw_data!AP54&lt;&gt;0,sectoral_raw_data!AP54,"")</f>
        <v/>
      </c>
      <c r="AL128" s="41">
        <f t="shared" si="68"/>
        <v>-4.2583537205098665E-4</v>
      </c>
      <c r="AM128" s="41">
        <f t="shared" si="69"/>
        <v>1.0106343260710027E-2</v>
      </c>
      <c r="AN128" s="41">
        <f t="shared" si="43"/>
        <v>1.7239523653609368E-3</v>
      </c>
      <c r="AO128" s="41">
        <f t="shared" si="44"/>
        <v>-1.6463357919382915E-3</v>
      </c>
      <c r="AP128" s="41">
        <f t="shared" si="39"/>
        <v>1.0913709284150657E-3</v>
      </c>
      <c r="AQ128" s="41">
        <f t="shared" si="40"/>
        <v>-2.120576340437462E-4</v>
      </c>
      <c r="AR128" s="41">
        <f>raw_data!G135/raw_data!F135</f>
        <v>0.65875048116349522</v>
      </c>
      <c r="AS128" s="41">
        <f>raw_data!H135/raw_data!F135</f>
        <v>0.17878863952067747</v>
      </c>
      <c r="AT128" s="108">
        <f t="shared" si="21"/>
        <v>-1.7650286038566332E-3</v>
      </c>
      <c r="AU128" s="79">
        <f t="shared" si="22"/>
        <v>-1.8970580867931908E-3</v>
      </c>
    </row>
    <row r="129" spans="1:47" x14ac:dyDescent="0.25">
      <c r="A129" s="75">
        <f>raw_data!A136</f>
        <v>37621</v>
      </c>
      <c r="B129" s="39">
        <f>LN(raw_data!F136/raw_data!M136/raw_data!AA136*1000)</f>
        <v>4.4903081569842298</v>
      </c>
      <c r="C129" s="41">
        <f>LN(raw_data!G136/raw_data!N136/raw_data!AA136*1000)</f>
        <v>4.0109753032311799</v>
      </c>
      <c r="D129" s="41">
        <f>LN(raw_data!H136/raw_data!N136/raw_data!AA136*1000)</f>
        <v>2.748480994399872</v>
      </c>
      <c r="E129" s="41">
        <f>raw_data!I136/100</f>
        <v>-2.8788468772893164E-2</v>
      </c>
      <c r="F129" s="41">
        <f>LN(sectoral_raw_data!D55/raw_data!AA136*1000)</f>
        <v>8.1388088806095027</v>
      </c>
      <c r="G129" s="41">
        <f>LN(sectoral_raw_data!E55/raw_data!AA136*1000)</f>
        <v>8.4014113470813037</v>
      </c>
      <c r="H129" s="41">
        <f>LN(sectoral_raw_data!F55/raw_data!N136/raw_data!AA136*1000)</f>
        <v>3.5379956082727491</v>
      </c>
      <c r="I129" s="41">
        <f>LN(sectoral_raw_data!J55/raw_data!AA136)</f>
        <v>2.1121907095563226</v>
      </c>
      <c r="J129" s="41">
        <f>LN(sectoral_raw_data!K55/raw_data!AA136)</f>
        <v>2.3996518578671719</v>
      </c>
      <c r="K129" s="41">
        <f>LN(raw_data!P136*1000/raw_data!AA136)</f>
        <v>2.9593961900585173</v>
      </c>
      <c r="L129" s="41">
        <f>LN(raw_data!F136*1000/(raw_data!P136*raw_data!N136))</f>
        <v>8.3771127371340821</v>
      </c>
      <c r="M129" s="41">
        <f>LN('BIS-RER'!AE161)</f>
        <v>4.8241718381349656</v>
      </c>
      <c r="N129" s="41">
        <f t="shared" si="33"/>
        <v>6.0266181710531797</v>
      </c>
      <c r="O129" s="41">
        <f t="shared" si="34"/>
        <v>6.0017594892141322</v>
      </c>
      <c r="P129" s="108">
        <f>(1+real_rates!B134/100)^(1/4)-1</f>
        <v>-2.5581774549120473E-3</v>
      </c>
      <c r="Q129" s="108">
        <f>(1+real_rates!C134/100)^(1/4)-1</f>
        <v>-2.1737441463725027E-3</v>
      </c>
      <c r="R129" s="108">
        <f t="shared" si="62"/>
        <v>6.1798158547627935E-3</v>
      </c>
      <c r="S129" s="108">
        <f t="shared" si="23"/>
        <v>7.9544336827570561E-3</v>
      </c>
      <c r="T129" s="41">
        <f t="shared" si="63"/>
        <v>7.449765679627518E-3</v>
      </c>
      <c r="U129" s="41">
        <f t="shared" si="64"/>
        <v>4.9095963758152728E-2</v>
      </c>
      <c r="V129" s="41">
        <f t="shared" si="65"/>
        <v>-2.8788468772893164E-2</v>
      </c>
      <c r="W129" s="108">
        <f>LN(raw_data!M136)-LN(raw_data!M135)</f>
        <v>6.3701374162814517E-3</v>
      </c>
      <c r="X129" s="108">
        <f>LN(sectoral_raw_data!P55)-LN(sectoral_raw_data!P54)</f>
        <v>9.3321221175592939E-3</v>
      </c>
      <c r="Y129" s="108">
        <f>LN(sectoral_raw_data!Q55)-LN(sectoral_raw_data!Q54)</f>
        <v>8.5930815234958047E-3</v>
      </c>
      <c r="Z129" s="41">
        <f t="shared" si="30"/>
        <v>7.5841808364476293E-3</v>
      </c>
      <c r="AA129" s="41">
        <f t="shared" si="31"/>
        <v>4.757275568330499E-3</v>
      </c>
      <c r="AB129" s="41">
        <f t="shared" si="41"/>
        <v>-5.328555190005968E-3</v>
      </c>
      <c r="AC129" s="41">
        <f t="shared" si="42"/>
        <v>3.7284464909439485E-3</v>
      </c>
      <c r="AD129" s="41">
        <f t="shared" si="32"/>
        <v>5.6216872261969364E-3</v>
      </c>
      <c r="AE129" s="41">
        <f>sectoral_raw_data!P55*sectoral_raw_data!J55/(raw_data!M136*raw_data!P136*1000)</f>
        <v>0.46428185019857404</v>
      </c>
      <c r="AF129" s="41">
        <f t="shared" si="35"/>
        <v>2.1121907095563226</v>
      </c>
      <c r="AG129" s="41">
        <f t="shared" si="36"/>
        <v>2.3996518578671719</v>
      </c>
      <c r="AH129" s="41">
        <f t="shared" si="66"/>
        <v>-5.8237491603048142E-3</v>
      </c>
      <c r="AI129" s="41">
        <f t="shared" si="67"/>
        <v>5.7468335830348494E-3</v>
      </c>
      <c r="AJ129" s="108">
        <f>sectoral_raw_data!AO55</f>
        <v>-7.3904059406348921E-4</v>
      </c>
      <c r="AK129" s="49">
        <f>IF(sectoral_raw_data!AP55&lt;&gt;0,sectoral_raw_data!AP55,"")</f>
        <v>-1.3874568366299772E-2</v>
      </c>
      <c r="AL129" s="41">
        <f t="shared" si="68"/>
        <v>-5.328555190005968E-3</v>
      </c>
      <c r="AM129" s="41">
        <f t="shared" si="69"/>
        <v>3.7284464909439485E-3</v>
      </c>
      <c r="AN129" s="41">
        <f t="shared" si="43"/>
        <v>1.2912736026453153E-2</v>
      </c>
      <c r="AO129" s="41">
        <f t="shared" si="44"/>
        <v>1.0288290773869946E-3</v>
      </c>
      <c r="AP129" s="41">
        <f t="shared" si="39"/>
        <v>1.2280154589507283E-2</v>
      </c>
      <c r="AQ129" s="41">
        <f t="shared" si="40"/>
        <v>2.4631072352815399E-3</v>
      </c>
      <c r="AR129" s="41">
        <f>raw_data!G136/raw_data!F136</f>
        <v>0.65850817389238314</v>
      </c>
      <c r="AS129" s="41">
        <f>raw_data!H136/raw_data!F136</f>
        <v>0.18632316739154825</v>
      </c>
      <c r="AT129" s="108">
        <f t="shared" si="21"/>
        <v>-2.5581774549120473E-3</v>
      </c>
      <c r="AU129" s="79">
        <f t="shared" si="22"/>
        <v>-2.1737441463725027E-3</v>
      </c>
    </row>
    <row r="130" spans="1:47" x14ac:dyDescent="0.25">
      <c r="A130" s="75">
        <f>raw_data!A137</f>
        <v>37711</v>
      </c>
      <c r="B130" s="39">
        <f>LN(raw_data!F137/raw_data!M137/raw_data!AA137*1000)</f>
        <v>4.496021607653871</v>
      </c>
      <c r="C130" s="41">
        <f>LN(raw_data!G137/raw_data!N137/raw_data!AA137*1000)</f>
        <v>4.0161569077677495</v>
      </c>
      <c r="D130" s="41">
        <f>LN(raw_data!H137/raw_data!N137/raw_data!AA137*1000)</f>
        <v>2.7300055449625322</v>
      </c>
      <c r="E130" s="41">
        <f>raw_data!I137/100</f>
        <v>-1.7292474028723092E-2</v>
      </c>
      <c r="F130" s="41">
        <f>LN(sectoral_raw_data!D56/raw_data!AA137*1000)</f>
        <v>8.1481326422463773</v>
      </c>
      <c r="G130" s="41">
        <f>LN(sectoral_raw_data!E56/raw_data!AA137*1000)</f>
        <v>8.4048476506666123</v>
      </c>
      <c r="H130" s="41">
        <f>LN(sectoral_raw_data!F56/raw_data!N137/raw_data!AA137*1000)</f>
        <v>3.5457840528792679</v>
      </c>
      <c r="I130" s="41">
        <f>LN(sectoral_raw_data!J56/raw_data!AA137)</f>
        <v>2.1044847522050949</v>
      </c>
      <c r="J130" s="41">
        <f>LN(sectoral_raw_data!K56/raw_data!AA137)</f>
        <v>2.4010562187780846</v>
      </c>
      <c r="K130" s="41">
        <f>LN(raw_data!P137*1000/raw_data!AA137)</f>
        <v>2.9569198139318194</v>
      </c>
      <c r="L130" s="41">
        <f>LN(raw_data!F137*1000/(raw_data!P137*raw_data!N137))</f>
        <v>8.388080234591305</v>
      </c>
      <c r="M130" s="41">
        <f>LN('BIS-RER'!AE162)</f>
        <v>4.784849365888217</v>
      </c>
      <c r="N130" s="41">
        <f t="shared" si="33"/>
        <v>6.0436478900412824</v>
      </c>
      <c r="O130" s="41">
        <f t="shared" si="34"/>
        <v>6.0037914318885282</v>
      </c>
      <c r="P130" s="108">
        <f>(1+real_rates!B135/100)^(1/4)-1</f>
        <v>-3.0974883443193324E-3</v>
      </c>
      <c r="Q130" s="108">
        <f>(1+real_rates!C135/100)^(1/4)-1</f>
        <v>-2.6186009959184853E-3</v>
      </c>
      <c r="R130" s="108">
        <f t="shared" ref="R130:R193" si="70">B130-B129</f>
        <v>5.7134506696412402E-3</v>
      </c>
      <c r="S130" s="108">
        <f t="shared" si="23"/>
        <v>1.0967497457222919E-2</v>
      </c>
      <c r="T130" s="41">
        <f t="shared" ref="T130:T193" si="71">C130-C129</f>
        <v>5.1816045365695729E-3</v>
      </c>
      <c r="U130" s="41">
        <f t="shared" ref="U130:U193" si="72">D130-D129</f>
        <v>-1.8475449437339808E-2</v>
      </c>
      <c r="V130" s="41">
        <f t="shared" ref="V130:V193" si="73">E130</f>
        <v>-1.7292474028723092E-2</v>
      </c>
      <c r="W130" s="108">
        <f>LN(raw_data!M137)-LN(raw_data!M136)</f>
        <v>5.8012210796789532E-3</v>
      </c>
      <c r="X130" s="108">
        <f>LN(sectoral_raw_data!P56)-LN(sectoral_raw_data!P55)</f>
        <v>1.1523245476901423E-2</v>
      </c>
      <c r="Y130" s="108">
        <f>LN(sectoral_raw_data!Q56)-LN(sectoral_raw_data!Q55)</f>
        <v>5.0549996163642419E-3</v>
      </c>
      <c r="Z130" s="41">
        <f t="shared" si="30"/>
        <v>9.3237616368746501E-3</v>
      </c>
      <c r="AA130" s="41">
        <f t="shared" si="31"/>
        <v>3.4363035853086643E-3</v>
      </c>
      <c r="AB130" s="41">
        <f t="shared" si="41"/>
        <v>-7.7059573512276991E-3</v>
      </c>
      <c r="AC130" s="41">
        <f t="shared" si="42"/>
        <v>1.404360910912672E-3</v>
      </c>
      <c r="AD130" s="41">
        <f t="shared" si="32"/>
        <v>7.7884446065188406E-3</v>
      </c>
      <c r="AE130" s="41">
        <f>sectoral_raw_data!P56*sectoral_raw_data!J56/(raw_data!M137*raw_data!P137*1000)</f>
        <v>0.46451053892939032</v>
      </c>
      <c r="AF130" s="41">
        <f t="shared" si="35"/>
        <v>2.1044847522050949</v>
      </c>
      <c r="AG130" s="41">
        <f t="shared" si="36"/>
        <v>2.4010562187780846</v>
      </c>
      <c r="AH130" s="41">
        <f t="shared" ref="AH130:AH193" si="74">K130-$K$198</f>
        <v>-8.3001252870027464E-3</v>
      </c>
      <c r="AI130" s="41">
        <f t="shared" ref="AI130:AI193" si="75">M130-M129</f>
        <v>-3.9322472246748674E-2</v>
      </c>
      <c r="AJ130" s="108">
        <f>sectoral_raw_data!AO56</f>
        <v>-6.4682458605362925E-3</v>
      </c>
      <c r="AK130" s="49" t="str">
        <f>IF(sectoral_raw_data!AP56&lt;&gt;0,sectoral_raw_data!AP56,"")</f>
        <v/>
      </c>
      <c r="AL130" s="41">
        <f t="shared" si="68"/>
        <v>-7.7059573512276991E-3</v>
      </c>
      <c r="AM130" s="41">
        <f t="shared" si="69"/>
        <v>1.404360910912672E-3</v>
      </c>
      <c r="AN130" s="41">
        <f t="shared" si="43"/>
        <v>1.7029718988102793E-2</v>
      </c>
      <c r="AO130" s="41">
        <f t="shared" si="44"/>
        <v>2.0319426743959923E-3</v>
      </c>
      <c r="AP130" s="41">
        <f t="shared" si="39"/>
        <v>1.6397137551156925E-2</v>
      </c>
      <c r="AQ130" s="41">
        <f t="shared" si="40"/>
        <v>3.4662208322905376E-3</v>
      </c>
      <c r="AR130" s="41">
        <f>raw_data!G137/raw_data!F137</f>
        <v>0.65633243234441663</v>
      </c>
      <c r="AS130" s="41">
        <f>raw_data!H137/raw_data!F137</f>
        <v>0.18136581235548899</v>
      </c>
      <c r="AT130" s="108">
        <f t="shared" si="21"/>
        <v>-3.0974883443193324E-3</v>
      </c>
      <c r="AU130" s="79">
        <f t="shared" si="22"/>
        <v>-2.6186009959184853E-3</v>
      </c>
    </row>
    <row r="131" spans="1:47" x14ac:dyDescent="0.25">
      <c r="A131" s="75">
        <f>raw_data!A138</f>
        <v>37802</v>
      </c>
      <c r="B131" s="39">
        <f>LN(raw_data!F138/raw_data!M138/raw_data!AA138*1000)</f>
        <v>4.5034290446239629</v>
      </c>
      <c r="C131" s="41">
        <f>LN(raw_data!G138/raw_data!N138/raw_data!AA138*1000)</f>
        <v>4.0275505617366694</v>
      </c>
      <c r="D131" s="41">
        <f>LN(raw_data!H138/raw_data!N138/raw_data!AA138*1000)</f>
        <v>2.6826759071321495</v>
      </c>
      <c r="E131" s="41">
        <f>raw_data!I138/100</f>
        <v>-2.3471910980604284E-2</v>
      </c>
      <c r="F131" s="41">
        <f>LN(sectoral_raw_data!D57/raw_data!AA138*1000)</f>
        <v>8.1525635095692959</v>
      </c>
      <c r="G131" s="41">
        <f>LN(sectoral_raw_data!E57/raw_data!AA138*1000)</f>
        <v>8.4158852028899371</v>
      </c>
      <c r="H131" s="41">
        <f>LN(sectoral_raw_data!F57/raw_data!N138/raw_data!AA138*1000)</f>
        <v>3.5607074089877062</v>
      </c>
      <c r="I131" s="41">
        <f>LN(sectoral_raw_data!J57/raw_data!AA138)</f>
        <v>2.1029752401755903</v>
      </c>
      <c r="J131" s="41">
        <f>LN(sectoral_raw_data!K57/raw_data!AA138)</f>
        <v>2.4043503298950477</v>
      </c>
      <c r="K131" s="41">
        <f>LN(raw_data!P138*1000/raw_data!AA138)</f>
        <v>2.9581111635990109</v>
      </c>
      <c r="L131" s="41">
        <f>LN(raw_data!F138*1000/(raw_data!P138*raw_data!N138))</f>
        <v>8.3949881926047887</v>
      </c>
      <c r="M131" s="41">
        <f>LN('BIS-RER'!AE163)</f>
        <v>4.75548494664696</v>
      </c>
      <c r="N131" s="41">
        <f t="shared" si="33"/>
        <v>6.0495882693937055</v>
      </c>
      <c r="O131" s="41">
        <f t="shared" si="34"/>
        <v>6.0115348729948899</v>
      </c>
      <c r="P131" s="108">
        <f>(1+real_rates!B136/100)^(1/4)-1</f>
        <v>-3.5857304095670006E-3</v>
      </c>
      <c r="Q131" s="108">
        <f>(1+real_rates!C136/100)^(1/4)-1</f>
        <v>-3.1649941022470207E-3</v>
      </c>
      <c r="R131" s="108">
        <f t="shared" si="70"/>
        <v>7.4074369700918297E-3</v>
      </c>
      <c r="S131" s="108">
        <f t="shared" si="23"/>
        <v>6.9079580134836505E-3</v>
      </c>
      <c r="T131" s="41">
        <f t="shared" si="71"/>
        <v>1.1393653968919892E-2</v>
      </c>
      <c r="U131" s="41">
        <f t="shared" si="72"/>
        <v>-4.7329637830382687E-2</v>
      </c>
      <c r="V131" s="41">
        <f t="shared" si="73"/>
        <v>-2.3471910980604284E-2</v>
      </c>
      <c r="W131" s="108">
        <f>LN(raw_data!M138)-LN(raw_data!M137)</f>
        <v>2.2924983293393097E-3</v>
      </c>
      <c r="X131" s="108">
        <f>LN(sectoral_raw_data!P57)-LN(sectoral_raw_data!P56)</f>
        <v>-4.9473253271248296E-3</v>
      </c>
      <c r="Y131" s="108">
        <f>LN(sectoral_raw_data!Q57)-LN(sectoral_raw_data!Q56)</f>
        <v>1.1872005995958723E-2</v>
      </c>
      <c r="Z131" s="41">
        <f t="shared" si="30"/>
        <v>4.4308673229185302E-3</v>
      </c>
      <c r="AA131" s="41">
        <f t="shared" si="31"/>
        <v>1.1037552223324809E-2</v>
      </c>
      <c r="AB131" s="41">
        <f t="shared" si="41"/>
        <v>-1.5095120295045561E-3</v>
      </c>
      <c r="AC131" s="41">
        <f t="shared" si="42"/>
        <v>3.2941111169630943E-3</v>
      </c>
      <c r="AD131" s="41">
        <f t="shared" si="32"/>
        <v>1.4923356108438313E-2</v>
      </c>
      <c r="AE131" s="41">
        <f>sectoral_raw_data!P57*sectoral_raw_data!J57/(raw_data!M138*raw_data!P138*1000)</f>
        <v>0.45991586077960922</v>
      </c>
      <c r="AF131" s="41">
        <f t="shared" si="35"/>
        <v>2.1029752401755903</v>
      </c>
      <c r="AG131" s="41">
        <f t="shared" si="36"/>
        <v>2.4043503298950477</v>
      </c>
      <c r="AH131" s="41">
        <f t="shared" si="74"/>
        <v>-7.1087756198111585E-3</v>
      </c>
      <c r="AI131" s="41">
        <f t="shared" si="75"/>
        <v>-2.9364419241256989E-2</v>
      </c>
      <c r="AJ131" s="108">
        <f>sectoral_raw_data!AO57</f>
        <v>1.6819331323083553E-2</v>
      </c>
      <c r="AK131" s="49" t="str">
        <f>IF(sectoral_raw_data!AP57&lt;&gt;0,sectoral_raw_data!AP57,"")</f>
        <v/>
      </c>
      <c r="AL131" s="41">
        <f t="shared" si="68"/>
        <v>-1.5095120295045561E-3</v>
      </c>
      <c r="AM131" s="41">
        <f t="shared" si="69"/>
        <v>3.2941111169630943E-3</v>
      </c>
      <c r="AN131" s="41">
        <f t="shared" si="43"/>
        <v>5.9403793524230863E-3</v>
      </c>
      <c r="AO131" s="41">
        <f t="shared" si="44"/>
        <v>7.7434411063617148E-3</v>
      </c>
      <c r="AP131" s="41">
        <f t="shared" si="39"/>
        <v>5.3077979154772153E-3</v>
      </c>
      <c r="AQ131" s="41">
        <f t="shared" si="40"/>
        <v>9.1777192642562601E-3</v>
      </c>
      <c r="AR131" s="41">
        <f>raw_data!G138/raw_data!F138</f>
        <v>0.65849818406614635</v>
      </c>
      <c r="AS131" s="41">
        <f>raw_data!H138/raw_data!F138</f>
        <v>0.17158643072405533</v>
      </c>
      <c r="AT131" s="108">
        <f t="shared" ref="AT131:AT194" si="76">P131</f>
        <v>-3.5857304095670006E-3</v>
      </c>
      <c r="AU131" s="79">
        <f t="shared" ref="AU131:AU194" si="77">Q131</f>
        <v>-3.1649941022470207E-3</v>
      </c>
    </row>
    <row r="132" spans="1:47" x14ac:dyDescent="0.25">
      <c r="A132" s="75">
        <f>raw_data!A139</f>
        <v>37894</v>
      </c>
      <c r="B132" s="39">
        <f>LN(raw_data!F139/raw_data!M139/raw_data!AA139*1000)</f>
        <v>4.5129100696278126</v>
      </c>
      <c r="C132" s="41">
        <f>LN(raw_data!G139/raw_data!N139/raw_data!AA139*1000)</f>
        <v>4.0334304853441925</v>
      </c>
      <c r="D132" s="41">
        <f>LN(raw_data!H139/raw_data!N139/raw_data!AA139*1000)</f>
        <v>2.6854877144970484</v>
      </c>
      <c r="E132" s="41">
        <f>raw_data!I139/100</f>
        <v>-2.3315685729448331E-2</v>
      </c>
      <c r="F132" s="41">
        <f>LN(sectoral_raw_data!D58/raw_data!AA139*1000)</f>
        <v>8.1630563229728477</v>
      </c>
      <c r="G132" s="41">
        <f>LN(sectoral_raw_data!E58/raw_data!AA139*1000)</f>
        <v>8.4244109426014866</v>
      </c>
      <c r="H132" s="41">
        <f>LN(sectoral_raw_data!F58/raw_data!N139/raw_data!AA139*1000)</f>
        <v>3.5676356468864596</v>
      </c>
      <c r="I132" s="41">
        <f>LN(sectoral_raw_data!J58/raw_data!AA139)</f>
        <v>2.1005332123580609</v>
      </c>
      <c r="J132" s="41">
        <f>LN(sectoral_raw_data!K58/raw_data!AA139)</f>
        <v>2.4050484703025341</v>
      </c>
      <c r="K132" s="41">
        <f>LN(raw_data!P139*1000/raw_data!AA139)</f>
        <v>2.9574774820836462</v>
      </c>
      <c r="L132" s="41">
        <f>LN(raw_data!F139*1000/(raw_data!P139*raw_data!N139))</f>
        <v>8.406302980472617</v>
      </c>
      <c r="M132" s="41">
        <f>LN('BIS-RER'!AE164)</f>
        <v>4.7558577332309593</v>
      </c>
      <c r="N132" s="41">
        <f t="shared" si="33"/>
        <v>6.0625231106147872</v>
      </c>
      <c r="O132" s="41">
        <f t="shared" si="34"/>
        <v>6.0193624722989529</v>
      </c>
      <c r="P132" s="108">
        <f>(1+real_rates!B137/100)^(1/4)-1</f>
        <v>-3.9313025662408574E-3</v>
      </c>
      <c r="Q132" s="108">
        <f>(1+real_rates!C137/100)^(1/4)-1</f>
        <v>-2.8118374286203451E-3</v>
      </c>
      <c r="R132" s="108">
        <f t="shared" si="70"/>
        <v>9.4810250038497301E-3</v>
      </c>
      <c r="S132" s="108">
        <f t="shared" ref="S132:S195" si="78">L132-L131</f>
        <v>1.1314787867828358E-2</v>
      </c>
      <c r="T132" s="41">
        <f t="shared" si="71"/>
        <v>5.8799236075230965E-3</v>
      </c>
      <c r="U132" s="41">
        <f t="shared" si="72"/>
        <v>2.8118073648988329E-3</v>
      </c>
      <c r="V132" s="41">
        <f t="shared" si="73"/>
        <v>-2.3315685729448331E-2</v>
      </c>
      <c r="W132" s="108">
        <f>LN(raw_data!M139)-LN(raw_data!M138)</f>
        <v>7.7571781869307799E-3</v>
      </c>
      <c r="X132" s="108">
        <f>LN(sectoral_raw_data!P58)-LN(sectoral_raw_data!P57)</f>
        <v>6.4870663734648559E-3</v>
      </c>
      <c r="Y132" s="108">
        <f>LN(sectoral_raw_data!Q58)-LN(sectoral_raw_data!Q57)</f>
        <v>-1.0788887238186717E-3</v>
      </c>
      <c r="Z132" s="41">
        <f t="shared" si="30"/>
        <v>1.0492813403551793E-2</v>
      </c>
      <c r="AA132" s="41">
        <f t="shared" si="31"/>
        <v>8.5257397115494626E-3</v>
      </c>
      <c r="AB132" s="41">
        <f t="shared" si="41"/>
        <v>-2.4420278175294463E-3</v>
      </c>
      <c r="AC132" s="41">
        <f t="shared" si="42"/>
        <v>6.9814040748639172E-4</v>
      </c>
      <c r="AD132" s="41">
        <f t="shared" si="32"/>
        <v>6.9282378987534088E-3</v>
      </c>
      <c r="AE132" s="41">
        <f>sectoral_raw_data!P58*sectoral_raw_data!J58/(raw_data!M139*raw_data!P139*1000)</f>
        <v>0.45850220612023668</v>
      </c>
      <c r="AF132" s="41">
        <f t="shared" si="35"/>
        <v>2.1005332123580609</v>
      </c>
      <c r="AG132" s="41">
        <f t="shared" si="36"/>
        <v>2.4050484703025341</v>
      </c>
      <c r="AH132" s="41">
        <f t="shared" si="74"/>
        <v>-7.7424571351758509E-3</v>
      </c>
      <c r="AI132" s="41">
        <f t="shared" si="75"/>
        <v>3.727865839993072E-4</v>
      </c>
      <c r="AJ132" s="108">
        <f>sectoral_raw_data!AO58</f>
        <v>-7.5659550972844158E-3</v>
      </c>
      <c r="AK132" s="49" t="str">
        <f>IF(sectoral_raw_data!AP58&lt;&gt;0,sectoral_raw_data!AP58,"")</f>
        <v/>
      </c>
      <c r="AL132" s="41">
        <f t="shared" si="68"/>
        <v>-2.4420278175294463E-3</v>
      </c>
      <c r="AM132" s="41">
        <f t="shared" si="69"/>
        <v>6.9814040748639172E-4</v>
      </c>
      <c r="AN132" s="41">
        <f t="shared" si="43"/>
        <v>1.2934841221081683E-2</v>
      </c>
      <c r="AO132" s="41">
        <f t="shared" si="44"/>
        <v>7.8275993040630709E-3</v>
      </c>
      <c r="AP132" s="41">
        <f t="shared" si="39"/>
        <v>1.2302259784135813E-2</v>
      </c>
      <c r="AQ132" s="41">
        <f t="shared" si="40"/>
        <v>9.2618774619576162E-3</v>
      </c>
      <c r="AR132" s="41">
        <f>raw_data!G139/raw_data!F139</f>
        <v>0.655344191453337</v>
      </c>
      <c r="AS132" s="41">
        <f>raw_data!H139/raw_data!F139</f>
        <v>0.17024146470900406</v>
      </c>
      <c r="AT132" s="108">
        <f t="shared" si="76"/>
        <v>-3.9313025662408574E-3</v>
      </c>
      <c r="AU132" s="79">
        <f t="shared" si="77"/>
        <v>-2.8118374286203451E-3</v>
      </c>
    </row>
    <row r="133" spans="1:47" x14ac:dyDescent="0.25">
      <c r="A133" s="75">
        <f>raw_data!A140</f>
        <v>37986</v>
      </c>
      <c r="B133" s="39">
        <f>LN(raw_data!F140/raw_data!M140/raw_data!AA140*1000)</f>
        <v>4.5202437530401616</v>
      </c>
      <c r="C133" s="41">
        <f>LN(raw_data!G140/raw_data!N140/raw_data!AA140*1000)</f>
        <v>4.0392184003498857</v>
      </c>
      <c r="D133" s="41">
        <f>LN(raw_data!H140/raw_data!N140/raw_data!AA140*1000)</f>
        <v>2.7064636963963564</v>
      </c>
      <c r="E133" s="41">
        <f>raw_data!I140/100</f>
        <v>-2.525421938962499E-2</v>
      </c>
      <c r="F133" s="41">
        <f>LN(sectoral_raw_data!D59/raw_data!AA140*1000)</f>
        <v>8.1735208491862785</v>
      </c>
      <c r="G133" s="41">
        <f>LN(sectoral_raw_data!E59/raw_data!AA140*1000)</f>
        <v>8.428146982563641</v>
      </c>
      <c r="H133" s="41">
        <f>LN(sectoral_raw_data!F59/raw_data!N140/raw_data!AA140*1000)</f>
        <v>3.5735188105021671</v>
      </c>
      <c r="I133" s="41">
        <f>LN(sectoral_raw_data!J59/raw_data!AA140)</f>
        <v>2.0908233564078742</v>
      </c>
      <c r="J133" s="41">
        <f>LN(sectoral_raw_data!K59/raw_data!AA140)</f>
        <v>2.4004350339820295</v>
      </c>
      <c r="K133" s="41">
        <f>LN(raw_data!P140*1000/raw_data!AA140)</f>
        <v>2.9506948154963215</v>
      </c>
      <c r="L133" s="41">
        <f>LN(raw_data!F140*1000/(raw_data!P140*raw_data!N140))</f>
        <v>8.4271520945456384</v>
      </c>
      <c r="M133" s="41">
        <f>LN('BIS-RER'!AE165)</f>
        <v>4.7695823222384783</v>
      </c>
      <c r="N133" s="41">
        <f t="shared" si="33"/>
        <v>6.0826974927784043</v>
      </c>
      <c r="O133" s="41">
        <f t="shared" si="34"/>
        <v>6.0277119485816115</v>
      </c>
      <c r="P133" s="108">
        <f>(1+real_rates!B138/100)^(1/4)-1</f>
        <v>-4.0394867207700358E-3</v>
      </c>
      <c r="Q133" s="108">
        <f>(1+real_rates!C138/100)^(1/4)-1</f>
        <v>-3.2238900535603854E-3</v>
      </c>
      <c r="R133" s="108">
        <f t="shared" si="70"/>
        <v>7.333683412348968E-3</v>
      </c>
      <c r="S133" s="108">
        <f t="shared" si="78"/>
        <v>2.0849114073021369E-2</v>
      </c>
      <c r="T133" s="41">
        <f t="shared" si="71"/>
        <v>5.7879150056932005E-3</v>
      </c>
      <c r="U133" s="41">
        <f t="shared" si="72"/>
        <v>2.0975981899308049E-2</v>
      </c>
      <c r="V133" s="41">
        <f t="shared" si="73"/>
        <v>-2.525421938962499E-2</v>
      </c>
      <c r="W133" s="108">
        <f>LN(raw_data!M140)-LN(raw_data!M139)</f>
        <v>7.6475171830985289E-3</v>
      </c>
      <c r="X133" s="108">
        <f>LN(sectoral_raw_data!P59)-LN(sectoral_raw_data!P58)</f>
        <v>3.3969278955652271E-3</v>
      </c>
      <c r="Y133" s="108">
        <f>LN(sectoral_raw_data!Q59)-LN(sectoral_raw_data!Q58)</f>
        <v>4.1134303355772062E-3</v>
      </c>
      <c r="Z133" s="41">
        <f t="shared" si="30"/>
        <v>1.0464526213430858E-2</v>
      </c>
      <c r="AA133" s="41">
        <f t="shared" si="31"/>
        <v>3.736039962154436E-3</v>
      </c>
      <c r="AB133" s="41">
        <f t="shared" si="41"/>
        <v>-9.7098559501866966E-3</v>
      </c>
      <c r="AC133" s="41">
        <f t="shared" si="42"/>
        <v>-4.6134363205045936E-3</v>
      </c>
      <c r="AD133" s="41">
        <f t="shared" si="32"/>
        <v>5.8831636157075096E-3</v>
      </c>
      <c r="AE133" s="41">
        <f>sectoral_raw_data!P59*sectoral_raw_data!J59/(raw_data!M140*raw_data!P140*1000)</f>
        <v>0.45522296169830379</v>
      </c>
      <c r="AF133" s="41">
        <f t="shared" si="35"/>
        <v>2.0908233564078742</v>
      </c>
      <c r="AG133" s="41">
        <f t="shared" si="36"/>
        <v>2.4004350339820295</v>
      </c>
      <c r="AH133" s="41">
        <f t="shared" si="74"/>
        <v>-1.4525123722500588E-2</v>
      </c>
      <c r="AI133" s="41">
        <f t="shared" si="75"/>
        <v>1.372458900751905E-2</v>
      </c>
      <c r="AJ133" s="108">
        <f>sectoral_raw_data!AO59</f>
        <v>7.1650244001286723E-4</v>
      </c>
      <c r="AK133" s="49">
        <f>IF(sectoral_raw_data!AP59&lt;&gt;0,sectoral_raw_data!AP59,"")</f>
        <v>-6.1424146929507373E-3</v>
      </c>
      <c r="AL133" s="41">
        <f t="shared" si="68"/>
        <v>-9.7098559501866966E-3</v>
      </c>
      <c r="AM133" s="41">
        <f t="shared" si="69"/>
        <v>-4.6134363205045936E-3</v>
      </c>
      <c r="AN133" s="41">
        <f t="shared" si="43"/>
        <v>2.0174382163617111E-2</v>
      </c>
      <c r="AO133" s="41">
        <f t="shared" si="44"/>
        <v>8.3494762826585855E-3</v>
      </c>
      <c r="AP133" s="41">
        <f t="shared" si="39"/>
        <v>1.9541800726671242E-2</v>
      </c>
      <c r="AQ133" s="41">
        <f t="shared" si="40"/>
        <v>9.7837544405531308E-3</v>
      </c>
      <c r="AR133" s="41">
        <f>raw_data!G140/raw_data!F140</f>
        <v>0.64994129814949408</v>
      </c>
      <c r="AS133" s="41">
        <f>raw_data!H140/raw_data!F140</f>
        <v>0.17142182714945056</v>
      </c>
      <c r="AT133" s="108">
        <f t="shared" si="76"/>
        <v>-4.0394867207700358E-3</v>
      </c>
      <c r="AU133" s="79">
        <f t="shared" si="77"/>
        <v>-3.2238900535603854E-3</v>
      </c>
    </row>
    <row r="134" spans="1:47" x14ac:dyDescent="0.25">
      <c r="A134" s="75">
        <f>raw_data!A141</f>
        <v>38077</v>
      </c>
      <c r="B134" s="39">
        <f>LN(raw_data!F141/raw_data!M141/raw_data!AA141*1000)</f>
        <v>4.5218262095256883</v>
      </c>
      <c r="C134" s="41">
        <f>LN(raw_data!G141/raw_data!N141/raw_data!AA141*1000)</f>
        <v>4.0415108089951675</v>
      </c>
      <c r="D134" s="41">
        <f>LN(raw_data!H141/raw_data!N141/raw_data!AA141*1000)</f>
        <v>2.7290670475038175</v>
      </c>
      <c r="E134" s="41">
        <f>raw_data!I141/100</f>
        <v>-2.6060942034147116E-2</v>
      </c>
      <c r="F134" s="41">
        <f>LN(sectoral_raw_data!D60/raw_data!AA141*1000)</f>
        <v>8.171310795615268</v>
      </c>
      <c r="G134" s="41">
        <f>LN(sectoral_raw_data!E60/raw_data!AA141*1000)</f>
        <v>8.4332666102583183</v>
      </c>
      <c r="H134" s="41">
        <f>LN(sectoral_raw_data!F60/raw_data!N141/raw_data!AA141*1000)</f>
        <v>3.5764075666348778</v>
      </c>
      <c r="I134" s="41">
        <f>LN(sectoral_raw_data!J60/raw_data!AA141)</f>
        <v>2.0870260328425227</v>
      </c>
      <c r="J134" s="41">
        <f>LN(sectoral_raw_data!K60/raw_data!AA141)</f>
        <v>2.4173799469001511</v>
      </c>
      <c r="K134" s="41">
        <f>LN(raw_data!P141*1000/raw_data!AA141)</f>
        <v>2.9588985083928194</v>
      </c>
      <c r="L134" s="41">
        <f>LN(raw_data!F141*1000/(raw_data!P141*raw_data!N141))</f>
        <v>8.413452327634614</v>
      </c>
      <c r="M134" s="41">
        <f>LN('BIS-RER'!AE166)</f>
        <v>4.8038844233791265</v>
      </c>
      <c r="N134" s="41">
        <f t="shared" si="33"/>
        <v>6.0842847627727448</v>
      </c>
      <c r="O134" s="41">
        <f t="shared" si="34"/>
        <v>6.0158866633581667</v>
      </c>
      <c r="P134" s="108">
        <f>(1+real_rates!B139/100)^(1/4)-1</f>
        <v>-4.0239453355939148E-3</v>
      </c>
      <c r="Q134" s="108">
        <f>(1+real_rates!C139/100)^(1/4)-1</f>
        <v>-2.2156863610405253E-3</v>
      </c>
      <c r="R134" s="108">
        <f t="shared" si="70"/>
        <v>1.5824564855266843E-3</v>
      </c>
      <c r="S134" s="108">
        <f t="shared" si="78"/>
        <v>-1.3699766911024369E-2</v>
      </c>
      <c r="T134" s="41">
        <f t="shared" si="71"/>
        <v>2.292408645281796E-3</v>
      </c>
      <c r="U134" s="41">
        <f t="shared" si="72"/>
        <v>2.2603351107461034E-2</v>
      </c>
      <c r="V134" s="41">
        <f t="shared" si="73"/>
        <v>-2.6060942034147116E-2</v>
      </c>
      <c r="W134" s="108">
        <f>LN(raw_data!M141)-LN(raw_data!M140)</f>
        <v>-6.1799539526763425E-4</v>
      </c>
      <c r="X134" s="108">
        <f>LN(sectoral_raw_data!P60)-LN(sectoral_raw_data!P59)</f>
        <v>5.7329828178582787E-3</v>
      </c>
      <c r="Y134" s="108">
        <f>LN(sectoral_raw_data!Q60)-LN(sectoral_raw_data!Q59)</f>
        <v>2.8118489681876468E-3</v>
      </c>
      <c r="Z134" s="41">
        <f t="shared" si="30"/>
        <v>-2.2100535710105618E-3</v>
      </c>
      <c r="AA134" s="41">
        <f t="shared" si="31"/>
        <v>5.1196276946772201E-3</v>
      </c>
      <c r="AB134" s="41">
        <f t="shared" si="41"/>
        <v>-3.7973235653514514E-3</v>
      </c>
      <c r="AC134" s="41">
        <f t="shared" si="42"/>
        <v>1.6944912918121613E-2</v>
      </c>
      <c r="AD134" s="41">
        <f t="shared" si="32"/>
        <v>2.8887561327106681E-3</v>
      </c>
      <c r="AE134" s="41">
        <f>sectoral_raw_data!P60*sectoral_raw_data!J60/(raw_data!M141*raw_data!P141*1000)</f>
        <v>0.4526581869137512</v>
      </c>
      <c r="AF134" s="41">
        <f t="shared" si="35"/>
        <v>2.0870260328425227</v>
      </c>
      <c r="AG134" s="41">
        <f t="shared" si="36"/>
        <v>2.4173799469001511</v>
      </c>
      <c r="AH134" s="41">
        <f t="shared" si="74"/>
        <v>-6.3214308260026719E-3</v>
      </c>
      <c r="AI134" s="41">
        <f t="shared" si="75"/>
        <v>3.4302101140648134E-2</v>
      </c>
      <c r="AJ134" s="108">
        <f>sectoral_raw_data!AO60</f>
        <v>-2.9211338496706318E-3</v>
      </c>
      <c r="AK134" s="49" t="str">
        <f>IF(sectoral_raw_data!AP60&lt;&gt;0,sectoral_raw_data!AP60,"")</f>
        <v/>
      </c>
      <c r="AL134" s="41">
        <f t="shared" si="68"/>
        <v>-3.7973235653514514E-3</v>
      </c>
      <c r="AM134" s="41">
        <f t="shared" si="69"/>
        <v>1.6944912918121613E-2</v>
      </c>
      <c r="AN134" s="41">
        <f t="shared" si="43"/>
        <v>1.5872699943404456E-3</v>
      </c>
      <c r="AO134" s="41">
        <f t="shared" si="44"/>
        <v>-1.1825285223444837E-2</v>
      </c>
      <c r="AP134" s="41">
        <f t="shared" si="39"/>
        <v>9.5468855739457448E-4</v>
      </c>
      <c r="AQ134" s="41">
        <f t="shared" si="40"/>
        <v>-1.0391007065550292E-2</v>
      </c>
      <c r="AR134" s="41">
        <f>raw_data!G141/raw_data!F141</f>
        <v>0.65502311882736597</v>
      </c>
      <c r="AS134" s="41">
        <f>raw_data!H141/raw_data!F141</f>
        <v>0.17630699572928829</v>
      </c>
      <c r="AT134" s="108">
        <f t="shared" si="76"/>
        <v>-4.0239453355939148E-3</v>
      </c>
      <c r="AU134" s="79">
        <f t="shared" si="77"/>
        <v>-2.2156863610405253E-3</v>
      </c>
    </row>
    <row r="135" spans="1:47" x14ac:dyDescent="0.25">
      <c r="A135" s="75">
        <f>raw_data!A142</f>
        <v>38168</v>
      </c>
      <c r="B135" s="39">
        <f>LN(raw_data!F142/raw_data!M142/raw_data!AA142*1000)</f>
        <v>4.5235807381531732</v>
      </c>
      <c r="C135" s="41">
        <f>LN(raw_data!G142/raw_data!N142/raw_data!AA142*1000)</f>
        <v>4.0527985815837537</v>
      </c>
      <c r="D135" s="41">
        <f>LN(raw_data!H142/raw_data!N142/raw_data!AA142*1000)</f>
        <v>2.7056474269770106</v>
      </c>
      <c r="E135" s="41">
        <f>raw_data!I142/100</f>
        <v>-2.8601994328836318E-2</v>
      </c>
      <c r="F135" s="41">
        <f>LN(sectoral_raw_data!D61/raw_data!AA142*1000)</f>
        <v>8.1729554752002436</v>
      </c>
      <c r="G135" s="41">
        <f>LN(sectoral_raw_data!E61/raw_data!AA142*1000)</f>
        <v>8.4352543732792657</v>
      </c>
      <c r="H135" s="41">
        <f>LN(sectoral_raw_data!F61/raw_data!N142/raw_data!AA142*1000)</f>
        <v>3.589973090767796</v>
      </c>
      <c r="I135" s="41">
        <f>LN(sectoral_raw_data!J61/raw_data!AA142)</f>
        <v>2.0805657754389553</v>
      </c>
      <c r="J135" s="41">
        <f>LN(sectoral_raw_data!K61/raw_data!AA142)</f>
        <v>2.4125021206346444</v>
      </c>
      <c r="K135" s="41">
        <f>LN(raw_data!P142*1000/raw_data!AA142)</f>
        <v>2.9533586147253224</v>
      </c>
      <c r="L135" s="41">
        <f>LN(raw_data!F142*1000/(raw_data!P142*raw_data!N142))</f>
        <v>8.4355938250788736</v>
      </c>
      <c r="M135" s="41">
        <f>LN('BIS-RER'!AE167)</f>
        <v>4.8097695178786966</v>
      </c>
      <c r="N135" s="41">
        <f t="shared" si="33"/>
        <v>6.0923896997612879</v>
      </c>
      <c r="O135" s="41">
        <f t="shared" si="34"/>
        <v>6.0227522526446213</v>
      </c>
      <c r="P135" s="108">
        <f>(1+real_rates!B140/100)^(1/4)-1</f>
        <v>-3.5451113738307338E-3</v>
      </c>
      <c r="Q135" s="108">
        <f>(1+real_rates!C140/100)^(1/4)-1</f>
        <v>-2.8202415613136633E-3</v>
      </c>
      <c r="R135" s="108">
        <f t="shared" si="70"/>
        <v>1.7545286274849303E-3</v>
      </c>
      <c r="S135" s="108">
        <f t="shared" si="78"/>
        <v>2.2141497444259528E-2</v>
      </c>
      <c r="T135" s="41">
        <f t="shared" si="71"/>
        <v>1.1287772588586265E-2</v>
      </c>
      <c r="U135" s="41">
        <f t="shared" si="72"/>
        <v>-2.3419620526806906E-2</v>
      </c>
      <c r="V135" s="41">
        <f t="shared" si="73"/>
        <v>-2.8601994328836318E-2</v>
      </c>
      <c r="W135" s="108">
        <f>LN(raw_data!M142)-LN(raw_data!M141)</f>
        <v>1.5150848959080143E-2</v>
      </c>
      <c r="X135" s="108">
        <f>LN(sectoral_raw_data!P61)-LN(sectoral_raw_data!P60)</f>
        <v>1.0318733695334537E-2</v>
      </c>
      <c r="Y135" s="108">
        <f>LN(sectoral_raw_data!Q61)-LN(sectoral_raw_data!Q60)</f>
        <v>1.518223461034296E-2</v>
      </c>
      <c r="Z135" s="41">
        <f t="shared" si="30"/>
        <v>1.6446795849756057E-3</v>
      </c>
      <c r="AA135" s="41">
        <f t="shared" si="31"/>
        <v>1.9877630209474972E-3</v>
      </c>
      <c r="AB135" s="41">
        <f t="shared" si="41"/>
        <v>-6.460257403567482E-3</v>
      </c>
      <c r="AC135" s="41">
        <f t="shared" si="42"/>
        <v>-4.8778262655067017E-3</v>
      </c>
      <c r="AD135" s="41">
        <f t="shared" si="32"/>
        <v>1.3565524132918227E-2</v>
      </c>
      <c r="AE135" s="41">
        <f>sectoral_raw_data!P61*sectoral_raw_data!J61/(raw_data!M142*raw_data!P142*1000)</f>
        <v>0.45006175531842446</v>
      </c>
      <c r="AF135" s="41">
        <f t="shared" si="35"/>
        <v>2.0805657754389553</v>
      </c>
      <c r="AG135" s="41">
        <f t="shared" si="36"/>
        <v>2.4125021206346444</v>
      </c>
      <c r="AH135" s="41">
        <f t="shared" si="74"/>
        <v>-1.1861324493499747E-2</v>
      </c>
      <c r="AI135" s="41">
        <f t="shared" si="75"/>
        <v>5.8850944995700871E-3</v>
      </c>
      <c r="AJ135" s="108">
        <f>sectoral_raw_data!AO61</f>
        <v>4.863500915008423E-3</v>
      </c>
      <c r="AK135" s="49" t="str">
        <f>IF(sectoral_raw_data!AP61&lt;&gt;0,sectoral_raw_data!AP61,"")</f>
        <v/>
      </c>
      <c r="AL135" s="41">
        <f t="shared" si="68"/>
        <v>-6.460257403567482E-3</v>
      </c>
      <c r="AM135" s="41">
        <f t="shared" si="69"/>
        <v>-4.8778262655067017E-3</v>
      </c>
      <c r="AN135" s="41">
        <f t="shared" si="43"/>
        <v>8.1049369885430878E-3</v>
      </c>
      <c r="AO135" s="41">
        <f t="shared" si="44"/>
        <v>6.8655892864546431E-3</v>
      </c>
      <c r="AP135" s="41">
        <f t="shared" si="39"/>
        <v>7.4723555515972167E-3</v>
      </c>
      <c r="AQ135" s="41">
        <f t="shared" si="40"/>
        <v>8.2998674443491884E-3</v>
      </c>
      <c r="AR135" s="41">
        <f>raw_data!G142/raw_data!F142</f>
        <v>0.65155166806976805</v>
      </c>
      <c r="AS135" s="41">
        <f>raw_data!H142/raw_data!F142</f>
        <v>0.16939030431598046</v>
      </c>
      <c r="AT135" s="108">
        <f t="shared" si="76"/>
        <v>-3.5451113738307338E-3</v>
      </c>
      <c r="AU135" s="79">
        <f t="shared" si="77"/>
        <v>-2.8202415613136633E-3</v>
      </c>
    </row>
    <row r="136" spans="1:47" x14ac:dyDescent="0.25">
      <c r="A136" s="75">
        <f>raw_data!A143</f>
        <v>38260</v>
      </c>
      <c r="B136" s="39">
        <f>LN(raw_data!F143/raw_data!M143/raw_data!AA143*1000)</f>
        <v>4.5230376709334381</v>
      </c>
      <c r="C136" s="41">
        <f>LN(raw_data!G143/raw_data!N143/raw_data!AA143*1000)</f>
        <v>4.051801399395865</v>
      </c>
      <c r="D136" s="41">
        <f>LN(raw_data!H143/raw_data!N143/raw_data!AA143*1000)</f>
        <v>2.7102441999585567</v>
      </c>
      <c r="E136" s="41">
        <f>raw_data!I143/100</f>
        <v>-2.7863515029127154E-2</v>
      </c>
      <c r="F136" s="41">
        <f>LN(sectoral_raw_data!D62/raw_data!AA143*1000)</f>
        <v>8.1761777822933244</v>
      </c>
      <c r="G136" s="41">
        <f>LN(sectoral_raw_data!E62/raw_data!AA143*1000)</f>
        <v>8.4326512820018884</v>
      </c>
      <c r="H136" s="41">
        <f>LN(sectoral_raw_data!F62/raw_data!N143/raw_data!AA143*1000)</f>
        <v>3.5862506451913729</v>
      </c>
      <c r="I136" s="41">
        <f>LN(sectoral_raw_data!J62/raw_data!AA143)</f>
        <v>2.080647769865076</v>
      </c>
      <c r="J136" s="41">
        <f>LN(sectoral_raw_data!K62/raw_data!AA143)</f>
        <v>2.4123994537307092</v>
      </c>
      <c r="K136" s="41">
        <f>LN(raw_data!P143*1000/raw_data!AA143)</f>
        <v>2.9533280244954296</v>
      </c>
      <c r="L136" s="41">
        <f>LN(raw_data!F143*1000/(raw_data!P143*raw_data!N143))</f>
        <v>8.4282605505495596</v>
      </c>
      <c r="M136" s="41">
        <f>LN('BIS-RER'!AE168)</f>
        <v>4.8055226490014862</v>
      </c>
      <c r="N136" s="41">
        <f t="shared" si="33"/>
        <v>6.0955300124282488</v>
      </c>
      <c r="O136" s="41">
        <f t="shared" si="34"/>
        <v>6.0202518282711797</v>
      </c>
      <c r="P136" s="108">
        <f>(1+real_rates!B141/100)^(1/4)-1</f>
        <v>-2.5339820033011273E-3</v>
      </c>
      <c r="Q136" s="108">
        <f>(1+real_rates!C141/100)^(1/4)-1</f>
        <v>-2.039564588999232E-3</v>
      </c>
      <c r="R136" s="108">
        <f t="shared" si="70"/>
        <v>-5.4306721973507166E-4</v>
      </c>
      <c r="S136" s="108">
        <f t="shared" si="78"/>
        <v>-7.3332745293139823E-3</v>
      </c>
      <c r="T136" s="41">
        <f t="shared" si="71"/>
        <v>-9.9718218788868995E-4</v>
      </c>
      <c r="U136" s="41">
        <f t="shared" si="72"/>
        <v>4.5967729815461489E-3</v>
      </c>
      <c r="V136" s="41">
        <f t="shared" si="73"/>
        <v>-2.7863515029127154E-2</v>
      </c>
      <c r="W136" s="108">
        <f>LN(raw_data!M143)-LN(raw_data!M142)</f>
        <v>3.5356435074538339E-3</v>
      </c>
      <c r="X136" s="108">
        <f>LN(sectoral_raw_data!P62)-LN(sectoral_raw_data!P61)</f>
        <v>1.3065212116088354E-2</v>
      </c>
      <c r="Y136" s="108">
        <f>LN(sectoral_raw_data!Q62)-LN(sectoral_raw_data!Q61)</f>
        <v>3.3608168616705569E-4</v>
      </c>
      <c r="Z136" s="41">
        <f t="shared" si="30"/>
        <v>3.2223070930808007E-3</v>
      </c>
      <c r="AA136" s="41">
        <f t="shared" si="31"/>
        <v>-2.6030912773773451E-3</v>
      </c>
      <c r="AB136" s="41">
        <f t="shared" si="41"/>
        <v>8.1994426120779451E-5</v>
      </c>
      <c r="AC136" s="41">
        <f t="shared" si="42"/>
        <v>-1.0266690393523348E-4</v>
      </c>
      <c r="AD136" s="41">
        <f t="shared" si="32"/>
        <v>-3.7224455764230946E-3</v>
      </c>
      <c r="AE136" s="41">
        <f>sectoral_raw_data!P62*sectoral_raw_data!J62/(raw_data!M143*raw_data!P143*1000)</f>
        <v>0.45442230851916088</v>
      </c>
      <c r="AF136" s="41">
        <f t="shared" si="35"/>
        <v>2.080647769865076</v>
      </c>
      <c r="AG136" s="41">
        <f t="shared" si="36"/>
        <v>2.4123994537307092</v>
      </c>
      <c r="AH136" s="41">
        <f t="shared" si="74"/>
        <v>-1.189191472339246E-2</v>
      </c>
      <c r="AI136" s="41">
        <f t="shared" si="75"/>
        <v>-4.2468688772103746E-3</v>
      </c>
      <c r="AJ136" s="108">
        <f>sectoral_raw_data!AO62</f>
        <v>-1.2729130429922186E-2</v>
      </c>
      <c r="AK136" s="49" t="str">
        <f>IF(sectoral_raw_data!AP62&lt;&gt;0,sectoral_raw_data!AP62,"")</f>
        <v/>
      </c>
      <c r="AL136" s="41">
        <f t="shared" si="68"/>
        <v>8.1994426120779451E-5</v>
      </c>
      <c r="AM136" s="41">
        <f t="shared" si="69"/>
        <v>-1.0266690393523348E-4</v>
      </c>
      <c r="AN136" s="41">
        <f t="shared" si="43"/>
        <v>3.1403126669609094E-3</v>
      </c>
      <c r="AO136" s="41">
        <f t="shared" si="44"/>
        <v>-2.5004243734416676E-3</v>
      </c>
      <c r="AP136" s="41">
        <f t="shared" si="39"/>
        <v>2.5077312300150383E-3</v>
      </c>
      <c r="AQ136" s="41">
        <f t="shared" si="40"/>
        <v>-1.0661462155471227E-3</v>
      </c>
      <c r="AR136" s="41">
        <f>raw_data!G143/raw_data!F143</f>
        <v>0.65571312399672299</v>
      </c>
      <c r="AS136" s="41">
        <f>raw_data!H143/raw_data!F143</f>
        <v>0.17142848505551844</v>
      </c>
      <c r="AT136" s="108">
        <f t="shared" si="76"/>
        <v>-2.5339820033011273E-3</v>
      </c>
      <c r="AU136" s="79">
        <f t="shared" si="77"/>
        <v>-2.039564588999232E-3</v>
      </c>
    </row>
    <row r="137" spans="1:47" x14ac:dyDescent="0.25">
      <c r="A137" s="75">
        <f>raw_data!A144</f>
        <v>38352</v>
      </c>
      <c r="B137" s="39">
        <f>LN(raw_data!F144/raw_data!M144/raw_data!AA144*1000)</f>
        <v>4.5230463932935523</v>
      </c>
      <c r="C137" s="41">
        <f>LN(raw_data!G144/raw_data!N144/raw_data!AA144*1000)</f>
        <v>4.0620173526410337</v>
      </c>
      <c r="D137" s="41">
        <f>LN(raw_data!H144/raw_data!N144/raw_data!AA144*1000)</f>
        <v>2.7165084905160453</v>
      </c>
      <c r="E137" s="41">
        <f>raw_data!I144/100</f>
        <v>-2.0168011997442777E-2</v>
      </c>
      <c r="F137" s="41">
        <f>LN(sectoral_raw_data!D63/raw_data!AA144*1000)</f>
        <v>8.1804523363122321</v>
      </c>
      <c r="G137" s="41">
        <f>LN(sectoral_raw_data!E63/raw_data!AA144*1000)</f>
        <v>8.4320648261713202</v>
      </c>
      <c r="H137" s="41">
        <f>LN(sectoral_raw_data!F63/raw_data!N144/raw_data!AA144*1000)</f>
        <v>3.5957207857759816</v>
      </c>
      <c r="I137" s="41">
        <f>LN(sectoral_raw_data!J63/raw_data!AA144)</f>
        <v>2.0891377768048205</v>
      </c>
      <c r="J137" s="41">
        <f>LN(sectoral_raw_data!K63/raw_data!AA144)</f>
        <v>2.4227645132019227</v>
      </c>
      <c r="K137" s="41">
        <f>LN(raw_data!P144*1000/raw_data!AA144)</f>
        <v>2.9629284711691195</v>
      </c>
      <c r="L137" s="41">
        <f>LN(raw_data!F144*1000/(raw_data!P144*raw_data!N144))</f>
        <v>8.4251793468613574</v>
      </c>
      <c r="M137" s="41">
        <f>LN('BIS-RER'!AE169)</f>
        <v>4.7838183374157373</v>
      </c>
      <c r="N137" s="41">
        <f t="shared" si="33"/>
        <v>6.0913145595074116</v>
      </c>
      <c r="O137" s="41">
        <f t="shared" si="34"/>
        <v>6.0093003129693976</v>
      </c>
      <c r="P137" s="108">
        <f>(1+real_rates!B142/100)^(1/4)-1</f>
        <v>-1.145370474802565E-3</v>
      </c>
      <c r="Q137" s="108">
        <f>(1+real_rates!C142/100)^(1/4)-1</f>
        <v>-7.5418609944455373E-4</v>
      </c>
      <c r="R137" s="108">
        <f t="shared" si="70"/>
        <v>8.7223601141772633E-6</v>
      </c>
      <c r="S137" s="108">
        <f t="shared" si="78"/>
        <v>-3.0812036882021943E-3</v>
      </c>
      <c r="T137" s="41">
        <f t="shared" si="71"/>
        <v>1.0215953245168663E-2</v>
      </c>
      <c r="U137" s="41">
        <f t="shared" si="72"/>
        <v>6.264290557488561E-3</v>
      </c>
      <c r="V137" s="41">
        <f t="shared" si="73"/>
        <v>-2.0168011997442777E-2</v>
      </c>
      <c r="W137" s="108">
        <f>LN(raw_data!M144)-LN(raw_data!M143)</f>
        <v>9.3542050236221641E-3</v>
      </c>
      <c r="X137" s="108">
        <f>LN(sectoral_raw_data!P63)-LN(sectoral_raw_data!P62)</f>
        <v>1.6322118978839839E-3</v>
      </c>
      <c r="Y137" s="108">
        <f>LN(sectoral_raw_data!Q63)-LN(sectoral_raw_data!Q62)</f>
        <v>4.944829152235819E-3</v>
      </c>
      <c r="Z137" s="41">
        <f t="shared" si="30"/>
        <v>4.2745540189077502E-3</v>
      </c>
      <c r="AA137" s="41">
        <f t="shared" si="31"/>
        <v>-5.8645583056815553E-4</v>
      </c>
      <c r="AB137" s="41">
        <f t="shared" si="41"/>
        <v>8.4900069397444433E-3</v>
      </c>
      <c r="AC137" s="41">
        <f t="shared" si="42"/>
        <v>1.0365059471213467E-2</v>
      </c>
      <c r="AD137" s="41">
        <f t="shared" si="32"/>
        <v>9.4701405846087106E-3</v>
      </c>
      <c r="AE137" s="41">
        <f>sectoral_raw_data!P63*sectoral_raw_data!J63/(raw_data!M144*raw_data!P144*1000)</f>
        <v>0.45042632708588048</v>
      </c>
      <c r="AF137" s="41">
        <f t="shared" si="35"/>
        <v>2.0891377768048205</v>
      </c>
      <c r="AG137" s="41">
        <f t="shared" si="36"/>
        <v>2.4227645132019227</v>
      </c>
      <c r="AH137" s="41">
        <f t="shared" si="74"/>
        <v>-2.2914680497025941E-3</v>
      </c>
      <c r="AI137" s="41">
        <f t="shared" si="75"/>
        <v>-2.1704311585748925E-2</v>
      </c>
      <c r="AJ137" s="108">
        <f>sectoral_raw_data!AO63</f>
        <v>3.3126172543527233E-3</v>
      </c>
      <c r="AK137" s="49">
        <f>IF(sectoral_raw_data!AP63&lt;&gt;0,sectoral_raw_data!AP63,"")</f>
        <v>-3.947265492589308E-3</v>
      </c>
      <c r="AL137" s="41">
        <f t="shared" si="68"/>
        <v>8.4900069397444433E-3</v>
      </c>
      <c r="AM137" s="41">
        <f t="shared" si="69"/>
        <v>1.0365059471213467E-2</v>
      </c>
      <c r="AN137" s="41">
        <f t="shared" si="43"/>
        <v>-4.2154529208371372E-3</v>
      </c>
      <c r="AO137" s="41">
        <f t="shared" si="44"/>
        <v>-1.0951515301782067E-2</v>
      </c>
      <c r="AP137" s="41">
        <f t="shared" si="39"/>
        <v>-4.8480343577830074E-3</v>
      </c>
      <c r="AQ137" s="41">
        <f t="shared" si="40"/>
        <v>-9.5172371438875213E-3</v>
      </c>
      <c r="AR137" s="41">
        <f>raw_data!G144/raw_data!F144</f>
        <v>0.65814159133411798</v>
      </c>
      <c r="AS137" s="41">
        <f>raw_data!H144/raw_data!F144</f>
        <v>0.17138478451804098</v>
      </c>
      <c r="AT137" s="108">
        <f t="shared" si="76"/>
        <v>-1.145370474802565E-3</v>
      </c>
      <c r="AU137" s="79">
        <f t="shared" si="77"/>
        <v>-7.5418609944455373E-4</v>
      </c>
    </row>
    <row r="138" spans="1:47" x14ac:dyDescent="0.25">
      <c r="A138" s="75">
        <f>raw_data!A145</f>
        <v>38442</v>
      </c>
      <c r="B138" s="39">
        <f>LN(raw_data!F145/raw_data!M145/raw_data!AA145*1000)</f>
        <v>4.5284317466665476</v>
      </c>
      <c r="C138" s="41">
        <f>LN(raw_data!G145/raw_data!N145/raw_data!AA145*1000)</f>
        <v>4.0665698096938439</v>
      </c>
      <c r="D138" s="41">
        <f>LN(raw_data!H145/raw_data!N145/raw_data!AA145*1000)</f>
        <v>2.7302858691486147</v>
      </c>
      <c r="E138" s="41">
        <f>raw_data!I145/100</f>
        <v>-2.8343483484549868E-2</v>
      </c>
      <c r="F138" s="41">
        <f>LN(sectoral_raw_data!D64/raw_data!AA145*1000)</f>
        <v>8.1858996428984589</v>
      </c>
      <c r="G138" s="41">
        <f>LN(sectoral_raw_data!E64/raw_data!AA145*1000)</f>
        <v>8.4402458191861491</v>
      </c>
      <c r="H138" s="41">
        <f>LN(sectoral_raw_data!F64/raw_data!N145/raw_data!AA145*1000)</f>
        <v>3.6001173357984078</v>
      </c>
      <c r="I138" s="41">
        <f>LN(sectoral_raw_data!J64/raw_data!AA145)</f>
        <v>2.0878398161939153</v>
      </c>
      <c r="J138" s="41">
        <f>LN(sectoral_raw_data!K64/raw_data!AA145)</f>
        <v>2.4208398995638447</v>
      </c>
      <c r="K138" s="41">
        <f>LN(raw_data!P145*1000/raw_data!AA145)</f>
        <v>2.9612398594508988</v>
      </c>
      <c r="L138" s="41">
        <f>LN(raw_data!F145*1000/(raw_data!P145*raw_data!N145))</f>
        <v>8.4283817143057593</v>
      </c>
      <c r="M138" s="41">
        <f>LN('BIS-RER'!AE170)</f>
        <v>4.7872972794308293</v>
      </c>
      <c r="N138" s="41">
        <f t="shared" si="33"/>
        <v>6.0980598267045441</v>
      </c>
      <c r="O138" s="41">
        <f t="shared" si="34"/>
        <v>6.0194059196223044</v>
      </c>
      <c r="P138" s="108">
        <f>(1+real_rates!B143/100)^(1/4)-1</f>
        <v>1.6889748341974986E-4</v>
      </c>
      <c r="Q138" s="108">
        <f>(1+real_rates!C143/100)^(1/4)-1</f>
        <v>5.9114228625811727E-4</v>
      </c>
      <c r="R138" s="108">
        <f t="shared" si="70"/>
        <v>5.3853533729952829E-3</v>
      </c>
      <c r="S138" s="108">
        <f t="shared" si="78"/>
        <v>3.2023674444019434E-3</v>
      </c>
      <c r="T138" s="41">
        <f t="shared" si="71"/>
        <v>4.5524570528101549E-3</v>
      </c>
      <c r="U138" s="41">
        <f t="shared" si="72"/>
        <v>1.3777378632569448E-2</v>
      </c>
      <c r="V138" s="41">
        <f t="shared" si="73"/>
        <v>-2.8343483484549868E-2</v>
      </c>
      <c r="W138" s="108">
        <f>LN(raw_data!M145)-LN(raw_data!M144)</f>
        <v>1.5384717359196998E-3</v>
      </c>
      <c r="X138" s="108">
        <f>LN(sectoral_raw_data!P64)-LN(sectoral_raw_data!P63)</f>
        <v>-3.9824910588635021E-3</v>
      </c>
      <c r="Y138" s="108">
        <f>LN(sectoral_raw_data!Q64)-LN(sectoral_raw_data!Q63)</f>
        <v>5.24862310632912E-3</v>
      </c>
      <c r="Z138" s="41">
        <f t="shared" si="30"/>
        <v>5.4473065862268299E-3</v>
      </c>
      <c r="AA138" s="41">
        <f t="shared" si="31"/>
        <v>8.1809930148288856E-3</v>
      </c>
      <c r="AB138" s="41">
        <f t="shared" si="41"/>
        <v>-1.2979606109051467E-3</v>
      </c>
      <c r="AC138" s="41">
        <f t="shared" si="42"/>
        <v>-1.9246136380779433E-3</v>
      </c>
      <c r="AD138" s="41">
        <f t="shared" si="32"/>
        <v>4.3965500224261156E-3</v>
      </c>
      <c r="AE138" s="41">
        <f>sectoral_raw_data!P64*sectoral_raw_data!J64/(raw_data!M145*raw_data!P145*1000)</f>
        <v>0.44812141714434656</v>
      </c>
      <c r="AF138" s="41">
        <f t="shared" si="35"/>
        <v>2.0878398161939153</v>
      </c>
      <c r="AG138" s="41">
        <f t="shared" si="36"/>
        <v>2.4208398995638447</v>
      </c>
      <c r="AH138" s="41">
        <f t="shared" si="74"/>
        <v>-3.9800797679232502E-3</v>
      </c>
      <c r="AI138" s="41">
        <f t="shared" si="75"/>
        <v>3.4789420150920236E-3</v>
      </c>
      <c r="AJ138" s="108">
        <f>sectoral_raw_data!AO64</f>
        <v>9.2311141651917339E-3</v>
      </c>
      <c r="AK138" s="49" t="str">
        <f>IF(sectoral_raw_data!AP64&lt;&gt;0,sectoral_raw_data!AP64,"")</f>
        <v/>
      </c>
      <c r="AL138" s="41">
        <f t="shared" si="68"/>
        <v>-1.2979606109051467E-3</v>
      </c>
      <c r="AM138" s="41">
        <f t="shared" si="69"/>
        <v>-1.9246136380779433E-3</v>
      </c>
      <c r="AN138" s="41">
        <f t="shared" si="43"/>
        <v>6.7452671971324207E-3</v>
      </c>
      <c r="AO138" s="41">
        <f t="shared" si="44"/>
        <v>1.0105606652906829E-2</v>
      </c>
      <c r="AP138" s="41">
        <f t="shared" si="39"/>
        <v>6.1126857601865496E-3</v>
      </c>
      <c r="AQ138" s="41">
        <f t="shared" si="40"/>
        <v>1.1539884810801374E-2</v>
      </c>
      <c r="AR138" s="41">
        <f>raw_data!G145/raw_data!F145</f>
        <v>0.6601445286837947</v>
      </c>
      <c r="AS138" s="41">
        <f>raw_data!H145/raw_data!F145</f>
        <v>0.17349952356433065</v>
      </c>
      <c r="AT138" s="108">
        <f t="shared" si="76"/>
        <v>1.6889748341974986E-4</v>
      </c>
      <c r="AU138" s="79">
        <f t="shared" si="77"/>
        <v>5.9114228625811727E-4</v>
      </c>
    </row>
    <row r="139" spans="1:47" x14ac:dyDescent="0.25">
      <c r="A139" s="75">
        <f>raw_data!A146</f>
        <v>38533</v>
      </c>
      <c r="B139" s="39">
        <f>LN(raw_data!F146/raw_data!M146/raw_data!AA146*1000)</f>
        <v>4.5375860569774726</v>
      </c>
      <c r="C139" s="41">
        <f>LN(raw_data!G146/raw_data!N146/raw_data!AA146*1000)</f>
        <v>4.0620294892243178</v>
      </c>
      <c r="D139" s="41">
        <f>LN(raw_data!H146/raw_data!N146/raw_data!AA146*1000)</f>
        <v>2.7411876140176656</v>
      </c>
      <c r="E139" s="41">
        <f>raw_data!I146/100</f>
        <v>-2.148808443064934E-2</v>
      </c>
      <c r="F139" s="41">
        <f>LN(sectoral_raw_data!D65/raw_data!AA146*1000)</f>
        <v>8.2008442056821167</v>
      </c>
      <c r="G139" s="41">
        <f>LN(sectoral_raw_data!E65/raw_data!AA146*1000)</f>
        <v>8.4462088213584146</v>
      </c>
      <c r="H139" s="41">
        <f>LN(sectoral_raw_data!F65/raw_data!N146/raw_data!AA146*1000)</f>
        <v>3.591298549900495</v>
      </c>
      <c r="I139" s="41">
        <f>LN(sectoral_raw_data!J65/raw_data!AA146)</f>
        <v>2.0786373202635224</v>
      </c>
      <c r="J139" s="41">
        <f>LN(sectoral_raw_data!K65/raw_data!AA146)</f>
        <v>2.4213527879438987</v>
      </c>
      <c r="K139" s="41">
        <f>LN(raw_data!P146*1000/raw_data!AA146)</f>
        <v>2.957737546451261</v>
      </c>
      <c r="L139" s="41">
        <f>LN(raw_data!F146*1000/(raw_data!P146*raw_data!N146))</f>
        <v>8.4488068002745962</v>
      </c>
      <c r="M139" s="41">
        <f>LN('BIS-RER'!AE171)</f>
        <v>4.7979644894075539</v>
      </c>
      <c r="N139" s="41">
        <f t="shared" si="33"/>
        <v>6.1222068854185938</v>
      </c>
      <c r="O139" s="41">
        <f t="shared" si="34"/>
        <v>6.0248560334145154</v>
      </c>
      <c r="P139" s="108">
        <f>(1+real_rates!B144/100)^(1/4)-1</f>
        <v>1.0442105199284235E-3</v>
      </c>
      <c r="Q139" s="108">
        <f>(1+real_rates!C144/100)^(1/4)-1</f>
        <v>1.1563261515210588E-3</v>
      </c>
      <c r="R139" s="108">
        <f t="shared" si="70"/>
        <v>9.1543103109250623E-3</v>
      </c>
      <c r="S139" s="108">
        <f t="shared" si="78"/>
        <v>2.0425085968836854E-2</v>
      </c>
      <c r="T139" s="41">
        <f t="shared" si="71"/>
        <v>-4.5403204695260158E-3</v>
      </c>
      <c r="U139" s="41">
        <f t="shared" si="72"/>
        <v>1.0901744869050933E-2</v>
      </c>
      <c r="V139" s="41">
        <f t="shared" si="73"/>
        <v>-2.148808443064934E-2</v>
      </c>
      <c r="W139" s="108">
        <f>LN(raw_data!M146)-LN(raw_data!M145)</f>
        <v>1.4766939204658769E-2</v>
      </c>
      <c r="X139" s="108">
        <f>LN(sectoral_raw_data!P65)-LN(sectoral_raw_data!P64)</f>
        <v>2.4506793648431113E-3</v>
      </c>
      <c r="Y139" s="108">
        <f>LN(sectoral_raw_data!Q65)-LN(sectoral_raw_data!Q64)</f>
        <v>1.8358964924933829E-2</v>
      </c>
      <c r="Z139" s="41">
        <f t="shared" si="30"/>
        <v>1.4944562783657744E-2</v>
      </c>
      <c r="AA139" s="41">
        <f t="shared" si="31"/>
        <v>5.9630021722654192E-3</v>
      </c>
      <c r="AB139" s="41">
        <f t="shared" si="41"/>
        <v>-9.2024959303929066E-3</v>
      </c>
      <c r="AC139" s="41">
        <f t="shared" si="42"/>
        <v>5.1288838005403292E-4</v>
      </c>
      <c r="AD139" s="41">
        <f t="shared" si="32"/>
        <v>-8.8187858979127398E-3</v>
      </c>
      <c r="AE139" s="41">
        <f>sectoral_raw_data!P65*sectoral_raw_data!J65/(raw_data!M146*raw_data!P146*1000)</f>
        <v>0.4401201568300972</v>
      </c>
      <c r="AF139" s="41">
        <f t="shared" si="35"/>
        <v>2.0786373202635224</v>
      </c>
      <c r="AG139" s="41">
        <f t="shared" si="36"/>
        <v>2.4213527879438987</v>
      </c>
      <c r="AH139" s="41">
        <f t="shared" si="74"/>
        <v>-7.4823927675611301E-3</v>
      </c>
      <c r="AI139" s="41">
        <f t="shared" si="75"/>
        <v>1.0667209976724656E-2</v>
      </c>
      <c r="AJ139" s="108">
        <f>sectoral_raw_data!AO65</f>
        <v>1.5908285560090718E-2</v>
      </c>
      <c r="AK139" s="49" t="str">
        <f>IF(sectoral_raw_data!AP65&lt;&gt;0,sectoral_raw_data!AP65,"")</f>
        <v/>
      </c>
      <c r="AL139" s="41">
        <f t="shared" si="68"/>
        <v>-9.2024959303929066E-3</v>
      </c>
      <c r="AM139" s="41">
        <f t="shared" si="69"/>
        <v>5.1288838005403292E-4</v>
      </c>
      <c r="AN139" s="41">
        <f t="shared" si="43"/>
        <v>2.4147058714049763E-2</v>
      </c>
      <c r="AO139" s="41">
        <f t="shared" si="44"/>
        <v>5.4501137922109422E-3</v>
      </c>
      <c r="AP139" s="41">
        <f t="shared" si="39"/>
        <v>2.3514477277103894E-2</v>
      </c>
      <c r="AQ139" s="41">
        <f t="shared" si="40"/>
        <v>6.8843919501054875E-3</v>
      </c>
      <c r="AR139" s="41">
        <f>raw_data!G146/raw_data!F146</f>
        <v>0.64612675548946197</v>
      </c>
      <c r="AS139" s="41">
        <f>raw_data!H146/raw_data!F146</f>
        <v>0.17245801667516852</v>
      </c>
      <c r="AT139" s="108">
        <f t="shared" si="76"/>
        <v>1.0442105199284235E-3</v>
      </c>
      <c r="AU139" s="79">
        <f t="shared" si="77"/>
        <v>1.1563261515210588E-3</v>
      </c>
    </row>
    <row r="140" spans="1:47" x14ac:dyDescent="0.25">
      <c r="A140" s="75">
        <f>raw_data!A147</f>
        <v>38625</v>
      </c>
      <c r="B140" s="39">
        <f>LN(raw_data!F147/raw_data!M147/raw_data!AA147*1000)</f>
        <v>4.5457438770044556</v>
      </c>
      <c r="C140" s="41">
        <f>LN(raw_data!G147/raw_data!N147/raw_data!AA147*1000)</f>
        <v>4.068651671539067</v>
      </c>
      <c r="D140" s="41">
        <f>LN(raw_data!H147/raw_data!N147/raw_data!AA147*1000)</f>
        <v>2.7511386497036687</v>
      </c>
      <c r="E140" s="41">
        <f>raw_data!I147/100</f>
        <v>-2.4691181516641889E-2</v>
      </c>
      <c r="F140" s="41">
        <f>LN(sectoral_raw_data!D66/raw_data!AA147*1000)</f>
        <v>8.2145039747444706</v>
      </c>
      <c r="G140" s="41">
        <f>LN(sectoral_raw_data!E66/raw_data!AA147*1000)</f>
        <v>8.4521414922217524</v>
      </c>
      <c r="H140" s="41">
        <f>LN(sectoral_raw_data!F66/raw_data!N147/raw_data!AA147*1000)</f>
        <v>3.5945393734427484</v>
      </c>
      <c r="I140" s="41">
        <f>LN(sectoral_raw_data!J66/raw_data!AA147)</f>
        <v>2.0769784106736031</v>
      </c>
      <c r="J140" s="41">
        <f>LN(sectoral_raw_data!K66/raw_data!AA147)</f>
        <v>2.4306106313603335</v>
      </c>
      <c r="K140" s="41">
        <f>LN(raw_data!P147*1000/raw_data!AA147)</f>
        <v>2.962529549469255</v>
      </c>
      <c r="L140" s="41">
        <f>LN(raw_data!F147*1000/(raw_data!P147*raw_data!N147))</f>
        <v>8.4449375003488765</v>
      </c>
      <c r="M140" s="41">
        <f>LN('BIS-RER'!AE172)</f>
        <v>4.7842643180229736</v>
      </c>
      <c r="N140" s="41">
        <f t="shared" si="33"/>
        <v>6.1375255640708675</v>
      </c>
      <c r="O140" s="41">
        <f t="shared" si="34"/>
        <v>6.0215308608614189</v>
      </c>
      <c r="P140" s="108">
        <f>(1+real_rates!B145/100)^(1/4)-1</f>
        <v>2.3515065041364025E-3</v>
      </c>
      <c r="Q140" s="108">
        <f>(1+real_rates!C145/100)^(1/4)-1</f>
        <v>2.3914080669473758E-3</v>
      </c>
      <c r="R140" s="108">
        <f t="shared" si="70"/>
        <v>8.1578200269829537E-3</v>
      </c>
      <c r="S140" s="108">
        <f t="shared" si="78"/>
        <v>-3.8692999257197158E-3</v>
      </c>
      <c r="T140" s="41">
        <f t="shared" si="71"/>
        <v>6.6221823147492032E-3</v>
      </c>
      <c r="U140" s="41">
        <f t="shared" si="72"/>
        <v>9.9510356860030846E-3</v>
      </c>
      <c r="V140" s="41">
        <f t="shared" si="73"/>
        <v>-2.4691181516641889E-2</v>
      </c>
      <c r="W140" s="108">
        <f>LN(raw_data!M147)-LN(raw_data!M146)</f>
        <v>-2.6346909785441852E-3</v>
      </c>
      <c r="X140" s="108">
        <f>LN(sectoral_raw_data!P66)-LN(sectoral_raw_data!P65)</f>
        <v>3.0731961261487584E-4</v>
      </c>
      <c r="Y140" s="108">
        <f>LN(sectoral_raw_data!Q66)-LN(sectoral_raw_data!Q65)</f>
        <v>7.470838071931496E-3</v>
      </c>
      <c r="Z140" s="41">
        <f t="shared" ref="Z140:Z197" si="79">F140-F139</f>
        <v>1.3659769062353888E-2</v>
      </c>
      <c r="AA140" s="41">
        <f t="shared" ref="AA140:AA197" si="80">G140-G139</f>
        <v>5.9326708633378189E-3</v>
      </c>
      <c r="AB140" s="41">
        <f t="shared" si="41"/>
        <v>-1.6589095899193218E-3</v>
      </c>
      <c r="AC140" s="41">
        <f t="shared" si="42"/>
        <v>9.2578434164347634E-3</v>
      </c>
      <c r="AD140" s="41">
        <f t="shared" ref="AD140:AD197" si="81">H140-H139</f>
        <v>3.2408235422534126E-3</v>
      </c>
      <c r="AE140" s="41">
        <f>sectoral_raw_data!P66*sectoral_raw_data!J66/(raw_data!M147*raw_data!P147*1000)</f>
        <v>0.43857852462412489</v>
      </c>
      <c r="AF140" s="41">
        <f t="shared" si="35"/>
        <v>2.0769784106736031</v>
      </c>
      <c r="AG140" s="41">
        <f t="shared" si="36"/>
        <v>2.4306106313603335</v>
      </c>
      <c r="AH140" s="41">
        <f t="shared" si="74"/>
        <v>-2.6903897495671458E-3</v>
      </c>
      <c r="AI140" s="41">
        <f t="shared" si="75"/>
        <v>-1.3700171384580351E-2</v>
      </c>
      <c r="AJ140" s="108">
        <f>sectoral_raw_data!AO66</f>
        <v>7.1635184593175083E-3</v>
      </c>
      <c r="AK140" s="49" t="str">
        <f>IF(sectoral_raw_data!AP66&lt;&gt;0,sectoral_raw_data!AP66,"")</f>
        <v/>
      </c>
      <c r="AL140" s="41">
        <f t="shared" si="68"/>
        <v>-1.6589095899193218E-3</v>
      </c>
      <c r="AM140" s="41">
        <f t="shared" si="69"/>
        <v>9.2578434164347634E-3</v>
      </c>
      <c r="AN140" s="41">
        <f t="shared" si="43"/>
        <v>1.5318678652273654E-2</v>
      </c>
      <c r="AO140" s="41">
        <f t="shared" si="44"/>
        <v>-3.3251725530965004E-3</v>
      </c>
      <c r="AP140" s="41">
        <f t="shared" si="39"/>
        <v>1.4686097215327784E-2</v>
      </c>
      <c r="AQ140" s="41">
        <f t="shared" si="40"/>
        <v>-1.8908943952019555E-3</v>
      </c>
      <c r="AR140" s="41">
        <f>raw_data!G147/raw_data!F147</f>
        <v>0.64981985588470781</v>
      </c>
      <c r="AS140" s="41">
        <f>raw_data!H147/raw_data!F147</f>
        <v>0.17402207480269929</v>
      </c>
      <c r="AT140" s="108">
        <f t="shared" si="76"/>
        <v>2.3515065041364025E-3</v>
      </c>
      <c r="AU140" s="79">
        <f t="shared" si="77"/>
        <v>2.3914080669473758E-3</v>
      </c>
    </row>
    <row r="141" spans="1:47" x14ac:dyDescent="0.25">
      <c r="A141" s="75">
        <f>raw_data!A148</f>
        <v>38717</v>
      </c>
      <c r="B141" s="39">
        <f>LN(raw_data!F148/raw_data!M148/raw_data!AA148*1000)</f>
        <v>4.5571507527666251</v>
      </c>
      <c r="C141" s="41">
        <f>LN(raw_data!G148/raw_data!N148/raw_data!AA148*1000)</f>
        <v>4.068222319682592</v>
      </c>
      <c r="D141" s="41">
        <f>LN(raw_data!H148/raw_data!N148/raw_data!AA148*1000)</f>
        <v>2.7467713959618876</v>
      </c>
      <c r="E141" s="41">
        <f>raw_data!I148/100</f>
        <v>-2.3104888549115674E-2</v>
      </c>
      <c r="F141" s="41">
        <f>LN(sectoral_raw_data!D67/raw_data!AA148*1000)</f>
        <v>8.2360277024188164</v>
      </c>
      <c r="G141" s="41">
        <f>LN(sectoral_raw_data!E67/raw_data!AA148*1000)</f>
        <v>8.4578835395752705</v>
      </c>
      <c r="H141" s="41">
        <f>LN(sectoral_raw_data!F67/raw_data!N148/raw_data!AA148*1000)</f>
        <v>3.5988817916569924</v>
      </c>
      <c r="I141" s="41">
        <f>LN(sectoral_raw_data!J67/raw_data!AA148)</f>
        <v>2.0710521827073332</v>
      </c>
      <c r="J141" s="41">
        <f>LN(sectoral_raw_data!K67/raw_data!AA148)</f>
        <v>2.4306554799408939</v>
      </c>
      <c r="K141" s="41">
        <f>LN(raw_data!P148*1000/raw_data!AA148)</f>
        <v>2.960110476319159</v>
      </c>
      <c r="L141" s="41">
        <f>LN(raw_data!F148*1000/(raw_data!P148*raw_data!N148))</f>
        <v>8.4579159763761993</v>
      </c>
      <c r="M141" s="41">
        <f>LN('BIS-RER'!AE173)</f>
        <v>4.7847100998201695</v>
      </c>
      <c r="N141" s="41">
        <f t="shared" si="33"/>
        <v>6.1649755197114828</v>
      </c>
      <c r="O141" s="41">
        <f t="shared" si="34"/>
        <v>6.0272280596343766</v>
      </c>
      <c r="P141" s="108">
        <f>(1+real_rates!B146/100)^(1/4)-1</f>
        <v>3.4516257622081437E-3</v>
      </c>
      <c r="Q141" s="108">
        <f>(1+real_rates!C146/100)^(1/4)-1</f>
        <v>3.5477422607688158E-3</v>
      </c>
      <c r="R141" s="108">
        <f t="shared" si="70"/>
        <v>1.1406875762169477E-2</v>
      </c>
      <c r="S141" s="108">
        <f t="shared" si="78"/>
        <v>1.2978476027322827E-2</v>
      </c>
      <c r="T141" s="41">
        <f t="shared" si="71"/>
        <v>-4.2935185647507979E-4</v>
      </c>
      <c r="U141" s="41">
        <f t="shared" si="72"/>
        <v>-4.3672537417811519E-3</v>
      </c>
      <c r="V141" s="41">
        <f t="shared" si="73"/>
        <v>-2.3104888549115674E-2</v>
      </c>
      <c r="W141" s="108">
        <f>LN(raw_data!M148)-LN(raw_data!M147)</f>
        <v>1.0931201765877141E-2</v>
      </c>
      <c r="X141" s="108">
        <f>LN(sectoral_raw_data!P67)-LN(sectoral_raw_data!P66)</f>
        <v>8.3773144482970352E-3</v>
      </c>
      <c r="Y141" s="108">
        <f>LN(sectoral_raw_data!Q67)-LN(sectoral_raw_data!Q66)</f>
        <v>1.5236990660335792E-2</v>
      </c>
      <c r="Z141" s="41">
        <f t="shared" si="79"/>
        <v>2.1523727674345849E-2</v>
      </c>
      <c r="AA141" s="41">
        <f t="shared" si="80"/>
        <v>5.7420473535181316E-3</v>
      </c>
      <c r="AB141" s="41">
        <f t="shared" si="41"/>
        <v>-5.9262279662699591E-3</v>
      </c>
      <c r="AC141" s="41">
        <f t="shared" si="42"/>
        <v>4.4848580560419293E-5</v>
      </c>
      <c r="AD141" s="41">
        <f t="shared" si="81"/>
        <v>4.3424182142439705E-3</v>
      </c>
      <c r="AE141" s="41">
        <f>sectoral_raw_data!P67*sectoral_raw_data!J67/(raw_data!M148*raw_data!P148*1000)</f>
        <v>0.43592832131757236</v>
      </c>
      <c r="AF141" s="41">
        <f t="shared" si="35"/>
        <v>2.0710521827073332</v>
      </c>
      <c r="AG141" s="41">
        <f t="shared" si="36"/>
        <v>2.4306554799408939</v>
      </c>
      <c r="AH141" s="41">
        <f t="shared" si="74"/>
        <v>-5.1094628996630753E-3</v>
      </c>
      <c r="AI141" s="41">
        <f t="shared" si="75"/>
        <v>4.4578179719589883E-4</v>
      </c>
      <c r="AJ141" s="108">
        <f>sectoral_raw_data!AO67</f>
        <v>6.8596762120378685E-3</v>
      </c>
      <c r="AK141" s="49">
        <f>IF(sectoral_raw_data!AP67&lt;&gt;0,sectoral_raw_data!AP67,"")</f>
        <v>2.4010700906062429E-2</v>
      </c>
      <c r="AL141" s="41">
        <f t="shared" si="68"/>
        <v>-5.9262279662699591E-3</v>
      </c>
      <c r="AM141" s="41">
        <f t="shared" si="69"/>
        <v>4.4848580560419293E-5</v>
      </c>
      <c r="AN141" s="41">
        <f t="shared" si="43"/>
        <v>2.7449955640615364E-2</v>
      </c>
      <c r="AO141" s="41">
        <f t="shared" si="44"/>
        <v>5.6971987729577123E-3</v>
      </c>
      <c r="AP141" s="41">
        <f t="shared" si="39"/>
        <v>2.6817374203669496E-2</v>
      </c>
      <c r="AQ141" s="41">
        <f t="shared" si="40"/>
        <v>7.1314769308522576E-3</v>
      </c>
      <c r="AR141" s="41">
        <f>raw_data!G148/raw_data!F148</f>
        <v>0.64271823531217132</v>
      </c>
      <c r="AS141" s="41">
        <f>raw_data!H148/raw_data!F148</f>
        <v>0.17144379744928281</v>
      </c>
      <c r="AT141" s="108">
        <f t="shared" si="76"/>
        <v>3.4516257622081437E-3</v>
      </c>
      <c r="AU141" s="79">
        <f t="shared" si="77"/>
        <v>3.5477422607688158E-3</v>
      </c>
    </row>
    <row r="142" spans="1:47" x14ac:dyDescent="0.25">
      <c r="A142" s="75">
        <f>raw_data!A149</f>
        <v>38807</v>
      </c>
      <c r="B142" s="39">
        <f>LN(raw_data!F149/raw_data!M149/raw_data!AA149*1000)</f>
        <v>4.5595702154655875</v>
      </c>
      <c r="C142" s="41">
        <f>LN(raw_data!G149/raw_data!N149/raw_data!AA149*1000)</f>
        <v>4.0658177890253029</v>
      </c>
      <c r="D142" s="41">
        <f>LN(raw_data!H149/raw_data!N149/raw_data!AA149*1000)</f>
        <v>2.7590507419735788</v>
      </c>
      <c r="E142" s="41">
        <f>raw_data!I149/100</f>
        <v>-2.5504743943210954E-2</v>
      </c>
      <c r="F142" s="41">
        <f>LN(sectoral_raw_data!D68/raw_data!AA149*1000)</f>
        <v>8.2383075376381463</v>
      </c>
      <c r="G142" s="41">
        <f>LN(sectoral_raw_data!E68/raw_data!AA149*1000)</f>
        <v>8.4567142373764135</v>
      </c>
      <c r="H142" s="41">
        <f>LN(sectoral_raw_data!F68/raw_data!N149/raw_data!AA149*1000)</f>
        <v>3.590407081994254</v>
      </c>
      <c r="I142" s="41">
        <f>LN(sectoral_raw_data!J68/raw_data!AA149)</f>
        <v>2.0682471387774304</v>
      </c>
      <c r="J142" s="41">
        <f>LN(sectoral_raw_data!K68/raw_data!AA149)</f>
        <v>2.4332922233044569</v>
      </c>
      <c r="K142" s="41">
        <f>LN(raw_data!P149*1000/raw_data!AA149)</f>
        <v>2.960469979473932</v>
      </c>
      <c r="L142" s="41">
        <f>LN(raw_data!F149*1000/(raw_data!P149*raw_data!N149))</f>
        <v>8.4614886931101303</v>
      </c>
      <c r="M142" s="41">
        <f>LN('BIS-RER'!AE174)</f>
        <v>4.7743502143588721</v>
      </c>
      <c r="N142" s="41">
        <f t="shared" si="33"/>
        <v>6.1700603988607163</v>
      </c>
      <c r="O142" s="41">
        <f t="shared" si="34"/>
        <v>6.0234220140719561</v>
      </c>
      <c r="P142" s="108">
        <f>(1+real_rates!B147/100)^(1/4)-1</f>
        <v>4.8029121262207486E-3</v>
      </c>
      <c r="Q142" s="108">
        <f>(1+real_rates!C147/100)^(1/4)-1</f>
        <v>5.1927462113443568E-3</v>
      </c>
      <c r="R142" s="108">
        <f t="shared" si="70"/>
        <v>2.4194626989624268E-3</v>
      </c>
      <c r="S142" s="108">
        <f t="shared" si="78"/>
        <v>3.5727167339310029E-3</v>
      </c>
      <c r="T142" s="41">
        <f t="shared" si="71"/>
        <v>-2.4045306572890723E-3</v>
      </c>
      <c r="U142" s="41">
        <f t="shared" si="72"/>
        <v>1.2279346011691228E-2</v>
      </c>
      <c r="V142" s="41">
        <f t="shared" si="73"/>
        <v>-2.5504743943210954E-2</v>
      </c>
      <c r="W142" s="108">
        <f>LN(raw_data!M149)-LN(raw_data!M148)</f>
        <v>4.2771595555057829E-3</v>
      </c>
      <c r="X142" s="108">
        <f>LN(sectoral_raw_data!P68)-LN(sectoral_raw_data!P67)</f>
        <v>1.5803398775533495E-3</v>
      </c>
      <c r="Y142" s="108">
        <f>LN(sectoral_raw_data!Q68)-LN(sectoral_raw_data!Q67)</f>
        <v>1.339381602312617E-2</v>
      </c>
      <c r="Z142" s="41">
        <f t="shared" si="79"/>
        <v>2.2798352193298399E-3</v>
      </c>
      <c r="AA142" s="41">
        <f t="shared" si="80"/>
        <v>-1.1693021988570251E-3</v>
      </c>
      <c r="AB142" s="41">
        <f t="shared" si="41"/>
        <v>-2.805043929902773E-3</v>
      </c>
      <c r="AC142" s="41">
        <f t="shared" si="42"/>
        <v>2.63674336356301E-3</v>
      </c>
      <c r="AD142" s="41">
        <f t="shared" si="81"/>
        <v>-8.4747096627384444E-3</v>
      </c>
      <c r="AE142" s="41">
        <f>sectoral_raw_data!P68*sectoral_raw_data!J68/(raw_data!M149*raw_data!P149*1000)</f>
        <v>0.43338065922892927</v>
      </c>
      <c r="AF142" s="41">
        <f t="shared" si="35"/>
        <v>2.0682471387774304</v>
      </c>
      <c r="AG142" s="41">
        <f t="shared" si="36"/>
        <v>2.4332922233044569</v>
      </c>
      <c r="AH142" s="41">
        <f t="shared" si="74"/>
        <v>-4.7499597448901199E-3</v>
      </c>
      <c r="AI142" s="41">
        <f t="shared" si="75"/>
        <v>-1.0359885461297402E-2</v>
      </c>
      <c r="AJ142" s="108">
        <f>sectoral_raw_data!AO68</f>
        <v>1.1813476145572821E-2</v>
      </c>
      <c r="AK142" s="49" t="str">
        <f>IF(sectoral_raw_data!AP68&lt;&gt;0,sectoral_raw_data!AP68,"")</f>
        <v/>
      </c>
      <c r="AL142" s="41">
        <f t="shared" si="68"/>
        <v>-2.805043929902773E-3</v>
      </c>
      <c r="AM142" s="41">
        <f t="shared" si="69"/>
        <v>2.63674336356301E-3</v>
      </c>
      <c r="AN142" s="41">
        <f t="shared" si="43"/>
        <v>5.084879149233501E-3</v>
      </c>
      <c r="AO142" s="41">
        <f t="shared" si="44"/>
        <v>-3.8060455624204792E-3</v>
      </c>
      <c r="AP142" s="41">
        <f t="shared" si="39"/>
        <v>4.4522977122876299E-3</v>
      </c>
      <c r="AQ142" s="41">
        <f t="shared" si="40"/>
        <v>-2.3717674045259343E-3</v>
      </c>
      <c r="AR142" s="41">
        <f>raw_data!G149/raw_data!F149</f>
        <v>0.63865836695527611</v>
      </c>
      <c r="AS142" s="41">
        <f>raw_data!H149/raw_data!F149</f>
        <v>0.17288084973411241</v>
      </c>
      <c r="AT142" s="108">
        <f t="shared" si="76"/>
        <v>4.8029121262207486E-3</v>
      </c>
      <c r="AU142" s="79">
        <f t="shared" si="77"/>
        <v>5.1927462113443568E-3</v>
      </c>
    </row>
    <row r="143" spans="1:47" x14ac:dyDescent="0.25">
      <c r="A143" s="75">
        <f>raw_data!A150</f>
        <v>38898</v>
      </c>
      <c r="B143" s="39">
        <f>LN(raw_data!F150/raw_data!M150/raw_data!AA150*1000)</f>
        <v>4.5600542041055165</v>
      </c>
      <c r="C143" s="41">
        <f>LN(raw_data!G150/raw_data!N150/raw_data!AA150*1000)</f>
        <v>4.073616645510465</v>
      </c>
      <c r="D143" s="41">
        <f>LN(raw_data!H150/raw_data!N150/raw_data!AA150*1000)</f>
        <v>2.7647029741621982</v>
      </c>
      <c r="E143" s="41">
        <f>raw_data!I150/100</f>
        <v>-2.2739554051472391E-2</v>
      </c>
      <c r="F143" s="41">
        <f>LN(sectoral_raw_data!D69/raw_data!AA150*1000)</f>
        <v>8.2391777657481455</v>
      </c>
      <c r="G143" s="41">
        <f>LN(sectoral_raw_data!E69/raw_data!AA150*1000)</f>
        <v>8.4553010041430632</v>
      </c>
      <c r="H143" s="41">
        <f>LN(sectoral_raw_data!F69/raw_data!N150/raw_data!AA150*1000)</f>
        <v>3.6002688222734944</v>
      </c>
      <c r="I143" s="41">
        <f>LN(sectoral_raw_data!J69/raw_data!AA150)</f>
        <v>2.0687027675272569</v>
      </c>
      <c r="J143" s="41">
        <f>LN(sectoral_raw_data!K69/raw_data!AA150)</f>
        <v>2.4270149372029604</v>
      </c>
      <c r="K143" s="41">
        <f>LN(raw_data!P150*1000/raw_data!AA150)</f>
        <v>2.9569663407703053</v>
      </c>
      <c r="L143" s="41">
        <f>LN(raw_data!F150*1000/(raw_data!P150*raw_data!N150))</f>
        <v>8.4682836747369912</v>
      </c>
      <c r="M143" s="41">
        <f>LN('BIS-RER'!AE175)</f>
        <v>4.7823396043923507</v>
      </c>
      <c r="N143" s="41">
        <f t="shared" si="33"/>
        <v>6.1704749982208886</v>
      </c>
      <c r="O143" s="41">
        <f t="shared" si="34"/>
        <v>6.0282860669401028</v>
      </c>
      <c r="P143" s="108">
        <f>(1+real_rates!B148/100)^(1/4)-1</f>
        <v>5.4276316667221103E-3</v>
      </c>
      <c r="Q143" s="108">
        <f>(1+real_rates!C148/100)^(1/4)-1</f>
        <v>6.0777008204946359E-3</v>
      </c>
      <c r="R143" s="108">
        <f t="shared" si="70"/>
        <v>4.8398863992904495E-4</v>
      </c>
      <c r="S143" s="108">
        <f t="shared" si="78"/>
        <v>6.7949816268608743E-3</v>
      </c>
      <c r="T143" s="41">
        <f t="shared" si="71"/>
        <v>7.7988564851620978E-3</v>
      </c>
      <c r="U143" s="41">
        <f t="shared" si="72"/>
        <v>5.6522321886194327E-3</v>
      </c>
      <c r="V143" s="41">
        <f t="shared" si="73"/>
        <v>-2.2739554051472391E-2</v>
      </c>
      <c r="W143" s="108">
        <f>LN(raw_data!M150)-LN(raw_data!M149)</f>
        <v>1.0462924649068839E-2</v>
      </c>
      <c r="X143" s="108">
        <f>LN(sectoral_raw_data!P69)-LN(sectoral_raw_data!P68)</f>
        <v>4.250225345998615E-3</v>
      </c>
      <c r="Y143" s="108">
        <f>LN(sectoral_raw_data!Q69)-LN(sectoral_raw_data!Q68)</f>
        <v>1.059423860647879E-2</v>
      </c>
      <c r="Z143" s="41">
        <f t="shared" si="79"/>
        <v>8.7022810999926037E-4</v>
      </c>
      <c r="AA143" s="41">
        <f t="shared" si="80"/>
        <v>-1.4132332333502973E-3</v>
      </c>
      <c r="AB143" s="41">
        <f t="shared" si="41"/>
        <v>4.5562874982651991E-4</v>
      </c>
      <c r="AC143" s="41">
        <f t="shared" si="42"/>
        <v>-6.2772861014965819E-3</v>
      </c>
      <c r="AD143" s="41">
        <f t="shared" si="81"/>
        <v>9.8617402792404718E-3</v>
      </c>
      <c r="AE143" s="41">
        <f>sectoral_raw_data!P69*sectoral_raw_data!J69/(raw_data!M150*raw_data!P150*1000)</f>
        <v>0.43240516496612835</v>
      </c>
      <c r="AF143" s="41">
        <f t="shared" si="35"/>
        <v>2.0687027675272569</v>
      </c>
      <c r="AG143" s="41">
        <f t="shared" si="36"/>
        <v>2.4270149372029604</v>
      </c>
      <c r="AH143" s="41">
        <f t="shared" si="74"/>
        <v>-8.2535984485168079E-3</v>
      </c>
      <c r="AI143" s="41">
        <f t="shared" si="75"/>
        <v>7.9893900334786494E-3</v>
      </c>
      <c r="AJ143" s="108">
        <f>sectoral_raw_data!AO69</f>
        <v>6.3440132604810628E-3</v>
      </c>
      <c r="AK143" s="49" t="str">
        <f>IF(sectoral_raw_data!AP69&lt;&gt;0,sectoral_raw_data!AP69,"")</f>
        <v/>
      </c>
      <c r="AL143" s="41">
        <f t="shared" si="68"/>
        <v>4.5562874982651991E-4</v>
      </c>
      <c r="AM143" s="41">
        <f t="shared" si="69"/>
        <v>-6.2772861014965819E-3</v>
      </c>
      <c r="AN143" s="41">
        <f t="shared" si="43"/>
        <v>4.1459936017229637E-4</v>
      </c>
      <c r="AO143" s="41">
        <f t="shared" si="44"/>
        <v>4.8640528681467288E-3</v>
      </c>
      <c r="AP143" s="41">
        <f t="shared" si="39"/>
        <v>-2.1798207677357472E-4</v>
      </c>
      <c r="AQ143" s="41">
        <f t="shared" si="40"/>
        <v>6.2983310260412741E-3</v>
      </c>
      <c r="AR143" s="41">
        <f>raw_data!G150/raw_data!F150</f>
        <v>0.6415436259927404</v>
      </c>
      <c r="AS143" s="41">
        <f>raw_data!H150/raw_data!F150</f>
        <v>0.17328948445730194</v>
      </c>
      <c r="AT143" s="108">
        <f t="shared" si="76"/>
        <v>5.4276316667221103E-3</v>
      </c>
      <c r="AU143" s="79">
        <f t="shared" si="77"/>
        <v>6.0777008204946359E-3</v>
      </c>
    </row>
    <row r="144" spans="1:47" x14ac:dyDescent="0.25">
      <c r="A144" s="75">
        <f>raw_data!A151</f>
        <v>38990</v>
      </c>
      <c r="B144" s="39">
        <f>LN(raw_data!F151/raw_data!M151/raw_data!AA151*1000)</f>
        <v>4.5585654993339455</v>
      </c>
      <c r="C144" s="41">
        <f>LN(raw_data!G151/raw_data!N151/raw_data!AA151*1000)</f>
        <v>4.0799959811367064</v>
      </c>
      <c r="D144" s="41">
        <f>LN(raw_data!H151/raw_data!N151/raw_data!AA151*1000)</f>
        <v>2.7975247788689592</v>
      </c>
      <c r="E144" s="41">
        <f>raw_data!I151/100</f>
        <v>-1.9276560741189712E-2</v>
      </c>
      <c r="F144" s="41">
        <f>LN(sectoral_raw_data!D70/raw_data!AA151*1000)</f>
        <v>8.2392938698480016</v>
      </c>
      <c r="G144" s="41">
        <f>LN(sectoral_raw_data!E70/raw_data!AA151*1000)</f>
        <v>8.452356875825922</v>
      </c>
      <c r="H144" s="41">
        <f>LN(sectoral_raw_data!F70/raw_data!N151/raw_data!AA151*1000)</f>
        <v>3.6093827324811563</v>
      </c>
      <c r="I144" s="41">
        <f>LN(sectoral_raw_data!J70/raw_data!AA151)</f>
        <v>2.0709904236480274</v>
      </c>
      <c r="J144" s="41">
        <f>LN(sectoral_raw_data!K70/raw_data!AA151)</f>
        <v>2.4237247422960526</v>
      </c>
      <c r="K144" s="41">
        <f>LN(raw_data!P151*1000/raw_data!AA151)</f>
        <v>2.9559462307716662</v>
      </c>
      <c r="L144" s="41">
        <f>LN(raw_data!F151*1000/(raw_data!P151*raw_data!N151))</f>
        <v>8.4708024537993847</v>
      </c>
      <c r="M144" s="41">
        <f>LN('BIS-RER'!AE176)</f>
        <v>4.8042942314580808</v>
      </c>
      <c r="N144" s="41">
        <f t="shared" si="33"/>
        <v>6.1683034461999746</v>
      </c>
      <c r="O144" s="41">
        <f t="shared" si="34"/>
        <v>6.0286321335298698</v>
      </c>
      <c r="P144" s="108">
        <f>(1+real_rates!B149/100)^(1/4)-1</f>
        <v>5.6476520368959893E-3</v>
      </c>
      <c r="Q144" s="108">
        <f>(1+real_rates!C149/100)^(1/4)-1</f>
        <v>5.980551938208567E-3</v>
      </c>
      <c r="R144" s="108">
        <f t="shared" si="70"/>
        <v>-1.4887047715710366E-3</v>
      </c>
      <c r="S144" s="108">
        <f t="shared" si="78"/>
        <v>2.5187790623935058E-3</v>
      </c>
      <c r="T144" s="41">
        <f t="shared" si="71"/>
        <v>6.3793356262413781E-3</v>
      </c>
      <c r="U144" s="41">
        <f t="shared" si="72"/>
        <v>3.2821804706760993E-2</v>
      </c>
      <c r="V144" s="41">
        <f t="shared" si="73"/>
        <v>-1.9276560741189712E-2</v>
      </c>
      <c r="W144" s="108">
        <f>LN(raw_data!M151)-LN(raw_data!M150)</f>
        <v>7.6543024012591943E-3</v>
      </c>
      <c r="X144" s="108">
        <f>LN(sectoral_raw_data!P70)-LN(sectoral_raw_data!P69)</f>
        <v>-4.3693310201859958E-3</v>
      </c>
      <c r="Y144" s="108">
        <f>LN(sectoral_raw_data!Q70)-LN(sectoral_raw_data!Q69)</f>
        <v>2.3419240025299715E-3</v>
      </c>
      <c r="Z144" s="41">
        <f t="shared" si="79"/>
        <v>1.1610409985607362E-4</v>
      </c>
      <c r="AA144" s="41">
        <f t="shared" si="80"/>
        <v>-2.9441283171411925E-3</v>
      </c>
      <c r="AB144" s="41">
        <f t="shared" si="41"/>
        <v>2.2876561207705315E-3</v>
      </c>
      <c r="AC144" s="41">
        <f t="shared" si="42"/>
        <v>-3.2901949069077396E-3</v>
      </c>
      <c r="AD144" s="41">
        <f t="shared" si="81"/>
        <v>9.113910207661835E-3</v>
      </c>
      <c r="AE144" s="41">
        <f>sectoral_raw_data!P70*sectoral_raw_data!J70/(raw_data!M151*raw_data!P151*1000)</f>
        <v>0.42865275543404679</v>
      </c>
      <c r="AF144" s="41">
        <f t="shared" si="35"/>
        <v>2.0709904236480274</v>
      </c>
      <c r="AG144" s="41">
        <f t="shared" si="36"/>
        <v>2.4237247422960526</v>
      </c>
      <c r="AH144" s="41">
        <f t="shared" si="74"/>
        <v>-9.273708447155915E-3</v>
      </c>
      <c r="AI144" s="41">
        <f t="shared" si="75"/>
        <v>2.1954627065730037E-2</v>
      </c>
      <c r="AJ144" s="108">
        <f>sectoral_raw_data!AO70</f>
        <v>6.7112550227159673E-3</v>
      </c>
      <c r="AK144" s="49" t="str">
        <f>IF(sectoral_raw_data!AP70&lt;&gt;0,sectoral_raw_data!AP70,"")</f>
        <v/>
      </c>
      <c r="AL144" s="41">
        <f t="shared" si="68"/>
        <v>2.2876561207705315E-3</v>
      </c>
      <c r="AM144" s="41">
        <f t="shared" si="69"/>
        <v>-3.2901949069077396E-3</v>
      </c>
      <c r="AN144" s="41">
        <f t="shared" si="43"/>
        <v>-2.1715520209140138E-3</v>
      </c>
      <c r="AO144" s="41">
        <f t="shared" si="44"/>
        <v>3.4606658976699123E-4</v>
      </c>
      <c r="AP144" s="41">
        <f t="shared" si="39"/>
        <v>-2.8041334578598849E-3</v>
      </c>
      <c r="AQ144" s="41">
        <f t="shared" si="40"/>
        <v>1.7803447476615365E-3</v>
      </c>
      <c r="AR144" s="41">
        <f>raw_data!G151/raw_data!F151</f>
        <v>0.64468244003809849</v>
      </c>
      <c r="AS144" s="41">
        <f>raw_data!H151/raw_data!F151</f>
        <v>0.17880335959823362</v>
      </c>
      <c r="AT144" s="108">
        <f t="shared" si="76"/>
        <v>5.6476520368959893E-3</v>
      </c>
      <c r="AU144" s="79">
        <f t="shared" si="77"/>
        <v>5.980551938208567E-3</v>
      </c>
    </row>
    <row r="145" spans="1:47" x14ac:dyDescent="0.25">
      <c r="A145" s="75">
        <f>raw_data!A152</f>
        <v>39082</v>
      </c>
      <c r="B145" s="39">
        <f>LN(raw_data!F152/raw_data!M152/raw_data!AA152*1000)</f>
        <v>4.5607233801781693</v>
      </c>
      <c r="C145" s="41">
        <f>LN(raw_data!G152/raw_data!N152/raw_data!AA152*1000)</f>
        <v>4.0802302236495995</v>
      </c>
      <c r="D145" s="41">
        <f>LN(raw_data!H152/raw_data!N152/raw_data!AA152*1000)</f>
        <v>2.7946532136044011</v>
      </c>
      <c r="E145" s="41">
        <f>raw_data!I152/100</f>
        <v>-1.7589421154474944E-2</v>
      </c>
      <c r="F145" s="41">
        <f>LN(sectoral_raw_data!D71/raw_data!AA152*1000)</f>
        <v>8.2423471551174465</v>
      </c>
      <c r="G145" s="41">
        <f>LN(sectoral_raw_data!E71/raw_data!AA152*1000)</f>
        <v>8.4504167898261233</v>
      </c>
      <c r="H145" s="41">
        <f>LN(sectoral_raw_data!F71/raw_data!N152/raw_data!AA152*1000)</f>
        <v>3.6052410571749736</v>
      </c>
      <c r="I145" s="41">
        <f>LN(sectoral_raw_data!J71/raw_data!AA152)</f>
        <v>2.0753761222722509</v>
      </c>
      <c r="J145" s="41">
        <f>LN(sectoral_raw_data!K71/raw_data!AA152)</f>
        <v>2.4232633418460989</v>
      </c>
      <c r="K145" s="41">
        <f>LN(raw_data!P152*1000/raw_data!AA152)</f>
        <v>2.9575233523869326</v>
      </c>
      <c r="L145" s="41">
        <f>LN(raw_data!F152*1000/(raw_data!P152*raw_data!N152))</f>
        <v>8.4738684585300508</v>
      </c>
      <c r="M145" s="41">
        <f>LN('BIS-RER'!AE177)</f>
        <v>4.8249480798259992</v>
      </c>
      <c r="N145" s="41">
        <f t="shared" si="33"/>
        <v>6.1669710328451952</v>
      </c>
      <c r="O145" s="41">
        <f t="shared" si="34"/>
        <v>6.0271534479800248</v>
      </c>
      <c r="P145" s="108">
        <f>(1+real_rates!B150/100)^(1/4)-1</f>
        <v>5.3514055102534819E-3</v>
      </c>
      <c r="Q145" s="108">
        <f>(1+real_rates!C150/100)^(1/4)-1</f>
        <v>5.9630343175833822E-3</v>
      </c>
      <c r="R145" s="108">
        <f t="shared" si="70"/>
        <v>2.1578808442237474E-3</v>
      </c>
      <c r="S145" s="108">
        <f t="shared" si="78"/>
        <v>3.0660047306660942E-3</v>
      </c>
      <c r="T145" s="41">
        <f t="shared" si="71"/>
        <v>2.34242512893168E-4</v>
      </c>
      <c r="U145" s="41">
        <f t="shared" si="72"/>
        <v>-2.871565264558118E-3</v>
      </c>
      <c r="V145" s="41">
        <f t="shared" si="73"/>
        <v>-1.7589421154474944E-2</v>
      </c>
      <c r="W145" s="108">
        <f>LN(raw_data!M152)-LN(raw_data!M151)</f>
        <v>4.9200934245767769E-3</v>
      </c>
      <c r="X145" s="108">
        <f>LN(sectoral_raw_data!P71)-LN(sectoral_raw_data!P70)</f>
        <v>5.958136668089864E-3</v>
      </c>
      <c r="Y145" s="108">
        <f>LN(sectoral_raw_data!Q71)-LN(sectoral_raw_data!Q70)</f>
        <v>9.7814403304949948E-3</v>
      </c>
      <c r="Z145" s="41">
        <f t="shared" si="79"/>
        <v>3.0532852694449275E-3</v>
      </c>
      <c r="AA145" s="41">
        <f t="shared" si="80"/>
        <v>-1.9400859997986686E-3</v>
      </c>
      <c r="AB145" s="41">
        <f t="shared" si="41"/>
        <v>4.3856986242234441E-3</v>
      </c>
      <c r="AC145" s="41">
        <f t="shared" si="42"/>
        <v>-4.6140044995368612E-4</v>
      </c>
      <c r="AD145" s="41">
        <f t="shared" si="81"/>
        <v>-4.1416753061827016E-3</v>
      </c>
      <c r="AE145" s="41">
        <f>sectoral_raw_data!P71*sectoral_raw_data!J71/(raw_data!M152*raw_data!P152*1000)</f>
        <v>0.43030479515206349</v>
      </c>
      <c r="AF145" s="41">
        <f t="shared" si="35"/>
        <v>2.0753761222722509</v>
      </c>
      <c r="AG145" s="41">
        <f t="shared" si="36"/>
        <v>2.4232633418460989</v>
      </c>
      <c r="AH145" s="41">
        <f t="shared" si="74"/>
        <v>-7.6965868318894515E-3</v>
      </c>
      <c r="AI145" s="41">
        <f t="shared" si="75"/>
        <v>2.0653848367918393E-2</v>
      </c>
      <c r="AJ145" s="108">
        <f>sectoral_raw_data!AO71</f>
        <v>3.8233036624051309E-3</v>
      </c>
      <c r="AK145" s="49">
        <f>IF(sectoral_raw_data!AP71&lt;&gt;0,sectoral_raw_data!AP71,"")</f>
        <v>3.345922357801337E-2</v>
      </c>
      <c r="AL145" s="41">
        <f t="shared" si="68"/>
        <v>4.3856986242234441E-3</v>
      </c>
      <c r="AM145" s="41">
        <f t="shared" si="69"/>
        <v>-4.6140044995368612E-4</v>
      </c>
      <c r="AN145" s="41">
        <f t="shared" si="43"/>
        <v>-1.3324133547794048E-3</v>
      </c>
      <c r="AO145" s="41">
        <f t="shared" si="44"/>
        <v>-1.4786855498449825E-3</v>
      </c>
      <c r="AP145" s="41">
        <f t="shared" si="39"/>
        <v>-1.9649947917252759E-3</v>
      </c>
      <c r="AQ145" s="41">
        <f t="shared" si="40"/>
        <v>-4.4407391950437164E-5</v>
      </c>
      <c r="AR145" s="41">
        <f>raw_data!G152/raw_data!F152</f>
        <v>0.64184636660395256</v>
      </c>
      <c r="AS145" s="41">
        <f>raw_data!H152/raw_data!F152</f>
        <v>0.17746474343512308</v>
      </c>
      <c r="AT145" s="108">
        <f t="shared" si="76"/>
        <v>5.3514055102534819E-3</v>
      </c>
      <c r="AU145" s="79">
        <f t="shared" si="77"/>
        <v>5.9630343175833822E-3</v>
      </c>
    </row>
    <row r="146" spans="1:47" x14ac:dyDescent="0.25">
      <c r="A146" s="75">
        <f>raw_data!A153</f>
        <v>39172</v>
      </c>
      <c r="B146" s="39">
        <f>LN(raw_data!F153/raw_data!M153/raw_data!AA153*1000)</f>
        <v>4.5676412391354431</v>
      </c>
      <c r="C146" s="41">
        <f>LN(raw_data!G153/raw_data!N153/raw_data!AA153*1000)</f>
        <v>4.0829710689955618</v>
      </c>
      <c r="D146" s="41">
        <f>LN(raw_data!H153/raw_data!N153/raw_data!AA153*1000)</f>
        <v>2.802742934616254</v>
      </c>
      <c r="E146" s="41">
        <f>raw_data!I153/100</f>
        <v>-2.1910919540229886E-2</v>
      </c>
      <c r="F146" s="41">
        <f>LN(sectoral_raw_data!D72/raw_data!AA153*1000)</f>
        <v>8.2585876354375323</v>
      </c>
      <c r="G146" s="41">
        <f>LN(sectoral_raw_data!E72/raw_data!AA153*1000)</f>
        <v>8.4482804467909869</v>
      </c>
      <c r="H146" s="41">
        <f>LN(sectoral_raw_data!F72/raw_data!N153/raw_data!AA153*1000)</f>
        <v>3.6011963566893597</v>
      </c>
      <c r="I146" s="41">
        <f>LN(sectoral_raw_data!J72/raw_data!AA153)</f>
        <v>2.0713352592113288</v>
      </c>
      <c r="J146" s="41">
        <f>LN(sectoral_raw_data!K72/raw_data!AA153)</f>
        <v>2.4246864649407858</v>
      </c>
      <c r="K146" s="41">
        <f>LN(raw_data!P153*1000/raw_data!AA153)</f>
        <v>2.9566593266675816</v>
      </c>
      <c r="L146" s="41">
        <f>LN(raw_data!F153*1000/(raw_data!P153*raw_data!N153))</f>
        <v>8.4819208879866395</v>
      </c>
      <c r="M146" s="41">
        <f>LN('BIS-RER'!AE178)</f>
        <v>4.8338185579367465</v>
      </c>
      <c r="N146" s="41">
        <f t="shared" si="33"/>
        <v>6.1872523762262031</v>
      </c>
      <c r="O146" s="41">
        <f t="shared" si="34"/>
        <v>6.0235939818502011</v>
      </c>
      <c r="P146" s="108">
        <f>(1+real_rates!B151/100)^(1/4)-1</f>
        <v>5.4596244033047192E-3</v>
      </c>
      <c r="Q146" s="108">
        <f>(1+real_rates!C151/100)^(1/4)-1</f>
        <v>6.6418682244255844E-3</v>
      </c>
      <c r="R146" s="108">
        <f t="shared" si="70"/>
        <v>6.9178589572738147E-3</v>
      </c>
      <c r="S146" s="108">
        <f t="shared" si="78"/>
        <v>8.0524294565886834E-3</v>
      </c>
      <c r="T146" s="41">
        <f t="shared" si="71"/>
        <v>2.7408453459623061E-3</v>
      </c>
      <c r="U146" s="41">
        <f t="shared" si="72"/>
        <v>8.0897210118529017E-3</v>
      </c>
      <c r="V146" s="41">
        <f t="shared" si="73"/>
        <v>-2.1910919540229886E-2</v>
      </c>
      <c r="W146" s="108">
        <f>LN(raw_data!M153)-LN(raw_data!M152)</f>
        <v>5.2543341983080083E-3</v>
      </c>
      <c r="X146" s="108">
        <f>LN(sectoral_raw_data!P72)-LN(sectoral_raw_data!P71)</f>
        <v>-4.6155577580142548E-3</v>
      </c>
      <c r="Y146" s="108">
        <f>LN(sectoral_raw_data!Q72)-LN(sectoral_raw_data!Q71)</f>
        <v>6.9846323946860522E-3</v>
      </c>
      <c r="Z146" s="41">
        <f t="shared" si="79"/>
        <v>1.6240480320085737E-2</v>
      </c>
      <c r="AA146" s="41">
        <f t="shared" si="80"/>
        <v>-2.1363430351364343E-3</v>
      </c>
      <c r="AB146" s="41">
        <f t="shared" si="41"/>
        <v>-4.0408630609221063E-3</v>
      </c>
      <c r="AC146" s="41">
        <f t="shared" si="42"/>
        <v>1.4231230946868401E-3</v>
      </c>
      <c r="AD146" s="41">
        <f t="shared" si="81"/>
        <v>-4.0447004856138946E-3</v>
      </c>
      <c r="AE146" s="41">
        <f>sectoral_raw_data!P72*sectoral_raw_data!J72/(raw_data!M153*raw_data!P153*1000)</f>
        <v>0.42472718885069505</v>
      </c>
      <c r="AF146" s="41">
        <f t="shared" si="35"/>
        <v>2.0713352592113288</v>
      </c>
      <c r="AG146" s="41">
        <f t="shared" si="36"/>
        <v>2.4246864649407858</v>
      </c>
      <c r="AH146" s="41">
        <f t="shared" si="74"/>
        <v>-8.5606125512405207E-3</v>
      </c>
      <c r="AI146" s="41">
        <f t="shared" si="75"/>
        <v>8.8704781107473707E-3</v>
      </c>
      <c r="AJ146" s="108">
        <f>sectoral_raw_data!AO72</f>
        <v>1.1600190152699419E-2</v>
      </c>
      <c r="AK146" s="49" t="str">
        <f>IF(sectoral_raw_data!AP72&lt;&gt;0,sectoral_raw_data!AP72,"")</f>
        <v/>
      </c>
      <c r="AL146" s="41">
        <f t="shared" si="68"/>
        <v>-4.0408630609221063E-3</v>
      </c>
      <c r="AM146" s="41">
        <f t="shared" si="69"/>
        <v>1.4231230946868401E-3</v>
      </c>
      <c r="AN146" s="41">
        <f t="shared" si="43"/>
        <v>2.0281343381007844E-2</v>
      </c>
      <c r="AO146" s="41">
        <f t="shared" si="44"/>
        <v>-3.5594661298237185E-3</v>
      </c>
      <c r="AP146" s="41">
        <f t="shared" si="39"/>
        <v>1.9648761944061975E-2</v>
      </c>
      <c r="AQ146" s="41">
        <f t="shared" si="40"/>
        <v>-2.1251879719291736E-3</v>
      </c>
      <c r="AR146" s="41">
        <f>raw_data!G153/raw_data!F153</f>
        <v>0.63899805611899929</v>
      </c>
      <c r="AS146" s="41">
        <f>raw_data!H153/raw_data!F153</f>
        <v>0.17762476757944556</v>
      </c>
      <c r="AT146" s="108">
        <f t="shared" si="76"/>
        <v>5.4596244033047192E-3</v>
      </c>
      <c r="AU146" s="79">
        <f t="shared" si="77"/>
        <v>6.6418682244255844E-3</v>
      </c>
    </row>
    <row r="147" spans="1:47" x14ac:dyDescent="0.25">
      <c r="A147" s="75">
        <f>raw_data!A154</f>
        <v>39263</v>
      </c>
      <c r="B147" s="39">
        <f>LN(raw_data!F154/raw_data!M154/raw_data!AA154*1000)</f>
        <v>4.5707835002713786</v>
      </c>
      <c r="C147" s="41">
        <f>LN(raw_data!G154/raw_data!N154/raw_data!AA154*1000)</f>
        <v>4.0918436384471706</v>
      </c>
      <c r="D147" s="41">
        <f>LN(raw_data!H154/raw_data!N154/raw_data!AA154*1000)</f>
        <v>2.8345370910027006</v>
      </c>
      <c r="E147" s="41">
        <f>raw_data!I154/100</f>
        <v>-1.9291765786069028E-2</v>
      </c>
      <c r="F147" s="41">
        <f>LN(sectoral_raw_data!D73/raw_data!AA154*1000)</f>
        <v>8.2713217932452725</v>
      </c>
      <c r="G147" s="41">
        <f>LN(sectoral_raw_data!E73/raw_data!AA154*1000)</f>
        <v>8.4438381209382332</v>
      </c>
      <c r="H147" s="41">
        <f>LN(sectoral_raw_data!F73/raw_data!N154/raw_data!AA154*1000)</f>
        <v>3.6109515964403758</v>
      </c>
      <c r="I147" s="41">
        <f>LN(sectoral_raw_data!J73/raw_data!AA154)</f>
        <v>2.0744052155201795</v>
      </c>
      <c r="J147" s="41">
        <f>LN(sectoral_raw_data!K73/raw_data!AA154)</f>
        <v>2.4257769693862574</v>
      </c>
      <c r="K147" s="41">
        <f>LN(raw_data!P154*1000/raw_data!AA154)</f>
        <v>2.9585445844357201</v>
      </c>
      <c r="L147" s="41">
        <f>LN(raw_data!F154*1000/(raw_data!P154*raw_data!N154))</f>
        <v>8.4867002995343164</v>
      </c>
      <c r="M147" s="41">
        <f>LN('BIS-RER'!AE179)</f>
        <v>4.825429582122438</v>
      </c>
      <c r="N147" s="41">
        <f t="shared" si="33"/>
        <v>6.1969165777250925</v>
      </c>
      <c r="O147" s="41">
        <f t="shared" si="34"/>
        <v>6.0180611515519757</v>
      </c>
      <c r="P147" s="108">
        <f>(1+real_rates!B152/100)^(1/4)-1</f>
        <v>4.735289796415687E-3</v>
      </c>
      <c r="Q147" s="108">
        <f>(1+real_rates!C152/100)^(1/4)-1</f>
        <v>5.5453692241962393E-3</v>
      </c>
      <c r="R147" s="108">
        <f t="shared" si="70"/>
        <v>3.1422611359355201E-3</v>
      </c>
      <c r="S147" s="108">
        <f t="shared" si="78"/>
        <v>4.779411547676915E-3</v>
      </c>
      <c r="T147" s="41">
        <f t="shared" si="71"/>
        <v>8.8725694516087472E-3</v>
      </c>
      <c r="U147" s="41">
        <f t="shared" si="72"/>
        <v>3.1794156386446559E-2</v>
      </c>
      <c r="V147" s="41">
        <f t="shared" si="73"/>
        <v>-1.9291765786069028E-2</v>
      </c>
      <c r="W147" s="108">
        <f>LN(raw_data!M154)-LN(raw_data!M153)</f>
        <v>6.8499425436909789E-3</v>
      </c>
      <c r="X147" s="108">
        <f>LN(sectoral_raw_data!P73)-LN(sectoral_raw_data!P72)</f>
        <v>6.8532611629343876E-3</v>
      </c>
      <c r="Y147" s="108">
        <f>LN(sectoral_raw_data!Q73)-LN(sectoral_raw_data!Q72)</f>
        <v>1.5434702430725977E-2</v>
      </c>
      <c r="Z147" s="41">
        <f t="shared" si="79"/>
        <v>1.2734157807740232E-2</v>
      </c>
      <c r="AA147" s="41">
        <f t="shared" si="80"/>
        <v>-4.4423258527537257E-3</v>
      </c>
      <c r="AB147" s="41">
        <f t="shared" si="41"/>
        <v>3.0699563088507631E-3</v>
      </c>
      <c r="AC147" s="41">
        <f t="shared" si="42"/>
        <v>1.0905044454716517E-3</v>
      </c>
      <c r="AD147" s="41">
        <f t="shared" si="81"/>
        <v>9.7552397510161093E-3</v>
      </c>
      <c r="AE147" s="41">
        <f>sectoral_raw_data!P73*sectoral_raw_data!J73/(raw_data!M154*raw_data!P154*1000)</f>
        <v>0.42523207188482148</v>
      </c>
      <c r="AF147" s="41">
        <f t="shared" si="35"/>
        <v>2.0744052155201795</v>
      </c>
      <c r="AG147" s="41">
        <f t="shared" si="36"/>
        <v>2.4257769693862574</v>
      </c>
      <c r="AH147" s="41">
        <f t="shared" si="74"/>
        <v>-6.6753547831019944E-3</v>
      </c>
      <c r="AI147" s="41">
        <f t="shared" si="75"/>
        <v>-8.3889758143085302E-3</v>
      </c>
      <c r="AJ147" s="108">
        <f>sectoral_raw_data!AO73</f>
        <v>8.5814412677924778E-3</v>
      </c>
      <c r="AK147" s="49" t="str">
        <f>IF(sectoral_raw_data!AP73&lt;&gt;0,sectoral_raw_data!AP73,"")</f>
        <v/>
      </c>
      <c r="AL147" s="41">
        <f t="shared" si="68"/>
        <v>3.0699563088507631E-3</v>
      </c>
      <c r="AM147" s="41">
        <f t="shared" si="69"/>
        <v>1.0905044454716517E-3</v>
      </c>
      <c r="AN147" s="41">
        <f t="shared" si="43"/>
        <v>9.6642014988894687E-3</v>
      </c>
      <c r="AO147" s="41">
        <f t="shared" si="44"/>
        <v>-5.5328302982253774E-3</v>
      </c>
      <c r="AP147" s="41">
        <f t="shared" si="39"/>
        <v>9.0316200619435967E-3</v>
      </c>
      <c r="AQ147" s="41">
        <f t="shared" si="40"/>
        <v>-4.0985521403308321E-3</v>
      </c>
      <c r="AR147" s="41">
        <f>raw_data!G154/raw_data!F154</f>
        <v>0.64041045866199242</v>
      </c>
      <c r="AS147" s="41">
        <f>raw_data!H154/raw_data!F154</f>
        <v>0.18214494386711741</v>
      </c>
      <c r="AT147" s="108">
        <f t="shared" si="76"/>
        <v>4.735289796415687E-3</v>
      </c>
      <c r="AU147" s="79">
        <f t="shared" si="77"/>
        <v>5.5453692241962393E-3</v>
      </c>
    </row>
    <row r="148" spans="1:47" x14ac:dyDescent="0.25">
      <c r="A148" s="75">
        <f>raw_data!A155</f>
        <v>39355</v>
      </c>
      <c r="B148" s="39">
        <f>LN(raw_data!F155/raw_data!M155/raw_data!AA155*1000)</f>
        <v>4.5759705774290085</v>
      </c>
      <c r="C148" s="41">
        <f>LN(raw_data!G155/raw_data!N155/raw_data!AA155*1000)</f>
        <v>4.0948890540205332</v>
      </c>
      <c r="D148" s="41">
        <f>LN(raw_data!H155/raw_data!N155/raw_data!AA155*1000)</f>
        <v>2.7895012899018776</v>
      </c>
      <c r="E148" s="41">
        <f>raw_data!I155/100</f>
        <v>-2.2633845237392192E-2</v>
      </c>
      <c r="F148" s="41">
        <f>LN(sectoral_raw_data!D74/raw_data!AA155*1000)</f>
        <v>8.2862777327341579</v>
      </c>
      <c r="G148" s="41">
        <f>LN(sectoral_raw_data!E74/raw_data!AA155*1000)</f>
        <v>8.4423087061068021</v>
      </c>
      <c r="H148" s="41">
        <f>LN(sectoral_raw_data!F74/raw_data!N155/raw_data!AA155*1000)</f>
        <v>3.6158807664393229</v>
      </c>
      <c r="I148" s="41">
        <f>LN(sectoral_raw_data!J74/raw_data!AA155)</f>
        <v>2.0716036967081526</v>
      </c>
      <c r="J148" s="41">
        <f>LN(sectoral_raw_data!K74/raw_data!AA155)</f>
        <v>2.4269983127665031</v>
      </c>
      <c r="K148" s="41">
        <f>LN(raw_data!P155*1000/raw_data!AA155)</f>
        <v>2.9581278345068913</v>
      </c>
      <c r="L148" s="41">
        <f>LN(raw_data!F155*1000/(raw_data!P155*raw_data!N155))</f>
        <v>8.4916907970958331</v>
      </c>
      <c r="M148" s="41">
        <f>LN('BIS-RER'!AE180)</f>
        <v>4.8235825629263998</v>
      </c>
      <c r="N148" s="41">
        <f t="shared" si="33"/>
        <v>6.2146740360260058</v>
      </c>
      <c r="O148" s="41">
        <f t="shared" si="34"/>
        <v>6.0153103933402985</v>
      </c>
      <c r="P148" s="108">
        <f>(1+real_rates!B153/100)^(1/4)-1</f>
        <v>3.6089234060077136E-3</v>
      </c>
      <c r="Q148" s="108">
        <f>(1+real_rates!C153/100)^(1/4)-1</f>
        <v>4.9834571480349421E-3</v>
      </c>
      <c r="R148" s="108">
        <f t="shared" si="70"/>
        <v>5.1870771576298935E-3</v>
      </c>
      <c r="S148" s="108">
        <f t="shared" si="78"/>
        <v>4.9904975615167046E-3</v>
      </c>
      <c r="T148" s="41">
        <f t="shared" si="71"/>
        <v>3.0454155733625754E-3</v>
      </c>
      <c r="U148" s="41">
        <f t="shared" si="72"/>
        <v>-4.5035801100822948E-2</v>
      </c>
      <c r="V148" s="41">
        <f t="shared" si="73"/>
        <v>-2.2633845237392192E-2</v>
      </c>
      <c r="W148" s="108">
        <f>LN(raw_data!M155)-LN(raw_data!M154)</f>
        <v>8.1270093016847511E-3</v>
      </c>
      <c r="X148" s="108">
        <f>LN(sectoral_raw_data!P74)-LN(sectoral_raw_data!P73)</f>
        <v>1.3235632874986081E-2</v>
      </c>
      <c r="Y148" s="108">
        <f>LN(sectoral_raw_data!Q74)-LN(sectoral_raw_data!Q73)</f>
        <v>1.1436779566722954E-2</v>
      </c>
      <c r="Z148" s="41">
        <f t="shared" si="79"/>
        <v>1.4955939488885406E-2</v>
      </c>
      <c r="AA148" s="41">
        <f t="shared" si="80"/>
        <v>-1.5294148314310974E-3</v>
      </c>
      <c r="AB148" s="41">
        <f t="shared" si="41"/>
        <v>-2.8015188120269485E-3</v>
      </c>
      <c r="AC148" s="41">
        <f t="shared" si="42"/>
        <v>1.2213433802457097E-3</v>
      </c>
      <c r="AD148" s="41">
        <f t="shared" si="81"/>
        <v>4.9291699989471027E-3</v>
      </c>
      <c r="AE148" s="41">
        <f>sectoral_raw_data!P74*sectoral_raw_data!J74/(raw_data!M155*raw_data!P155*1000)</f>
        <v>0.42639192117155356</v>
      </c>
      <c r="AF148" s="41">
        <f t="shared" si="35"/>
        <v>2.0716036967081526</v>
      </c>
      <c r="AG148" s="41">
        <f t="shared" si="36"/>
        <v>2.4269983127665031</v>
      </c>
      <c r="AH148" s="41">
        <f t="shared" si="74"/>
        <v>-7.0921047119307801E-3</v>
      </c>
      <c r="AI148" s="41">
        <f t="shared" si="75"/>
        <v>-1.8470191960382465E-3</v>
      </c>
      <c r="AJ148" s="108">
        <f>sectoral_raw_data!AO74</f>
        <v>-1.7988533082640146E-3</v>
      </c>
      <c r="AK148" s="49" t="str">
        <f>IF(sectoral_raw_data!AP74&lt;&gt;0,sectoral_raw_data!AP74,"")</f>
        <v/>
      </c>
      <c r="AL148" s="41">
        <f t="shared" si="68"/>
        <v>-2.8015188120269485E-3</v>
      </c>
      <c r="AM148" s="41">
        <f t="shared" si="69"/>
        <v>1.2213433802457097E-3</v>
      </c>
      <c r="AN148" s="41">
        <f t="shared" si="43"/>
        <v>1.7757458300913243E-2</v>
      </c>
      <c r="AO148" s="41">
        <f t="shared" si="44"/>
        <v>-2.7507582116772511E-3</v>
      </c>
      <c r="AP148" s="41">
        <f t="shared" si="39"/>
        <v>1.7124876863967374E-2</v>
      </c>
      <c r="AQ148" s="41">
        <f t="shared" si="40"/>
        <v>-1.3164800537827062E-3</v>
      </c>
      <c r="AR148" s="41">
        <f>raw_data!G155/raw_data!F155</f>
        <v>0.63943244638102403</v>
      </c>
      <c r="AS148" s="41">
        <f>raw_data!H155/raw_data!F155</f>
        <v>0.17332929356212817</v>
      </c>
      <c r="AT148" s="108">
        <f t="shared" si="76"/>
        <v>3.6089234060077136E-3</v>
      </c>
      <c r="AU148" s="79">
        <f t="shared" si="77"/>
        <v>4.9834571480349421E-3</v>
      </c>
    </row>
    <row r="149" spans="1:47" x14ac:dyDescent="0.25">
      <c r="A149" s="75">
        <f>raw_data!A156</f>
        <v>39447</v>
      </c>
      <c r="B149" s="39">
        <f>LN(raw_data!F156/raw_data!M156/raw_data!AA156*1000)</f>
        <v>4.5786767107792485</v>
      </c>
      <c r="C149" s="41">
        <f>LN(raw_data!G156/raw_data!N156/raw_data!AA156*1000)</f>
        <v>4.0916003205982365</v>
      </c>
      <c r="D149" s="41">
        <f>LN(raw_data!H156/raw_data!N156/raw_data!AA156*1000)</f>
        <v>2.8409195583272027</v>
      </c>
      <c r="E149" s="41">
        <f>raw_data!I156/100</f>
        <v>-1.7966469348037625E-2</v>
      </c>
      <c r="F149" s="41">
        <f>LN(sectoral_raw_data!D75/raw_data!AA156*1000)</f>
        <v>8.2905863938271285</v>
      </c>
      <c r="G149" s="41">
        <f>LN(sectoral_raw_data!E75/raw_data!AA156*1000)</f>
        <v>8.4482227136056771</v>
      </c>
      <c r="H149" s="41">
        <f>LN(sectoral_raw_data!F75/raw_data!N156/raw_data!AA156*1000)</f>
        <v>3.6208770251321685</v>
      </c>
      <c r="I149" s="41">
        <f>LN(sectoral_raw_data!J75/raw_data!AA156)</f>
        <v>2.0666547311087262</v>
      </c>
      <c r="J149" s="41">
        <f>LN(sectoral_raw_data!K75/raw_data!AA156)</f>
        <v>2.4263827630714929</v>
      </c>
      <c r="K149" s="41">
        <f>LN(raw_data!P156*1000/raw_data!AA156)</f>
        <v>2.9557410768128252</v>
      </c>
      <c r="L149" s="41">
        <f>LN(raw_data!F156*1000/(raw_data!P156*raw_data!N156))</f>
        <v>8.4926189731214379</v>
      </c>
      <c r="M149" s="41">
        <f>LN('BIS-RER'!AE181)</f>
        <v>4.7931147926520667</v>
      </c>
      <c r="N149" s="41">
        <f t="shared" si="33"/>
        <v>6.2239316627184023</v>
      </c>
      <c r="O149" s="41">
        <f t="shared" si="34"/>
        <v>6.0218399505341846</v>
      </c>
      <c r="P149" s="108">
        <f>(1+real_rates!B154/100)^(1/4)-1</f>
        <v>1.4292509972779754E-3</v>
      </c>
      <c r="Q149" s="108">
        <f>(1+real_rates!C154/100)^(1/4)-1</f>
        <v>2.9536382451704757E-3</v>
      </c>
      <c r="R149" s="108">
        <f t="shared" si="70"/>
        <v>2.7061333502400586E-3</v>
      </c>
      <c r="S149" s="108">
        <f t="shared" si="78"/>
        <v>9.2817602560479884E-4</v>
      </c>
      <c r="T149" s="41">
        <f t="shared" si="71"/>
        <v>-3.2887334222966302E-3</v>
      </c>
      <c r="U149" s="41">
        <f t="shared" si="72"/>
        <v>5.1418268425325042E-2</v>
      </c>
      <c r="V149" s="41">
        <f t="shared" si="73"/>
        <v>-1.7966469348037625E-2</v>
      </c>
      <c r="W149" s="108">
        <f>LN(raw_data!M156)-LN(raw_data!M155)</f>
        <v>8.076789851406474E-3</v>
      </c>
      <c r="X149" s="108">
        <f>LN(sectoral_raw_data!P75)-LN(sectoral_raw_data!P74)</f>
        <v>4.7457664425856194E-3</v>
      </c>
      <c r="Y149" s="108">
        <f>LN(sectoral_raw_data!Q75)-LN(sectoral_raw_data!Q74)</f>
        <v>1.6021962648699706E-2</v>
      </c>
      <c r="Z149" s="41">
        <f t="shared" si="79"/>
        <v>4.3086610929705671E-3</v>
      </c>
      <c r="AA149" s="41">
        <f t="shared" si="80"/>
        <v>5.9140074988750513E-3</v>
      </c>
      <c r="AB149" s="41">
        <f t="shared" si="41"/>
        <v>-4.9489655994263693E-3</v>
      </c>
      <c r="AC149" s="41">
        <f t="shared" si="42"/>
        <v>-6.1554969501020906E-4</v>
      </c>
      <c r="AD149" s="41">
        <f t="shared" si="81"/>
        <v>4.9962586928455899E-3</v>
      </c>
      <c r="AE149" s="41">
        <f>sectoral_raw_data!P75*sectoral_raw_data!J75/(raw_data!M156*raw_data!P156*1000)</f>
        <v>0.42388648475893576</v>
      </c>
      <c r="AF149" s="41">
        <f t="shared" si="35"/>
        <v>2.0666547311087262</v>
      </c>
      <c r="AG149" s="41">
        <f t="shared" si="36"/>
        <v>2.4263827630714929</v>
      </c>
      <c r="AH149" s="41">
        <f t="shared" si="74"/>
        <v>-9.4788624059969351E-3</v>
      </c>
      <c r="AI149" s="41">
        <f t="shared" si="75"/>
        <v>-3.0467770274333006E-2</v>
      </c>
      <c r="AJ149" s="108">
        <f>sectoral_raw_data!AO75</f>
        <v>1.1276196206114086E-2</v>
      </c>
      <c r="AK149" s="49">
        <f>IF(sectoral_raw_data!AP75&lt;&gt;0,sectoral_raw_data!AP75,"")</f>
        <v>2.7703569586842228E-2</v>
      </c>
      <c r="AL149" s="41">
        <f t="shared" si="68"/>
        <v>-4.9489655994263693E-3</v>
      </c>
      <c r="AM149" s="41">
        <f t="shared" si="69"/>
        <v>-6.1554969501020906E-4</v>
      </c>
      <c r="AN149" s="41">
        <f t="shared" si="43"/>
        <v>9.2576266923964923E-3</v>
      </c>
      <c r="AO149" s="41">
        <f t="shared" si="44"/>
        <v>6.5295571938861485E-3</v>
      </c>
      <c r="AP149" s="41">
        <f t="shared" si="39"/>
        <v>8.6250452554506203E-3</v>
      </c>
      <c r="AQ149" s="41">
        <f t="shared" si="40"/>
        <v>7.9638353517806938E-3</v>
      </c>
      <c r="AR149" s="41">
        <f>raw_data!G156/raw_data!F156</f>
        <v>0.63826325819007457</v>
      </c>
      <c r="AS149" s="41">
        <f>raw_data!H156/raw_data!F156</f>
        <v>0.18274103957184559</v>
      </c>
      <c r="AT149" s="108">
        <f t="shared" si="76"/>
        <v>1.4292509972779754E-3</v>
      </c>
      <c r="AU149" s="79">
        <f t="shared" si="77"/>
        <v>2.9536382451704757E-3</v>
      </c>
    </row>
    <row r="150" spans="1:47" x14ac:dyDescent="0.25">
      <c r="A150" s="75">
        <f>raw_data!A157</f>
        <v>39538</v>
      </c>
      <c r="B150" s="39">
        <f>LN(raw_data!F157/raw_data!M157/raw_data!AA157*1000)</f>
        <v>4.5816275410348064</v>
      </c>
      <c r="C150" s="41">
        <f>LN(raw_data!G157/raw_data!N157/raw_data!AA157*1000)</f>
        <v>4.098900840722461</v>
      </c>
      <c r="D150" s="41">
        <f>LN(raw_data!H157/raw_data!N157/raw_data!AA157*1000)</f>
        <v>2.7995527571723429</v>
      </c>
      <c r="E150" s="41">
        <f>raw_data!I157/100</f>
        <v>-2.7430319849858241E-2</v>
      </c>
      <c r="F150" s="41">
        <f>LN(sectoral_raw_data!D76/raw_data!AA157*1000)</f>
        <v>8.289247864833845</v>
      </c>
      <c r="G150" s="41">
        <f>LN(sectoral_raw_data!E76/raw_data!AA157*1000)</f>
        <v>8.4540492228559074</v>
      </c>
      <c r="H150" s="41">
        <f>LN(sectoral_raw_data!F76/raw_data!N157/raw_data!AA157*1000)</f>
        <v>3.6185330573969243</v>
      </c>
      <c r="I150" s="41">
        <f>LN(sectoral_raw_data!J76/raw_data!AA157)</f>
        <v>2.0784795971273904</v>
      </c>
      <c r="J150" s="41">
        <f>LN(sectoral_raw_data!K76/raw_data!AA157)</f>
        <v>2.4354322654490632</v>
      </c>
      <c r="K150" s="41">
        <f>LN(raw_data!P157*1000/raw_data!AA157)</f>
        <v>2.9659834010112736</v>
      </c>
      <c r="L150" s="41">
        <f>LN(raw_data!F157*1000/(raw_data!P157*raw_data!N157))</f>
        <v>8.4885728806271459</v>
      </c>
      <c r="M150" s="41">
        <f>LN('BIS-RER'!AE182)</f>
        <v>4.72912671892799</v>
      </c>
      <c r="N150" s="41">
        <f t="shared" si="33"/>
        <v>6.2107682677064542</v>
      </c>
      <c r="O150" s="41">
        <f t="shared" si="34"/>
        <v>6.0186169574068442</v>
      </c>
      <c r="P150" s="108">
        <f>(1+real_rates!B155/100)^(1/4)-1</f>
        <v>-2.22302819061726E-3</v>
      </c>
      <c r="Q150" s="108">
        <f>(1+real_rates!C155/100)^(1/4)-1</f>
        <v>-8.9286175821323699E-4</v>
      </c>
      <c r="R150" s="108">
        <f t="shared" si="70"/>
        <v>2.950830255557868E-3</v>
      </c>
      <c r="S150" s="108">
        <f t="shared" si="78"/>
        <v>-4.0460924942919974E-3</v>
      </c>
      <c r="T150" s="41">
        <f t="shared" si="71"/>
        <v>7.3005201242244411E-3</v>
      </c>
      <c r="U150" s="41">
        <f t="shared" si="72"/>
        <v>-4.13668011548598E-2</v>
      </c>
      <c r="V150" s="41">
        <f t="shared" si="73"/>
        <v>-2.7430319849858241E-2</v>
      </c>
      <c r="W150" s="108">
        <f>LN(raw_data!M157)-LN(raw_data!M156)</f>
        <v>9.8974252303527521E-3</v>
      </c>
      <c r="X150" s="108">
        <f>LN(sectoral_raw_data!P76)-LN(sectoral_raw_data!P75)</f>
        <v>-1.6519785085926664E-2</v>
      </c>
      <c r="Y150" s="108">
        <f>LN(sectoral_raw_data!Q76)-LN(sectoral_raw_data!Q75)</f>
        <v>9.3832592329858855E-3</v>
      </c>
      <c r="Z150" s="41">
        <f t="shared" si="79"/>
        <v>-1.338528993283461E-3</v>
      </c>
      <c r="AA150" s="41">
        <f t="shared" si="80"/>
        <v>5.8265092502303162E-3</v>
      </c>
      <c r="AB150" s="41">
        <f t="shared" si="41"/>
        <v>1.1824866018664171E-2</v>
      </c>
      <c r="AC150" s="41">
        <f t="shared" si="42"/>
        <v>9.0495023775702954E-3</v>
      </c>
      <c r="AD150" s="41">
        <f t="shared" si="81"/>
        <v>-2.3439677352441457E-3</v>
      </c>
      <c r="AE150" s="41">
        <f>sectoral_raw_data!P76*sectoral_raw_data!J76/(raw_data!M157*raw_data!P157*1000)</f>
        <v>0.41348904727533575</v>
      </c>
      <c r="AF150" s="41">
        <f t="shared" si="35"/>
        <v>2.0784795971273904</v>
      </c>
      <c r="AG150" s="41">
        <f t="shared" si="36"/>
        <v>2.4354322654490632</v>
      </c>
      <c r="AH150" s="41">
        <f t="shared" si="74"/>
        <v>7.6346179245145862E-4</v>
      </c>
      <c r="AI150" s="41">
        <f t="shared" si="75"/>
        <v>-6.3988073724076777E-2</v>
      </c>
      <c r="AJ150" s="108">
        <f>sectoral_raw_data!AO76</f>
        <v>2.5903044318912549E-2</v>
      </c>
      <c r="AK150" s="49" t="str">
        <f>IF(sectoral_raw_data!AP76&lt;&gt;0,sectoral_raw_data!AP76,"")</f>
        <v/>
      </c>
      <c r="AL150" s="41">
        <f t="shared" si="68"/>
        <v>1.1824866018664171E-2</v>
      </c>
      <c r="AM150" s="41">
        <f t="shared" si="69"/>
        <v>9.0495023775702954E-3</v>
      </c>
      <c r="AN150" s="41">
        <f t="shared" si="43"/>
        <v>-1.3163395011948076E-2</v>
      </c>
      <c r="AO150" s="41">
        <f t="shared" si="44"/>
        <v>-3.2229931273404233E-3</v>
      </c>
      <c r="AP150" s="41">
        <f t="shared" si="39"/>
        <v>-1.3795976448893946E-2</v>
      </c>
      <c r="AQ150" s="41">
        <f t="shared" si="40"/>
        <v>-1.7887149694458785E-3</v>
      </c>
      <c r="AR150" s="41">
        <f>raw_data!G157/raw_data!F157</f>
        <v>0.63896847422433412</v>
      </c>
      <c r="AS150" s="41">
        <f>raw_data!H157/raw_data!F157</f>
        <v>0.17425278520943976</v>
      </c>
      <c r="AT150" s="108">
        <f t="shared" si="76"/>
        <v>-2.22302819061726E-3</v>
      </c>
      <c r="AU150" s="79">
        <f t="shared" si="77"/>
        <v>-8.9286175821323699E-4</v>
      </c>
    </row>
    <row r="151" spans="1:47" x14ac:dyDescent="0.25">
      <c r="A151" s="75">
        <f>raw_data!A158</f>
        <v>39629</v>
      </c>
      <c r="B151" s="39">
        <f>LN(raw_data!F158/raw_data!M158/raw_data!AA158*1000)</f>
        <v>4.573620190429037</v>
      </c>
      <c r="C151" s="41">
        <f>LN(raw_data!G158/raw_data!N158/raw_data!AA158*1000)</f>
        <v>4.0874160223041791</v>
      </c>
      <c r="D151" s="41">
        <f>LN(raw_data!H158/raw_data!N158/raw_data!AA158*1000)</f>
        <v>2.8126079064324867</v>
      </c>
      <c r="E151" s="41">
        <f>raw_data!I158/100</f>
        <v>-2.5208377724577916E-2</v>
      </c>
      <c r="F151" s="41">
        <f>LN(sectoral_raw_data!D77/raw_data!AA158*1000)</f>
        <v>8.2788222018002458</v>
      </c>
      <c r="G151" s="41">
        <f>LN(sectoral_raw_data!E77/raw_data!AA158*1000)</f>
        <v>8.4480895424538893</v>
      </c>
      <c r="H151" s="41">
        <f>LN(sectoral_raw_data!F77/raw_data!N158/raw_data!AA158*1000)</f>
        <v>3.6039709768994905</v>
      </c>
      <c r="I151" s="41">
        <f>LN(sectoral_raw_data!J77/raw_data!AA158)</f>
        <v>2.0595616121057914</v>
      </c>
      <c r="J151" s="41">
        <f>LN(sectoral_raw_data!K77/raw_data!AA158)</f>
        <v>2.425794255903845</v>
      </c>
      <c r="K151" s="41">
        <f>LN(raw_data!P158*1000/raw_data!AA158)</f>
        <v>2.9525332630560599</v>
      </c>
      <c r="L151" s="41">
        <f>LN(raw_data!F158*1000/(raw_data!P158*raw_data!N158))</f>
        <v>8.487608371590726</v>
      </c>
      <c r="M151" s="41">
        <f>LN('BIS-RER'!AE183)</f>
        <v>4.6982354235517656</v>
      </c>
      <c r="N151" s="41">
        <f t="shared" si="33"/>
        <v>6.2192605896944544</v>
      </c>
      <c r="O151" s="41">
        <f t="shared" si="34"/>
        <v>6.0222952865500439</v>
      </c>
      <c r="P151" s="108">
        <f>(1+real_rates!B156/100)^(1/4)-1</f>
        <v>-3.5427628823846424E-3</v>
      </c>
      <c r="Q151" s="108">
        <f>(1+real_rates!C156/100)^(1/4)-1</f>
        <v>-1.9389654275517865E-3</v>
      </c>
      <c r="R151" s="108">
        <f t="shared" si="70"/>
        <v>-8.0073506057694033E-3</v>
      </c>
      <c r="S151" s="108">
        <f t="shared" si="78"/>
        <v>-9.645090364198694E-4</v>
      </c>
      <c r="T151" s="41">
        <f t="shared" si="71"/>
        <v>-1.1484818418281861E-2</v>
      </c>
      <c r="U151" s="41">
        <f t="shared" si="72"/>
        <v>1.3055149260143839E-2</v>
      </c>
      <c r="V151" s="41">
        <f t="shared" si="73"/>
        <v>-2.5208377724577916E-2</v>
      </c>
      <c r="W151" s="108">
        <f>LN(raw_data!M158)-LN(raw_data!M157)</f>
        <v>1.1769942410317924E-3</v>
      </c>
      <c r="X151" s="108">
        <f>LN(sectoral_raw_data!P77)-LN(sectoral_raw_data!P76)</f>
        <v>1.7936641701796319E-2</v>
      </c>
      <c r="Y151" s="108">
        <f>LN(sectoral_raw_data!Q77)-LN(sectoral_raw_data!Q76)</f>
        <v>1.2389573791552699E-2</v>
      </c>
      <c r="Z151" s="41">
        <f t="shared" si="79"/>
        <v>-1.0425663033599264E-2</v>
      </c>
      <c r="AA151" s="41">
        <f t="shared" si="80"/>
        <v>-5.9596804020181082E-3</v>
      </c>
      <c r="AB151" s="41">
        <f t="shared" si="41"/>
        <v>-1.8917985021599026E-2</v>
      </c>
      <c r="AC151" s="41">
        <f t="shared" si="42"/>
        <v>-9.6380095452182069E-3</v>
      </c>
      <c r="AD151" s="41">
        <f t="shared" si="81"/>
        <v>-1.4562080497433794E-2</v>
      </c>
      <c r="AE151" s="41">
        <f>sectoral_raw_data!P77*sectoral_raw_data!J77/(raw_data!M158*raw_data!P158*1000)</f>
        <v>0.41818454347394241</v>
      </c>
      <c r="AF151" s="41">
        <f t="shared" si="35"/>
        <v>2.0595616121057914</v>
      </c>
      <c r="AG151" s="41">
        <f t="shared" si="36"/>
        <v>2.425794255903845</v>
      </c>
      <c r="AH151" s="41">
        <f t="shared" si="74"/>
        <v>-1.26866761627622E-2</v>
      </c>
      <c r="AI151" s="41">
        <f t="shared" si="75"/>
        <v>-3.089129537622437E-2</v>
      </c>
      <c r="AJ151" s="108">
        <f>sectoral_raw_data!AO77</f>
        <v>-5.5470679102436193E-3</v>
      </c>
      <c r="AK151" s="49" t="str">
        <f>IF(sectoral_raw_data!AP77&lt;&gt;0,sectoral_raw_data!AP77,"")</f>
        <v/>
      </c>
      <c r="AL151" s="41">
        <f t="shared" si="68"/>
        <v>-1.8917985021599026E-2</v>
      </c>
      <c r="AM151" s="41">
        <f t="shared" si="69"/>
        <v>-9.6380095452182069E-3</v>
      </c>
      <c r="AN151" s="41">
        <f t="shared" si="43"/>
        <v>8.4923219880002065E-3</v>
      </c>
      <c r="AO151" s="41">
        <f t="shared" si="44"/>
        <v>3.6783291431996545E-3</v>
      </c>
      <c r="AP151" s="41">
        <f t="shared" si="39"/>
        <v>7.8597405510543346E-3</v>
      </c>
      <c r="AQ151" s="41">
        <f t="shared" si="40"/>
        <v>5.1126073010941998E-3</v>
      </c>
      <c r="AR151" s="41">
        <f>raw_data!G158/raw_data!F158</f>
        <v>0.64084328741711893</v>
      </c>
      <c r="AS151" s="41">
        <f>raw_data!H158/raw_data!F158</f>
        <v>0.17910582454908941</v>
      </c>
      <c r="AT151" s="108">
        <f t="shared" si="76"/>
        <v>-3.5427628823846424E-3</v>
      </c>
      <c r="AU151" s="79">
        <f t="shared" si="77"/>
        <v>-1.9389654275517865E-3</v>
      </c>
    </row>
    <row r="152" spans="1:47" x14ac:dyDescent="0.25">
      <c r="A152" s="75">
        <f>raw_data!A159</f>
        <v>39721</v>
      </c>
      <c r="B152" s="39">
        <f>LN(raw_data!F159/raw_data!M159/raw_data!AA159*1000)</f>
        <v>4.555765494420668</v>
      </c>
      <c r="C152" s="41">
        <f>LN(raw_data!G159/raw_data!N159/raw_data!AA159*1000)</f>
        <v>4.0679741465141737</v>
      </c>
      <c r="D152" s="41">
        <f>LN(raw_data!H159/raw_data!N159/raw_data!AA159*1000)</f>
        <v>2.74567268755069</v>
      </c>
      <c r="E152" s="41">
        <f>raw_data!I159/100</f>
        <v>-1.8688882846410265E-2</v>
      </c>
      <c r="F152" s="41">
        <f>LN(sectoral_raw_data!D78/raw_data!AA159*1000)</f>
        <v>8.2579535720090025</v>
      </c>
      <c r="G152" s="41">
        <f>LN(sectoral_raw_data!E78/raw_data!AA159*1000)</f>
        <v>8.4304027556435202</v>
      </c>
      <c r="H152" s="41">
        <f>LN(sectoral_raw_data!F78/raw_data!N159/raw_data!AA159*1000)</f>
        <v>3.5758918054557611</v>
      </c>
      <c r="I152" s="41">
        <f>LN(sectoral_raw_data!J78/raw_data!AA159)</f>
        <v>2.0476114338249971</v>
      </c>
      <c r="J152" s="41">
        <f>LN(sectoral_raw_data!K78/raw_data!AA159)</f>
        <v>2.431526837241083</v>
      </c>
      <c r="K152" s="41">
        <f>LN(raw_data!P159*1000/raw_data!AA159)</f>
        <v>2.9510615796797977</v>
      </c>
      <c r="L152" s="41">
        <f>LN(raw_data!F159*1000/(raw_data!P159*raw_data!N159))</f>
        <v>8.463115273395152</v>
      </c>
      <c r="M152" s="41">
        <f>LN('BIS-RER'!AE184)</f>
        <v>4.6956505391164658</v>
      </c>
      <c r="N152" s="41">
        <f t="shared" si="33"/>
        <v>6.2103421381840054</v>
      </c>
      <c r="O152" s="41">
        <f t="shared" si="34"/>
        <v>5.9988759184024367</v>
      </c>
      <c r="P152" s="108">
        <f>(1+real_rates!B157/100)^(1/4)-1</f>
        <v>-4.204391114462469E-3</v>
      </c>
      <c r="Q152" s="108">
        <f>(1+real_rates!C157/100)^(1/4)-1</f>
        <v>-2.0227959493500647E-3</v>
      </c>
      <c r="R152" s="108">
        <f t="shared" si="70"/>
        <v>-1.7854696008368975E-2</v>
      </c>
      <c r="S152" s="108">
        <f t="shared" si="78"/>
        <v>-2.4493098195573992E-2</v>
      </c>
      <c r="T152" s="41">
        <f t="shared" si="71"/>
        <v>-1.9441875790005447E-2</v>
      </c>
      <c r="U152" s="41">
        <f t="shared" si="72"/>
        <v>-6.6935218881796654E-2</v>
      </c>
      <c r="V152" s="41">
        <f t="shared" si="73"/>
        <v>-1.8688882846410265E-2</v>
      </c>
      <c r="W152" s="108">
        <f>LN(raw_data!M159)-LN(raw_data!M158)</f>
        <v>1.1409383401903561E-2</v>
      </c>
      <c r="X152" s="108">
        <f>LN(sectoral_raw_data!P78)-LN(sectoral_raw_data!P77)</f>
        <v>1.5563503670720458E-2</v>
      </c>
      <c r="Y152" s="108">
        <f>LN(sectoral_raw_data!Q78)-LN(sectoral_raw_data!Q77)</f>
        <v>6.4360959334086587E-3</v>
      </c>
      <c r="Z152" s="41">
        <f t="shared" si="79"/>
        <v>-2.0868629791243265E-2</v>
      </c>
      <c r="AA152" s="41">
        <f t="shared" si="80"/>
        <v>-1.7686786810369171E-2</v>
      </c>
      <c r="AB152" s="41">
        <f t="shared" si="41"/>
        <v>-1.1950178280794255E-2</v>
      </c>
      <c r="AC152" s="41">
        <f t="shared" si="42"/>
        <v>5.7325813372379741E-3</v>
      </c>
      <c r="AD152" s="41">
        <f t="shared" si="81"/>
        <v>-2.80791714437294E-2</v>
      </c>
      <c r="AE152" s="41">
        <f>sectoral_raw_data!P78*sectoral_raw_data!J78/(raw_data!M159*raw_data!P159*1000)</f>
        <v>0.41554813336428714</v>
      </c>
      <c r="AF152" s="41">
        <f t="shared" si="35"/>
        <v>2.0476114338249971</v>
      </c>
      <c r="AG152" s="41">
        <f t="shared" si="36"/>
        <v>2.431526837241083</v>
      </c>
      <c r="AH152" s="41">
        <f t="shared" si="74"/>
        <v>-1.4158359539024445E-2</v>
      </c>
      <c r="AI152" s="41">
        <f t="shared" si="75"/>
        <v>-2.5848844352998057E-3</v>
      </c>
      <c r="AJ152" s="108">
        <f>sectoral_raw_data!AO78</f>
        <v>-9.127407737311799E-3</v>
      </c>
      <c r="AK152" s="49" t="str">
        <f>IF(sectoral_raw_data!AP78&lt;&gt;0,sectoral_raw_data!AP78,"")</f>
        <v/>
      </c>
      <c r="AL152" s="41">
        <f t="shared" si="68"/>
        <v>-1.1950178280794255E-2</v>
      </c>
      <c r="AM152" s="41">
        <f t="shared" si="69"/>
        <v>5.7325813372379741E-3</v>
      </c>
      <c r="AN152" s="41">
        <f t="shared" si="43"/>
        <v>-8.9184515104490103E-3</v>
      </c>
      <c r="AO152" s="41">
        <f t="shared" si="44"/>
        <v>-2.3419368147607145E-2</v>
      </c>
      <c r="AP152" s="41">
        <f t="shared" si="39"/>
        <v>-9.5510329473948805E-3</v>
      </c>
      <c r="AQ152" s="41">
        <f t="shared" si="40"/>
        <v>-2.1985089989712599E-2</v>
      </c>
      <c r="AR152" s="41">
        <f>raw_data!G159/raw_data!F159</f>
        <v>0.64503711088955351</v>
      </c>
      <c r="AS152" s="41">
        <f>raw_data!H159/raw_data!F159</f>
        <v>0.17191606997190248</v>
      </c>
      <c r="AT152" s="108">
        <f t="shared" si="76"/>
        <v>-4.204391114462469E-3</v>
      </c>
      <c r="AU152" s="79">
        <f t="shared" si="77"/>
        <v>-2.0227959493500647E-3</v>
      </c>
    </row>
    <row r="153" spans="1:47" x14ac:dyDescent="0.25">
      <c r="A153" s="75">
        <f>raw_data!A160</f>
        <v>39813</v>
      </c>
      <c r="B153" s="39">
        <f>LN(raw_data!F160/raw_data!M160/raw_data!AA160*1000)</f>
        <v>4.5329640239823474</v>
      </c>
      <c r="C153" s="41">
        <f>LN(raw_data!G160/raw_data!N160/raw_data!AA160*1000)</f>
        <v>4.0478691030032508</v>
      </c>
      <c r="D153" s="41">
        <f>LN(raw_data!H160/raw_data!N160/raw_data!AA160*1000)</f>
        <v>2.7349496825804778</v>
      </c>
      <c r="E153" s="41">
        <f>raw_data!I160/100</f>
        <v>-1.5843329902055708E-2</v>
      </c>
      <c r="F153" s="41">
        <f>LN(sectoral_raw_data!D79/raw_data!AA160*1000)</f>
        <v>8.2336155514741272</v>
      </c>
      <c r="G153" s="41">
        <f>LN(sectoral_raw_data!E79/raw_data!AA160*1000)</f>
        <v>8.4094706498947911</v>
      </c>
      <c r="H153" s="41">
        <f>LN(sectoral_raw_data!F79/raw_data!N160/raw_data!AA160*1000)</f>
        <v>3.5453444375363881</v>
      </c>
      <c r="I153" s="41">
        <f>LN(sectoral_raw_data!J79/raw_data!AA160)</f>
        <v>2.0267098961954662</v>
      </c>
      <c r="J153" s="41">
        <f>LN(sectoral_raw_data!K79/raw_data!AA160)</f>
        <v>2.4321605362397283</v>
      </c>
      <c r="K153" s="41">
        <f>LN(raw_data!P160*1000/raw_data!AA160)</f>
        <v>2.9430317738955165</v>
      </c>
      <c r="L153" s="41">
        <f>LN(raw_data!F160*1000/(raw_data!P160*raw_data!N160))</f>
        <v>8.4514447086383804</v>
      </c>
      <c r="M153" s="41">
        <f>LN('BIS-RER'!AE185)</f>
        <v>4.6222894777954799</v>
      </c>
      <c r="N153" s="41">
        <f t="shared" si="33"/>
        <v>6.2069056552786606</v>
      </c>
      <c r="O153" s="41">
        <f t="shared" si="34"/>
        <v>5.9773101136550633</v>
      </c>
      <c r="P153" s="108">
        <f>(1+real_rates!B158/100)^(1/4)-1</f>
        <v>-7.7359568686966584E-3</v>
      </c>
      <c r="Q153" s="108">
        <f>(1+real_rates!C158/100)^(1/4)-1</f>
        <v>-4.8642091799359077E-3</v>
      </c>
      <c r="R153" s="108">
        <f t="shared" si="70"/>
        <v>-2.2801470438320592E-2</v>
      </c>
      <c r="S153" s="108">
        <f t="shared" si="78"/>
        <v>-1.167056475677164E-2</v>
      </c>
      <c r="T153" s="41">
        <f t="shared" si="71"/>
        <v>-2.0105043510922904E-2</v>
      </c>
      <c r="U153" s="41">
        <f t="shared" si="72"/>
        <v>-1.072300497021228E-2</v>
      </c>
      <c r="V153" s="41">
        <f t="shared" si="73"/>
        <v>-1.5843329902055708E-2</v>
      </c>
      <c r="W153" s="108">
        <f>LN(raw_data!M160)-LN(raw_data!M159)</f>
        <v>8.8656761153931285E-3</v>
      </c>
      <c r="X153" s="108">
        <f>LN(sectoral_raw_data!P79)-LN(sectoral_raw_data!P78)</f>
        <v>1.8485788561936722E-2</v>
      </c>
      <c r="Y153" s="108">
        <f>LN(sectoral_raw_data!Q79)-LN(sectoral_raw_data!Q78)</f>
        <v>8.3683705442583189E-3</v>
      </c>
      <c r="Z153" s="41">
        <f t="shared" si="79"/>
        <v>-2.4338020534875326E-2</v>
      </c>
      <c r="AA153" s="41">
        <f t="shared" si="80"/>
        <v>-2.0932105748729057E-2</v>
      </c>
      <c r="AB153" s="41">
        <f t="shared" si="41"/>
        <v>-2.0901537629530953E-2</v>
      </c>
      <c r="AC153" s="41">
        <f t="shared" si="42"/>
        <v>6.3369899864529344E-4</v>
      </c>
      <c r="AD153" s="41">
        <f t="shared" si="81"/>
        <v>-3.054736791937307E-2</v>
      </c>
      <c r="AE153" s="41">
        <f>sectoral_raw_data!P79*sectoral_raw_data!J79/(raw_data!M160*raw_data!P160*1000)</f>
        <v>0.41419912341479714</v>
      </c>
      <c r="AF153" s="41">
        <f t="shared" si="35"/>
        <v>2.0267098961954662</v>
      </c>
      <c r="AG153" s="41">
        <f t="shared" si="36"/>
        <v>2.4321605362397283</v>
      </c>
      <c r="AH153" s="41">
        <f t="shared" si="74"/>
        <v>-2.2188165323305586E-2</v>
      </c>
      <c r="AI153" s="41">
        <f t="shared" si="75"/>
        <v>-7.3361061320985854E-2</v>
      </c>
      <c r="AJ153" s="108">
        <f>sectoral_raw_data!AO79</f>
        <v>-1.0117418017678403E-2</v>
      </c>
      <c r="AK153" s="49">
        <f>IF(sectoral_raw_data!AP79&lt;&gt;0,sectoral_raw_data!AP79,"")</f>
        <v>2.4473121861245346E-2</v>
      </c>
      <c r="AL153" s="41">
        <f t="shared" si="68"/>
        <v>-2.0901537629530953E-2</v>
      </c>
      <c r="AM153" s="41">
        <f t="shared" si="69"/>
        <v>6.3369899864529344E-4</v>
      </c>
      <c r="AN153" s="41">
        <f t="shared" si="43"/>
        <v>-3.4364829053448176E-3</v>
      </c>
      <c r="AO153" s="41">
        <f t="shared" si="44"/>
        <v>-2.1565804747373463E-2</v>
      </c>
      <c r="AP153" s="41">
        <f t="shared" si="39"/>
        <v>-4.0690643422906878E-3</v>
      </c>
      <c r="AQ153" s="41">
        <f t="shared" si="40"/>
        <v>-2.0131526589478917E-2</v>
      </c>
      <c r="AR153" s="41">
        <f>raw_data!G160/raw_data!F160</f>
        <v>0.64477613461479666</v>
      </c>
      <c r="AS153" s="41">
        <f>raw_data!H160/raw_data!F160</f>
        <v>0.17346637178062924</v>
      </c>
      <c r="AT153" s="108">
        <f t="shared" si="76"/>
        <v>-7.7359568686966584E-3</v>
      </c>
      <c r="AU153" s="79">
        <f t="shared" si="77"/>
        <v>-4.8642091799359077E-3</v>
      </c>
    </row>
    <row r="154" spans="1:47" x14ac:dyDescent="0.25">
      <c r="A154" s="75">
        <f>raw_data!A161</f>
        <v>39903</v>
      </c>
      <c r="B154" s="39">
        <f>LN(raw_data!F161/raw_data!M161/raw_data!AA161*1000)</f>
        <v>4.5139544041792696</v>
      </c>
      <c r="C154" s="41">
        <f>LN(raw_data!G161/raw_data!N161/raw_data!AA161*1000)</f>
        <v>4.03637605574652</v>
      </c>
      <c r="D154" s="41">
        <f>LN(raw_data!H161/raw_data!N161/raw_data!AA161*1000)</f>
        <v>2.6784361631741453</v>
      </c>
      <c r="E154" s="41">
        <f>raw_data!I161/100</f>
        <v>-1.6907665935735262E-2</v>
      </c>
      <c r="F154" s="41">
        <f>LN(sectoral_raw_data!D80/raw_data!AA161*1000)</f>
        <v>8.1974910057995878</v>
      </c>
      <c r="G154" s="41">
        <f>LN(sectoral_raw_data!E80/raw_data!AA161*1000)</f>
        <v>8.4049643950774549</v>
      </c>
      <c r="H154" s="41">
        <f>LN(sectoral_raw_data!F80/raw_data!N161/raw_data!AA161*1000)</f>
        <v>3.5228072171751017</v>
      </c>
      <c r="I154" s="41">
        <f>LN(sectoral_raw_data!J80/raw_data!AA161)</f>
        <v>2.0079137127839517</v>
      </c>
      <c r="J154" s="41">
        <f>LN(sectoral_raw_data!K80/raw_data!AA161)</f>
        <v>2.4128804918143922</v>
      </c>
      <c r="K154" s="41">
        <f>LN(raw_data!P161*1000/raw_data!AA161)</f>
        <v>2.9238775922730897</v>
      </c>
      <c r="L154" s="41">
        <f>LN(raw_data!F161*1000/(raw_data!P161*raw_data!N161))</f>
        <v>8.4508711972111268</v>
      </c>
      <c r="M154" s="41">
        <f>LN('BIS-RER'!AE186)</f>
        <v>4.5449246589728078</v>
      </c>
      <c r="N154" s="41">
        <f t="shared" si="33"/>
        <v>6.1895772930156365</v>
      </c>
      <c r="O154" s="41">
        <f t="shared" si="34"/>
        <v>5.9920839032630626</v>
      </c>
      <c r="P154" s="108">
        <f>(1+real_rates!B159/100)^(1/4)-1</f>
        <v>-7.7800202972544419E-3</v>
      </c>
      <c r="Q154" s="108">
        <f>(1+real_rates!C159/100)^(1/4)-1</f>
        <v>-4.3702316785180217E-3</v>
      </c>
      <c r="R154" s="108">
        <f t="shared" si="70"/>
        <v>-1.9009619803077804E-2</v>
      </c>
      <c r="S154" s="108">
        <f t="shared" si="78"/>
        <v>-5.7351142725359239E-4</v>
      </c>
      <c r="T154" s="41">
        <f t="shared" si="71"/>
        <v>-1.1493047256730726E-2</v>
      </c>
      <c r="U154" s="41">
        <f t="shared" si="72"/>
        <v>-5.6513519406332424E-2</v>
      </c>
      <c r="V154" s="41">
        <f t="shared" si="73"/>
        <v>-1.6907665935735262E-2</v>
      </c>
      <c r="W154" s="108">
        <f>LN(raw_data!M161)-LN(raw_data!M160)</f>
        <v>-3.6322167036821895E-3</v>
      </c>
      <c r="X154" s="108">
        <f>LN(sectoral_raw_data!P80)-LN(sectoral_raw_data!P79)</f>
        <v>8.8685450158196844E-3</v>
      </c>
      <c r="Y154" s="108">
        <f>LN(sectoral_raw_data!Q80)-LN(sectoral_raw_data!Q79)</f>
        <v>-1.6698289102725639E-3</v>
      </c>
      <c r="Z154" s="41">
        <f t="shared" si="79"/>
        <v>-3.6124545674539377E-2</v>
      </c>
      <c r="AA154" s="41">
        <f t="shared" si="80"/>
        <v>-4.5062548173362416E-3</v>
      </c>
      <c r="AB154" s="41">
        <f t="shared" si="41"/>
        <v>-1.8796183411514455E-2</v>
      </c>
      <c r="AC154" s="41">
        <f t="shared" si="42"/>
        <v>-1.928004442533604E-2</v>
      </c>
      <c r="AD154" s="41">
        <f t="shared" si="81"/>
        <v>-2.2537220361286359E-2</v>
      </c>
      <c r="AE154" s="41">
        <f>sectoral_raw_data!P80*sectoral_raw_data!J80/(raw_data!M161*raw_data!P161*1000)</f>
        <v>0.41955960119291769</v>
      </c>
      <c r="AF154" s="41">
        <f t="shared" si="35"/>
        <v>2.0079137127839517</v>
      </c>
      <c r="AG154" s="41">
        <f t="shared" si="36"/>
        <v>2.4128804918143922</v>
      </c>
      <c r="AH154" s="41">
        <f t="shared" si="74"/>
        <v>-4.1342346945732356E-2</v>
      </c>
      <c r="AI154" s="41">
        <f t="shared" si="75"/>
        <v>-7.7364818822672099E-2</v>
      </c>
      <c r="AJ154" s="108">
        <f>sectoral_raw_data!AO80</f>
        <v>-1.0538373926092248E-2</v>
      </c>
      <c r="AK154" s="49" t="str">
        <f>IF(sectoral_raw_data!AP80&lt;&gt;0,sectoral_raw_data!AP80,"")</f>
        <v/>
      </c>
      <c r="AL154" s="41">
        <f t="shared" si="68"/>
        <v>-1.8796183411514455E-2</v>
      </c>
      <c r="AM154" s="41">
        <f t="shared" si="69"/>
        <v>-1.928004442533604E-2</v>
      </c>
      <c r="AN154" s="41">
        <f t="shared" si="43"/>
        <v>-1.7328362263024033E-2</v>
      </c>
      <c r="AO154" s="41">
        <f t="shared" si="44"/>
        <v>1.4773789607999355E-2</v>
      </c>
      <c r="AP154" s="41">
        <f t="shared" si="39"/>
        <v>-1.7960943699969902E-2</v>
      </c>
      <c r="AQ154" s="41">
        <f t="shared" si="40"/>
        <v>1.62080677658939E-2</v>
      </c>
      <c r="AR154" s="41">
        <f>raw_data!G161/raw_data!F161</f>
        <v>0.65010755876714499</v>
      </c>
      <c r="AS154" s="41">
        <f>raw_data!H161/raw_data!F161</f>
        <v>0.16720120902817337</v>
      </c>
      <c r="AT154" s="108">
        <f t="shared" si="76"/>
        <v>-7.7800202972544419E-3</v>
      </c>
      <c r="AU154" s="79">
        <f t="shared" si="77"/>
        <v>-4.3702316785180217E-3</v>
      </c>
    </row>
    <row r="155" spans="1:47" x14ac:dyDescent="0.25">
      <c r="A155" s="75">
        <f>raw_data!A162</f>
        <v>39994</v>
      </c>
      <c r="B155" s="39">
        <f>LN(raw_data!F162/raw_data!M162/raw_data!AA162*1000)</f>
        <v>4.5101005630217088</v>
      </c>
      <c r="C155" s="41">
        <f>LN(raw_data!G162/raw_data!N162/raw_data!AA162*1000)</f>
        <v>4.0302243636172976</v>
      </c>
      <c r="D155" s="41">
        <f>LN(raw_data!H162/raw_data!N162/raw_data!AA162*1000)</f>
        <v>2.6425613651305317</v>
      </c>
      <c r="E155" s="41">
        <f>raw_data!I162/100</f>
        <v>-1.6526675293489168E-2</v>
      </c>
      <c r="F155" s="41">
        <f>LN(sectoral_raw_data!D81/raw_data!AA162*1000)</f>
        <v>8.1894583780011097</v>
      </c>
      <c r="G155" s="41">
        <f>LN(sectoral_raw_data!E81/raw_data!AA162*1000)</f>
        <v>8.4055763630761771</v>
      </c>
      <c r="H155" s="41">
        <f>LN(sectoral_raw_data!F81/raw_data!N162/raw_data!AA162*1000)</f>
        <v>3.5145040601313391</v>
      </c>
      <c r="I155" s="41">
        <f>LN(sectoral_raw_data!J81/raw_data!AA162)</f>
        <v>2.0014995454552769</v>
      </c>
      <c r="J155" s="41">
        <f>LN(sectoral_raw_data!K81/raw_data!AA162)</f>
        <v>2.4076772222899328</v>
      </c>
      <c r="K155" s="41">
        <f>LN(raw_data!P162*1000/raw_data!AA162)</f>
        <v>2.9182360071376241</v>
      </c>
      <c r="L155" s="41">
        <f>LN(raw_data!F162*1000/(raw_data!P162*raw_data!N162))</f>
        <v>8.4646789568813308</v>
      </c>
      <c r="M155" s="41">
        <f>LN('BIS-RER'!AE187)</f>
        <v>4.5888714130185884</v>
      </c>
      <c r="N155" s="41">
        <f t="shared" ref="N155:N197" si="82">F155-I155</f>
        <v>6.1879588325458332</v>
      </c>
      <c r="O155" s="41">
        <f t="shared" ref="O155:O197" si="83">G155-J155</f>
        <v>5.9978991407862443</v>
      </c>
      <c r="P155" s="108">
        <f>(1+real_rates!B160/100)^(1/4)-1</f>
        <v>-7.4760192351830401E-3</v>
      </c>
      <c r="Q155" s="108">
        <f>(1+real_rates!C160/100)^(1/4)-1</f>
        <v>-4.5982859010484933E-3</v>
      </c>
      <c r="R155" s="108">
        <f t="shared" si="70"/>
        <v>-3.8538411575608222E-3</v>
      </c>
      <c r="S155" s="108">
        <f t="shared" si="78"/>
        <v>1.3807759670203978E-2</v>
      </c>
      <c r="T155" s="41">
        <f t="shared" si="71"/>
        <v>-6.1516921292223969E-3</v>
      </c>
      <c r="U155" s="41">
        <f t="shared" si="72"/>
        <v>-3.5874798043613598E-2</v>
      </c>
      <c r="V155" s="41">
        <f t="shared" si="73"/>
        <v>-1.6526675293489168E-2</v>
      </c>
      <c r="W155" s="108">
        <f>LN(raw_data!M162)-LN(raw_data!M161)</f>
        <v>4.9602001166269005E-3</v>
      </c>
      <c r="X155" s="108">
        <f>LN(sectoral_raw_data!P81)-LN(sectoral_raw_data!P80)</f>
        <v>2.6318062780914531E-3</v>
      </c>
      <c r="Y155" s="108">
        <f>LN(sectoral_raw_data!Q81)-LN(sectoral_raw_data!Q80)</f>
        <v>-1.0054412891368436E-2</v>
      </c>
      <c r="Z155" s="41">
        <f t="shared" si="79"/>
        <v>-8.0326277984781314E-3</v>
      </c>
      <c r="AA155" s="41">
        <f t="shared" si="80"/>
        <v>6.1196799872220708E-4</v>
      </c>
      <c r="AB155" s="41">
        <f t="shared" si="41"/>
        <v>-6.4141673286748357E-3</v>
      </c>
      <c r="AC155" s="41">
        <f t="shared" si="42"/>
        <v>-5.2032695244594862E-3</v>
      </c>
      <c r="AD155" s="41">
        <f t="shared" si="81"/>
        <v>-8.3031570437626101E-3</v>
      </c>
      <c r="AE155" s="41">
        <f>sectoral_raw_data!P81*sectoral_raw_data!J81/(raw_data!M162*raw_data!P162*1000)</f>
        <v>0.41826057209573803</v>
      </c>
      <c r="AF155" s="41">
        <f t="shared" ref="AF155:AF197" si="84">I155-$I$198</f>
        <v>2.0014995454552769</v>
      </c>
      <c r="AG155" s="41">
        <f t="shared" si="36"/>
        <v>2.4076772222899328</v>
      </c>
      <c r="AH155" s="41">
        <f t="shared" si="74"/>
        <v>-4.6983932081197999E-2</v>
      </c>
      <c r="AI155" s="41">
        <f t="shared" si="75"/>
        <v>4.3946754045780523E-2</v>
      </c>
      <c r="AJ155" s="108">
        <f>sectoral_raw_data!AO81</f>
        <v>-1.2686219169459889E-2</v>
      </c>
      <c r="AK155" s="49" t="str">
        <f>IF(sectoral_raw_data!AP81&lt;&gt;0,sectoral_raw_data!AP81,"")</f>
        <v/>
      </c>
      <c r="AL155" s="41">
        <f t="shared" si="68"/>
        <v>-6.4141673286748357E-3</v>
      </c>
      <c r="AM155" s="41">
        <f t="shared" si="69"/>
        <v>-5.2032695244594862E-3</v>
      </c>
      <c r="AN155" s="41">
        <f t="shared" si="43"/>
        <v>-1.6184604698032956E-3</v>
      </c>
      <c r="AO155" s="41">
        <f t="shared" si="44"/>
        <v>5.8152375231816933E-3</v>
      </c>
      <c r="AP155" s="41">
        <f t="shared" si="39"/>
        <v>-2.2510419067491667E-3</v>
      </c>
      <c r="AQ155" s="41">
        <f t="shared" si="40"/>
        <v>7.2495156810762386E-3</v>
      </c>
      <c r="AR155" s="41">
        <f>raw_data!G162/raw_data!F162</f>
        <v>0.64086572497724437</v>
      </c>
      <c r="AS155" s="41">
        <f>raw_data!H162/raw_data!F162</f>
        <v>0.15999730303745408</v>
      </c>
      <c r="AT155" s="108">
        <f t="shared" si="76"/>
        <v>-7.4760192351830401E-3</v>
      </c>
      <c r="AU155" s="79">
        <f t="shared" si="77"/>
        <v>-4.5982859010484933E-3</v>
      </c>
    </row>
    <row r="156" spans="1:47" x14ac:dyDescent="0.25">
      <c r="A156" s="75">
        <f>raw_data!A163</f>
        <v>40086</v>
      </c>
      <c r="B156" s="39">
        <f>LN(raw_data!F163/raw_data!M163/raw_data!AA163*1000)</f>
        <v>4.5091662690160579</v>
      </c>
      <c r="C156" s="41">
        <f>LN(raw_data!G163/raw_data!N163/raw_data!AA163*1000)</f>
        <v>4.0369015540835713</v>
      </c>
      <c r="D156" s="41">
        <f>LN(raw_data!H163/raw_data!N163/raw_data!AA163*1000)</f>
        <v>2.6486187893175037</v>
      </c>
      <c r="E156" s="41">
        <f>raw_data!I163/100</f>
        <v>-1.3284553179261936E-2</v>
      </c>
      <c r="F156" s="41">
        <f>LN(sectoral_raw_data!D82/raw_data!AA163*1000)</f>
        <v>8.1793745646640659</v>
      </c>
      <c r="G156" s="41">
        <f>LN(sectoral_raw_data!E82/raw_data!AA163*1000)</f>
        <v>8.4142124804236964</v>
      </c>
      <c r="H156" s="41">
        <f>LN(sectoral_raw_data!F82/raw_data!N163/raw_data!AA163*1000)</f>
        <v>3.524498921647869</v>
      </c>
      <c r="I156" s="41">
        <f>LN(sectoral_raw_data!J82/raw_data!AA163)</f>
        <v>1.9928664944965389</v>
      </c>
      <c r="J156" s="41">
        <f>LN(sectoral_raw_data!K82/raw_data!AA163)</f>
        <v>2.4010255637882105</v>
      </c>
      <c r="K156" s="41">
        <f>LN(raw_data!P163*1000/raw_data!AA163)</f>
        <v>2.910726110791499</v>
      </c>
      <c r="L156" s="41">
        <f>LN(raw_data!F163*1000/(raw_data!P163*raw_data!N163))</f>
        <v>8.4812832667249491</v>
      </c>
      <c r="M156" s="41">
        <f>LN('BIS-RER'!AE188)</f>
        <v>4.6129068473598132</v>
      </c>
      <c r="N156" s="41">
        <f t="shared" si="82"/>
        <v>6.1865080701675268</v>
      </c>
      <c r="O156" s="41">
        <f t="shared" si="83"/>
        <v>6.0131869166354859</v>
      </c>
      <c r="P156" s="108">
        <f>(1+real_rates!B161/100)^(1/4)-1</f>
        <v>-6.9044607330726038E-3</v>
      </c>
      <c r="Q156" s="108">
        <f>(1+real_rates!C161/100)^(1/4)-1</f>
        <v>-4.640535370122878E-3</v>
      </c>
      <c r="R156" s="108">
        <f t="shared" si="70"/>
        <v>-9.3429400565092635E-4</v>
      </c>
      <c r="S156" s="108">
        <f t="shared" si="78"/>
        <v>1.6604309843618381E-2</v>
      </c>
      <c r="T156" s="41">
        <f t="shared" si="71"/>
        <v>6.6771904662736858E-3</v>
      </c>
      <c r="U156" s="41">
        <f t="shared" si="72"/>
        <v>6.0574241869719714E-3</v>
      </c>
      <c r="V156" s="41">
        <f t="shared" si="73"/>
        <v>-1.3284553179261936E-2</v>
      </c>
      <c r="W156" s="108">
        <f>LN(raw_data!M163)-LN(raw_data!M162)</f>
        <v>9.4865165829451925E-3</v>
      </c>
      <c r="X156" s="108">
        <f>LN(sectoral_raw_data!P82)-LN(sectoral_raw_data!P81)</f>
        <v>1.5306552533457918E-2</v>
      </c>
      <c r="Y156" s="108">
        <f>LN(sectoral_raw_data!Q82)-LN(sectoral_raw_data!Q81)</f>
        <v>-6.0413099691380978E-4</v>
      </c>
      <c r="Z156" s="41">
        <f t="shared" si="79"/>
        <v>-1.0083813337043779E-2</v>
      </c>
      <c r="AA156" s="41">
        <f t="shared" si="80"/>
        <v>8.6361173475193453E-3</v>
      </c>
      <c r="AB156" s="41">
        <f t="shared" si="41"/>
        <v>-8.6330509587380089E-3</v>
      </c>
      <c r="AC156" s="41">
        <f t="shared" si="42"/>
        <v>-6.6516585017222241E-3</v>
      </c>
      <c r="AD156" s="41">
        <f t="shared" si="81"/>
        <v>9.9948615165299515E-3</v>
      </c>
      <c r="AE156" s="41">
        <f>sectoral_raw_data!P82*sectoral_raw_data!J82/(raw_data!M163*raw_data!P163*1000)</f>
        <v>0.42022971316210678</v>
      </c>
      <c r="AF156" s="41">
        <f t="shared" si="84"/>
        <v>1.9928664944965389</v>
      </c>
      <c r="AG156" s="41">
        <f t="shared" si="36"/>
        <v>2.4010255637882105</v>
      </c>
      <c r="AH156" s="41">
        <f t="shared" si="74"/>
        <v>-5.4493828427323088E-2</v>
      </c>
      <c r="AI156" s="41">
        <f t="shared" si="75"/>
        <v>2.4035434341224793E-2</v>
      </c>
      <c r="AJ156" s="108">
        <f>sectoral_raw_data!AO82</f>
        <v>-1.5910683530370839E-2</v>
      </c>
      <c r="AK156" s="49" t="str">
        <f>IF(sectoral_raw_data!AP82&lt;&gt;0,sectoral_raw_data!AP82,"")</f>
        <v/>
      </c>
      <c r="AL156" s="41">
        <f t="shared" si="68"/>
        <v>-8.6330509587380089E-3</v>
      </c>
      <c r="AM156" s="41">
        <f t="shared" si="69"/>
        <v>-6.6516585017222241E-3</v>
      </c>
      <c r="AN156" s="41">
        <f t="shared" si="43"/>
        <v>-1.4507623783064361E-3</v>
      </c>
      <c r="AO156" s="41">
        <f t="shared" si="44"/>
        <v>1.5287775849241569E-2</v>
      </c>
      <c r="AP156" s="41">
        <f t="shared" si="39"/>
        <v>-2.0833438152523072E-3</v>
      </c>
      <c r="AQ156" s="41">
        <f t="shared" si="40"/>
        <v>1.6722054007136115E-2</v>
      </c>
      <c r="AR156" s="41">
        <f>raw_data!G163/raw_data!F163</f>
        <v>0.63931848035794914</v>
      </c>
      <c r="AS156" s="41">
        <f>raw_data!H163/raw_data!F163</f>
        <v>0.15951213004392267</v>
      </c>
      <c r="AT156" s="108">
        <f t="shared" si="76"/>
        <v>-6.9044607330726038E-3</v>
      </c>
      <c r="AU156" s="79">
        <f t="shared" si="77"/>
        <v>-4.640535370122878E-3</v>
      </c>
    </row>
    <row r="157" spans="1:47" x14ac:dyDescent="0.25">
      <c r="A157" s="75">
        <f>raw_data!A164</f>
        <v>40178</v>
      </c>
      <c r="B157" s="39">
        <f>LN(raw_data!F164/raw_data!M164/raw_data!AA164*1000)</f>
        <v>4.510339543514525</v>
      </c>
      <c r="C157" s="41">
        <f>LN(raw_data!G164/raw_data!N164/raw_data!AA164*1000)</f>
        <v>4.0427406217373729</v>
      </c>
      <c r="D157" s="41">
        <f>LN(raw_data!H164/raw_data!N164/raw_data!AA164*1000)</f>
        <v>2.6211924576080938</v>
      </c>
      <c r="E157" s="41">
        <f>raw_data!I164/100</f>
        <v>-1.7546703303771512E-2</v>
      </c>
      <c r="F157" s="41">
        <f>LN(sectoral_raw_data!D83/raw_data!AA164*1000)</f>
        <v>8.18205228706009</v>
      </c>
      <c r="G157" s="41">
        <f>LN(sectoral_raw_data!E83/raw_data!AA164*1000)</f>
        <v>8.4134544498873414</v>
      </c>
      <c r="H157" s="41">
        <f>LN(sectoral_raw_data!F83/raw_data!N164/raw_data!AA164*1000)</f>
        <v>3.532445062585416</v>
      </c>
      <c r="I157" s="41">
        <f>LN(sectoral_raw_data!J83/raw_data!AA164)</f>
        <v>1.98784308867949</v>
      </c>
      <c r="J157" s="41">
        <f>LN(sectoral_raw_data!K83/raw_data!AA164)</f>
        <v>2.4012268818368225</v>
      </c>
      <c r="K157" s="41">
        <f>LN(raw_data!P164*1000/raw_data!AA164)</f>
        <v>2.908917508289607</v>
      </c>
      <c r="L157" s="41">
        <f>LN(raw_data!F164*1000/(raw_data!P164*raw_data!N164))</f>
        <v>8.4769834759193365</v>
      </c>
      <c r="M157" s="41">
        <f>LN('BIS-RER'!AE189)</f>
        <v>4.5815261900736939</v>
      </c>
      <c r="N157" s="41">
        <f t="shared" si="82"/>
        <v>6.1942091983805998</v>
      </c>
      <c r="O157" s="41">
        <f t="shared" si="83"/>
        <v>6.0122275680505188</v>
      </c>
      <c r="P157" s="108">
        <f>(1+real_rates!B162/100)^(1/4)-1</f>
        <v>-6.5016749416083597E-3</v>
      </c>
      <c r="Q157" s="108">
        <f>(1+real_rates!C162/100)^(1/4)-1</f>
        <v>-4.3871192103199785E-3</v>
      </c>
      <c r="R157" s="108">
        <f t="shared" si="70"/>
        <v>1.1732744984671584E-3</v>
      </c>
      <c r="S157" s="108">
        <f t="shared" si="78"/>
        <v>-4.2997908056126022E-3</v>
      </c>
      <c r="T157" s="41">
        <f t="shared" si="71"/>
        <v>5.8390676538015995E-3</v>
      </c>
      <c r="U157" s="41">
        <f t="shared" si="72"/>
        <v>-2.742633170940989E-2</v>
      </c>
      <c r="V157" s="41">
        <f t="shared" si="73"/>
        <v>-1.7546703303771512E-2</v>
      </c>
      <c r="W157" s="108">
        <f>LN(raw_data!M164)-LN(raw_data!M163)</f>
        <v>-6.2423950854322285E-3</v>
      </c>
      <c r="X157" s="108">
        <f>LN(sectoral_raw_data!P83)-LN(sectoral_raw_data!P82)</f>
        <v>6.7707253917257404E-3</v>
      </c>
      <c r="Y157" s="108">
        <f>LN(sectoral_raw_data!Q83)-LN(sectoral_raw_data!Q82)</f>
        <v>-6.8369580573461874E-3</v>
      </c>
      <c r="Z157" s="41">
        <f t="shared" si="79"/>
        <v>2.6777223960241514E-3</v>
      </c>
      <c r="AA157" s="41">
        <f t="shared" si="80"/>
        <v>-7.5803053635503659E-4</v>
      </c>
      <c r="AB157" s="41">
        <f t="shared" si="41"/>
        <v>-5.0234058170488538E-3</v>
      </c>
      <c r="AC157" s="41">
        <f t="shared" si="42"/>
        <v>2.0131804861200919E-4</v>
      </c>
      <c r="AD157" s="41">
        <f t="shared" si="81"/>
        <v>7.9461409375469749E-3</v>
      </c>
      <c r="AE157" s="41">
        <f>sectoral_raw_data!P83*sectoral_raw_data!J83/(raw_data!M164*raw_data!P164*1000)</f>
        <v>0.42436749572086707</v>
      </c>
      <c r="AF157" s="41">
        <f t="shared" si="84"/>
        <v>1.98784308867949</v>
      </c>
      <c r="AG157" s="41">
        <f t="shared" si="36"/>
        <v>2.4012268818368225</v>
      </c>
      <c r="AH157" s="41">
        <f t="shared" si="74"/>
        <v>-5.6302430929215053E-2</v>
      </c>
      <c r="AI157" s="41">
        <f t="shared" si="75"/>
        <v>-3.1380657286119273E-2</v>
      </c>
      <c r="AJ157" s="108">
        <f>sectoral_raw_data!AO83</f>
        <v>-1.3607683449071928E-2</v>
      </c>
      <c r="AK157" s="49">
        <f>IF(sectoral_raw_data!AP83&lt;&gt;0,sectoral_raw_data!AP83,"")</f>
        <v>-4.50592390095539E-2</v>
      </c>
      <c r="AL157" s="41">
        <f t="shared" si="68"/>
        <v>-5.0234058170488538E-3</v>
      </c>
      <c r="AM157" s="41">
        <f t="shared" si="69"/>
        <v>2.0131804861200919E-4</v>
      </c>
      <c r="AN157" s="41">
        <f t="shared" si="43"/>
        <v>7.7011282130730052E-3</v>
      </c>
      <c r="AO157" s="41">
        <f t="shared" si="44"/>
        <v>-9.5934858496704578E-4</v>
      </c>
      <c r="AP157" s="41">
        <f t="shared" si="39"/>
        <v>7.0685467761271341E-3</v>
      </c>
      <c r="AQ157" s="41">
        <f t="shared" si="40"/>
        <v>4.7492957292749952E-4</v>
      </c>
      <c r="AR157" s="41">
        <f>raw_data!G164/raw_data!F164</f>
        <v>0.64700252394661895</v>
      </c>
      <c r="AS157" s="41">
        <f>raw_data!H164/raw_data!F164</f>
        <v>0.15614764959079133</v>
      </c>
      <c r="AT157" s="108">
        <f t="shared" si="76"/>
        <v>-6.5016749416083597E-3</v>
      </c>
      <c r="AU157" s="79">
        <f t="shared" si="77"/>
        <v>-4.3871192103199785E-3</v>
      </c>
    </row>
    <row r="158" spans="1:47" x14ac:dyDescent="0.25">
      <c r="A158" s="75">
        <f>raw_data!A165</f>
        <v>40268</v>
      </c>
      <c r="B158" s="39">
        <f>LN(raw_data!F165/raw_data!M165/raw_data!AA165*1000)</f>
        <v>4.5145127546560699</v>
      </c>
      <c r="C158" s="41">
        <f>LN(raw_data!G165/raw_data!N165/raw_data!AA165*1000)</f>
        <v>4.0297283271185131</v>
      </c>
      <c r="D158" s="41">
        <f>LN(raw_data!H165/raw_data!N165/raw_data!AA165*1000)</f>
        <v>2.6370345884811717</v>
      </c>
      <c r="E158" s="41">
        <f>raw_data!I165/100</f>
        <v>-1.6979927977755153E-2</v>
      </c>
      <c r="F158" s="41">
        <f>LN(sectoral_raw_data!D84/raw_data!AA165*1000)</f>
        <v>8.1913682547439421</v>
      </c>
      <c r="G158" s="41">
        <f>LN(sectoral_raw_data!E84/raw_data!AA165*1000)</f>
        <v>8.4144246201783428</v>
      </c>
      <c r="H158" s="41">
        <f>LN(sectoral_raw_data!F84/raw_data!N165/raw_data!AA165*1000)</f>
        <v>3.5143589067958518</v>
      </c>
      <c r="I158" s="41">
        <f>LN(sectoral_raw_data!J84/raw_data!AA165)</f>
        <v>1.9838219789399647</v>
      </c>
      <c r="J158" s="41">
        <f>LN(sectoral_raw_data!K84/raw_data!AA165)</f>
        <v>2.3981172500260159</v>
      </c>
      <c r="K158" s="41">
        <f>LN(raw_data!P165*1000/raw_data!AA165)</f>
        <v>2.9053854766405727</v>
      </c>
      <c r="L158" s="41">
        <f>LN(raw_data!F165*1000/(raw_data!P165*raw_data!N165))</f>
        <v>8.4827986906426993</v>
      </c>
      <c r="M158" s="41">
        <f>LN('BIS-RER'!AE190)</f>
        <v>4.5857154981539558</v>
      </c>
      <c r="N158" s="41">
        <f t="shared" si="82"/>
        <v>6.2075462758039777</v>
      </c>
      <c r="O158" s="41">
        <f t="shared" si="83"/>
        <v>6.0163073701523269</v>
      </c>
      <c r="P158" s="108">
        <f>(1+real_rates!B163/100)^(1/4)-1</f>
        <v>-6.1710860298017645E-3</v>
      </c>
      <c r="Q158" s="108">
        <f>(1+real_rates!C163/100)^(1/4)-1</f>
        <v>-4.8941452353579162E-3</v>
      </c>
      <c r="R158" s="108">
        <f t="shared" si="70"/>
        <v>4.1732111415448969E-3</v>
      </c>
      <c r="S158" s="108">
        <f t="shared" si="78"/>
        <v>5.8152147233627716E-3</v>
      </c>
      <c r="T158" s="41">
        <f t="shared" si="71"/>
        <v>-1.3012294618859777E-2</v>
      </c>
      <c r="U158" s="41">
        <f t="shared" si="72"/>
        <v>1.5842130873077842E-2</v>
      </c>
      <c r="V158" s="41">
        <f t="shared" si="73"/>
        <v>-1.6979927977755153E-2</v>
      </c>
      <c r="W158" s="108">
        <f>LN(raw_data!M165)-LN(raw_data!M164)</f>
        <v>9.4344247317152963E-3</v>
      </c>
      <c r="X158" s="108">
        <f>LN(sectoral_raw_data!P84)-LN(sectoral_raw_data!P83)</f>
        <v>8.0479901831731482E-3</v>
      </c>
      <c r="Y158" s="108">
        <f>LN(sectoral_raw_data!Q84)-LN(sectoral_raw_data!Q83)</f>
        <v>-5.2808165204965007E-4</v>
      </c>
      <c r="Z158" s="41">
        <f t="shared" si="79"/>
        <v>9.3159676838521221E-3</v>
      </c>
      <c r="AA158" s="41">
        <f t="shared" si="80"/>
        <v>9.7017029100143759E-4</v>
      </c>
      <c r="AB158" s="41">
        <f t="shared" si="41"/>
        <v>-4.021109739525297E-3</v>
      </c>
      <c r="AC158" s="41">
        <f t="shared" si="42"/>
        <v>-3.1096318108065901E-3</v>
      </c>
      <c r="AD158" s="41">
        <f t="shared" si="81"/>
        <v>-1.8086155789564184E-2</v>
      </c>
      <c r="AE158" s="41">
        <f>sectoral_raw_data!P84*sectoral_raw_data!J84/(raw_data!M165*raw_data!P165*1000)</f>
        <v>0.42357233501910557</v>
      </c>
      <c r="AF158" s="41">
        <f t="shared" si="84"/>
        <v>1.9838219789399647</v>
      </c>
      <c r="AG158" s="41">
        <f t="shared" si="36"/>
        <v>2.3981172500260159</v>
      </c>
      <c r="AH158" s="41">
        <f t="shared" si="74"/>
        <v>-5.9834462578249425E-2</v>
      </c>
      <c r="AI158" s="41">
        <f t="shared" si="75"/>
        <v>4.1893080802619664E-3</v>
      </c>
      <c r="AJ158" s="108">
        <f>sectoral_raw_data!AO84</f>
        <v>-8.5760718352236864E-3</v>
      </c>
      <c r="AK158" s="49" t="str">
        <f>IF(sectoral_raw_data!AP84&lt;&gt;0,sectoral_raw_data!AP84,"")</f>
        <v/>
      </c>
      <c r="AL158" s="41">
        <f t="shared" si="68"/>
        <v>-4.021109739525297E-3</v>
      </c>
      <c r="AM158" s="41">
        <f t="shared" si="69"/>
        <v>-3.1096318108065901E-3</v>
      </c>
      <c r="AN158" s="41">
        <f t="shared" si="43"/>
        <v>1.3337077423377863E-2</v>
      </c>
      <c r="AO158" s="41">
        <f t="shared" si="44"/>
        <v>4.0798021018080277E-3</v>
      </c>
      <c r="AP158" s="41">
        <f t="shared" si="39"/>
        <v>1.2704495986431993E-2</v>
      </c>
      <c r="AQ158" s="41">
        <f t="shared" si="40"/>
        <v>5.514080259702573E-3</v>
      </c>
      <c r="AR158" s="41">
        <f>raw_data!G165/raw_data!F165</f>
        <v>0.63718161052274369</v>
      </c>
      <c r="AS158" s="41">
        <f>raw_data!H165/raw_data!F165</f>
        <v>0.15827926600114467</v>
      </c>
      <c r="AT158" s="108">
        <f t="shared" si="76"/>
        <v>-6.1710860298017645E-3</v>
      </c>
      <c r="AU158" s="79">
        <f t="shared" si="77"/>
        <v>-4.8941452353579162E-3</v>
      </c>
    </row>
    <row r="159" spans="1:47" x14ac:dyDescent="0.25">
      <c r="A159" s="75">
        <f>raw_data!A166</f>
        <v>40359</v>
      </c>
      <c r="B159" s="39">
        <f>LN(raw_data!F166/raw_data!M166/raw_data!AA166*1000)</f>
        <v>4.5225229863213077</v>
      </c>
      <c r="C159" s="41">
        <f>LN(raw_data!G166/raw_data!N166/raw_data!AA166*1000)</f>
        <v>4.0422726757520788</v>
      </c>
      <c r="D159" s="41">
        <f>LN(raw_data!H166/raw_data!N166/raw_data!AA166*1000)</f>
        <v>2.6320339914300694</v>
      </c>
      <c r="E159" s="41">
        <f>raw_data!I166/100</f>
        <v>-1.7276412641812008E-2</v>
      </c>
      <c r="F159" s="41">
        <f>LN(sectoral_raw_data!D85/raw_data!AA166*1000)</f>
        <v>8.197131019947042</v>
      </c>
      <c r="G159" s="41">
        <f>LN(sectoral_raw_data!E85/raw_data!AA166*1000)</f>
        <v>8.4270000852329314</v>
      </c>
      <c r="H159" s="41">
        <f>LN(sectoral_raw_data!F85/raw_data!N166/raw_data!AA166*1000)</f>
        <v>3.5359395213979137</v>
      </c>
      <c r="I159" s="41">
        <f>LN(sectoral_raw_data!J85/raw_data!AA166)</f>
        <v>1.991569188593469</v>
      </c>
      <c r="J159" s="41">
        <f>LN(sectoral_raw_data!K85/raw_data!AA166)</f>
        <v>2.4034530917762185</v>
      </c>
      <c r="K159" s="41">
        <f>LN(raw_data!P166*1000/raw_data!AA166)</f>
        <v>2.9117523399062248</v>
      </c>
      <c r="L159" s="41">
        <f>LN(raw_data!F166*1000/(raw_data!P166*raw_data!N166))</f>
        <v>8.4850543245747829</v>
      </c>
      <c r="M159" s="41">
        <f>LN('BIS-RER'!AE191)</f>
        <v>4.6010617579435484</v>
      </c>
      <c r="N159" s="41">
        <f t="shared" si="82"/>
        <v>6.205561831353573</v>
      </c>
      <c r="O159" s="41">
        <f t="shared" si="83"/>
        <v>6.023546993456713</v>
      </c>
      <c r="P159" s="108">
        <f>(1+real_rates!B164/100)^(1/4)-1</f>
        <v>-5.8617614772269455E-3</v>
      </c>
      <c r="Q159" s="108">
        <f>(1+real_rates!C164/100)^(1/4)-1</f>
        <v>-4.6658876342032807E-3</v>
      </c>
      <c r="R159" s="108">
        <f t="shared" si="70"/>
        <v>8.0102316652377326E-3</v>
      </c>
      <c r="S159" s="108">
        <f t="shared" si="78"/>
        <v>2.2556339320836116E-3</v>
      </c>
      <c r="T159" s="41">
        <f t="shared" si="71"/>
        <v>1.2544348633565683E-2</v>
      </c>
      <c r="U159" s="41">
        <f t="shared" si="72"/>
        <v>-5.0005970511022291E-3</v>
      </c>
      <c r="V159" s="41">
        <f t="shared" si="73"/>
        <v>-1.7276412641812008E-2</v>
      </c>
      <c r="W159" s="108">
        <f>LN(raw_data!M166)-LN(raw_data!M165)</f>
        <v>6.6040248580225835E-3</v>
      </c>
      <c r="X159" s="108">
        <f>LN(sectoral_raw_data!P85)-LN(sectoral_raw_data!P84)</f>
        <v>4.2953157282745735E-3</v>
      </c>
      <c r="Y159" s="108">
        <f>LN(sectoral_raw_data!Q85)-LN(sectoral_raw_data!Q84)</f>
        <v>-1.1417324029638465E-2</v>
      </c>
      <c r="Z159" s="41">
        <f t="shared" si="79"/>
        <v>5.7627652030998178E-3</v>
      </c>
      <c r="AA159" s="41">
        <f t="shared" si="80"/>
        <v>1.2575465054588619E-2</v>
      </c>
      <c r="AB159" s="41">
        <f t="shared" si="41"/>
        <v>7.7472096535042834E-3</v>
      </c>
      <c r="AC159" s="41">
        <f t="shared" si="42"/>
        <v>5.3358417502025191E-3</v>
      </c>
      <c r="AD159" s="41">
        <f t="shared" si="81"/>
        <v>2.1580614602061843E-2</v>
      </c>
      <c r="AE159" s="41">
        <f>sectoral_raw_data!P85*sectoral_raw_data!J85/(raw_data!M166*raw_data!P166*1000)</f>
        <v>0.42317928871777616</v>
      </c>
      <c r="AF159" s="41">
        <f t="shared" si="84"/>
        <v>1.991569188593469</v>
      </c>
      <c r="AG159" s="41">
        <f t="shared" ref="AG159:AG197" si="85">J159-$J$198</f>
        <v>2.4034530917762185</v>
      </c>
      <c r="AH159" s="41">
        <f t="shared" si="74"/>
        <v>-5.3467599312597258E-2</v>
      </c>
      <c r="AI159" s="41">
        <f t="shared" si="75"/>
        <v>1.5346259789592587E-2</v>
      </c>
      <c r="AJ159" s="108">
        <f>sectoral_raw_data!AO85</f>
        <v>-1.571263975791215E-2</v>
      </c>
      <c r="AK159" s="49" t="str">
        <f>IF(sectoral_raw_data!AP85&lt;&gt;0,sectoral_raw_data!AP85,"")</f>
        <v/>
      </c>
      <c r="AL159" s="41">
        <f t="shared" ref="AL159:AL193" si="86">I159-I158</f>
        <v>7.7472096535042834E-3</v>
      </c>
      <c r="AM159" s="41">
        <f t="shared" ref="AM159:AM193" si="87">J159-J158</f>
        <v>5.3358417502025191E-3</v>
      </c>
      <c r="AN159" s="41">
        <f t="shared" si="43"/>
        <v>-1.9844444504046876E-3</v>
      </c>
      <c r="AO159" s="41">
        <f t="shared" si="44"/>
        <v>7.2396233043861002E-3</v>
      </c>
      <c r="AP159" s="41">
        <f t="shared" ref="AP159:AP196" si="88">AN159-$AN$199+$Z$199</f>
        <v>-2.6170258873505587E-3</v>
      </c>
      <c r="AQ159" s="41">
        <f t="shared" ref="AQ159:AQ196" si="89">AO159-$AO$199+$AA$199</f>
        <v>8.6739014622806455E-3</v>
      </c>
      <c r="AR159" s="41">
        <f>raw_data!G166/raw_data!F166</f>
        <v>0.63968544876838951</v>
      </c>
      <c r="AS159" s="41">
        <f>raw_data!H166/raw_data!F166</f>
        <v>0.15613763359462932</v>
      </c>
      <c r="AT159" s="108">
        <f t="shared" si="76"/>
        <v>-5.8617614772269455E-3</v>
      </c>
      <c r="AU159" s="79">
        <f t="shared" si="77"/>
        <v>-4.6658876342032807E-3</v>
      </c>
    </row>
    <row r="160" spans="1:47" x14ac:dyDescent="0.25">
      <c r="A160" s="75">
        <f>raw_data!A167</f>
        <v>40451</v>
      </c>
      <c r="B160" s="39">
        <f>LN(raw_data!F167/raw_data!M167/raw_data!AA167*1000)</f>
        <v>4.5275419373579266</v>
      </c>
      <c r="C160" s="41">
        <f>LN(raw_data!G167/raw_data!N167/raw_data!AA167*1000)</f>
        <v>4.0408445095656287</v>
      </c>
      <c r="D160" s="41">
        <f>LN(raw_data!H167/raw_data!N167/raw_data!AA167*1000)</f>
        <v>2.6555069386421857</v>
      </c>
      <c r="E160" s="41">
        <f>raw_data!I167/100</f>
        <v>-2.2267883832237371E-2</v>
      </c>
      <c r="F160" s="41">
        <f>LN(sectoral_raw_data!D86/raw_data!AA167*1000)</f>
        <v>8.2112696192651864</v>
      </c>
      <c r="G160" s="41">
        <f>LN(sectoral_raw_data!E86/raw_data!AA167*1000)</f>
        <v>8.4265862626864827</v>
      </c>
      <c r="H160" s="41">
        <f>LN(sectoral_raw_data!F86/raw_data!N167/raw_data!AA167*1000)</f>
        <v>3.5306259878834609</v>
      </c>
      <c r="I160" s="41">
        <f>LN(sectoral_raw_data!J86/raw_data!AA167)</f>
        <v>1.9977637615983563</v>
      </c>
      <c r="J160" s="41">
        <f>LN(sectoral_raw_data!K86/raw_data!AA167)</f>
        <v>2.4040173304262096</v>
      </c>
      <c r="K160" s="41">
        <f>LN(raw_data!P167*1000/raw_data!AA167)</f>
        <v>2.914476993128889</v>
      </c>
      <c r="L160" s="41">
        <f>LN(raw_data!F167*1000/(raw_data!P167*raw_data!N167))</f>
        <v>8.4770563833832426</v>
      </c>
      <c r="M160" s="41">
        <f>LN('BIS-RER'!AE192)</f>
        <v>4.6270295203409848</v>
      </c>
      <c r="N160" s="41">
        <f t="shared" si="82"/>
        <v>6.2135058576668296</v>
      </c>
      <c r="O160" s="41">
        <f t="shared" si="83"/>
        <v>6.0225689322602731</v>
      </c>
      <c r="P160" s="108">
        <f>(1+real_rates!B165/100)^(1/4)-1</f>
        <v>-5.5679459333524139E-3</v>
      </c>
      <c r="Q160" s="108">
        <f>(1+real_rates!C165/100)^(1/4)-1</f>
        <v>-4.4702183840493737E-3</v>
      </c>
      <c r="R160" s="108">
        <f t="shared" si="70"/>
        <v>5.0189510366189793E-3</v>
      </c>
      <c r="S160" s="108">
        <f t="shared" si="78"/>
        <v>-7.997941191540292E-3</v>
      </c>
      <c r="T160" s="41">
        <f t="shared" si="71"/>
        <v>-1.4281661864501416E-3</v>
      </c>
      <c r="U160" s="41">
        <f t="shared" si="72"/>
        <v>2.3472947212116235E-2</v>
      </c>
      <c r="V160" s="41">
        <f t="shared" si="73"/>
        <v>-2.2267883832237371E-2</v>
      </c>
      <c r="W160" s="108">
        <f>LN(raw_data!M167)-LN(raw_data!M166)</f>
        <v>-2.6410769937399436E-3</v>
      </c>
      <c r="X160" s="108">
        <f>LN(sectoral_raw_data!P86)-LN(sectoral_raw_data!P85)</f>
        <v>-2.0678716374664674E-3</v>
      </c>
      <c r="Y160" s="108">
        <f>LN(sectoral_raw_data!Q86)-LN(sectoral_raw_data!Q85)</f>
        <v>6.5305948486393817E-3</v>
      </c>
      <c r="Z160" s="41">
        <f t="shared" si="79"/>
        <v>1.4138599318144429E-2</v>
      </c>
      <c r="AA160" s="41">
        <f t="shared" si="80"/>
        <v>-4.1382254644872773E-4</v>
      </c>
      <c r="AB160" s="41">
        <f t="shared" ref="AB160:AB197" si="90">I160-I159</f>
        <v>6.1945730048873493E-3</v>
      </c>
      <c r="AC160" s="41">
        <f t="shared" ref="AC160:AC197" si="91">J160-J159</f>
        <v>5.6423864999111117E-4</v>
      </c>
      <c r="AD160" s="41">
        <f t="shared" si="81"/>
        <v>-5.3135335144527396E-3</v>
      </c>
      <c r="AE160" s="41">
        <f>sectoral_raw_data!P86*sectoral_raw_data!J86/(raw_data!M167*raw_data!P167*1000)</f>
        <v>0.42489371903076834</v>
      </c>
      <c r="AF160" s="41">
        <f t="shared" si="84"/>
        <v>1.9977637615983563</v>
      </c>
      <c r="AG160" s="41">
        <f t="shared" si="85"/>
        <v>2.4040173304262096</v>
      </c>
      <c r="AH160" s="41">
        <f t="shared" si="74"/>
        <v>-5.0742946089933127E-2</v>
      </c>
      <c r="AI160" s="41">
        <f t="shared" si="75"/>
        <v>2.5967762397436367E-2</v>
      </c>
      <c r="AJ160" s="108">
        <f>sectoral_raw_data!AO86</f>
        <v>8.5984664861058491E-3</v>
      </c>
      <c r="AK160" s="49" t="str">
        <f>IF(sectoral_raw_data!AP86&lt;&gt;0,sectoral_raw_data!AP86,"")</f>
        <v/>
      </c>
      <c r="AL160" s="41">
        <f t="shared" si="86"/>
        <v>6.1945730048873493E-3</v>
      </c>
      <c r="AM160" s="41">
        <f t="shared" si="87"/>
        <v>5.6423864999111117E-4</v>
      </c>
      <c r="AN160" s="41">
        <f t="shared" ref="AN160:AN197" si="92">N160-N159</f>
        <v>7.9440263132566358E-3</v>
      </c>
      <c r="AO160" s="41">
        <f t="shared" ref="AO160:AO197" si="93">O160-O159</f>
        <v>-9.7806119643983891E-4</v>
      </c>
      <c r="AP160" s="41">
        <f t="shared" si="88"/>
        <v>7.3114448763107647E-3</v>
      </c>
      <c r="AQ160" s="41">
        <f t="shared" si="89"/>
        <v>4.5621696145470639E-4</v>
      </c>
      <c r="AR160" s="41">
        <f>raw_data!G167/raw_data!F167</f>
        <v>0.64214985215057097</v>
      </c>
      <c r="AS160" s="41">
        <f>raw_data!H167/raw_data!F167</f>
        <v>0.16069113721368891</v>
      </c>
      <c r="AT160" s="108">
        <f t="shared" si="76"/>
        <v>-5.5679459333524139E-3</v>
      </c>
      <c r="AU160" s="79">
        <f t="shared" si="77"/>
        <v>-4.4702183840493737E-3</v>
      </c>
    </row>
    <row r="161" spans="1:47" x14ac:dyDescent="0.25">
      <c r="A161" s="75">
        <f>raw_data!A168</f>
        <v>40543</v>
      </c>
      <c r="B161" s="39">
        <f>LN(raw_data!F168/raw_data!M168/raw_data!AA168*1000)</f>
        <v>4.5255921435118038</v>
      </c>
      <c r="C161" s="41">
        <f>LN(raw_data!G168/raw_data!N168/raw_data!AA168*1000)</f>
        <v>4.0403032532365373</v>
      </c>
      <c r="D161" s="41">
        <f>LN(raw_data!H168/raw_data!N168/raw_data!AA168*1000)</f>
        <v>2.6760615740869964</v>
      </c>
      <c r="E161" s="41">
        <f>raw_data!I168/100</f>
        <v>-2.0920440274802395E-2</v>
      </c>
      <c r="F161" s="41">
        <f>LN(sectoral_raw_data!D87/raw_data!AA168*1000)</f>
        <v>8.2066831303328804</v>
      </c>
      <c r="G161" s="41">
        <f>LN(sectoral_raw_data!E87/raw_data!AA168*1000)</f>
        <v>8.4266313467935774</v>
      </c>
      <c r="H161" s="41">
        <f>LN(sectoral_raw_data!F87/raw_data!N168/raw_data!AA168*1000)</f>
        <v>3.5338536017165221</v>
      </c>
      <c r="I161" s="41">
        <f>LN(sectoral_raw_data!J87/raw_data!AA168)</f>
        <v>2.0047936481419333</v>
      </c>
      <c r="J161" s="41">
        <f>LN(sectoral_raw_data!K87/raw_data!AA168)</f>
        <v>2.4025453865159943</v>
      </c>
      <c r="K161" s="41">
        <f>LN(raw_data!P168*1000/raw_data!AA168)</f>
        <v>2.9164980435313983</v>
      </c>
      <c r="L161" s="41">
        <f>LN(raw_data!F168*1000/(raw_data!P168*raw_data!N168))</f>
        <v>8.4756738211221698</v>
      </c>
      <c r="M161" s="41">
        <f>LN('BIS-RER'!AE193)</f>
        <v>4.6065026312218702</v>
      </c>
      <c r="N161" s="41">
        <f t="shared" si="82"/>
        <v>6.2018894821909472</v>
      </c>
      <c r="O161" s="41">
        <f t="shared" si="83"/>
        <v>6.0240859602775831</v>
      </c>
      <c r="P161" s="108">
        <f>(1+real_rates!B166/100)^(1/4)-1</f>
        <v>-5.2675355416645919E-3</v>
      </c>
      <c r="Q161" s="108">
        <f>(1+real_rates!C166/100)^(1/4)-1</f>
        <v>-4.1845255186053754E-3</v>
      </c>
      <c r="R161" s="108">
        <f t="shared" si="70"/>
        <v>-1.9497938461228159E-3</v>
      </c>
      <c r="S161" s="108">
        <f t="shared" si="78"/>
        <v>-1.3825622610728061E-3</v>
      </c>
      <c r="T161" s="41">
        <f t="shared" si="71"/>
        <v>-5.4125632909141075E-4</v>
      </c>
      <c r="U161" s="41">
        <f t="shared" si="72"/>
        <v>2.0554635444810732E-2</v>
      </c>
      <c r="V161" s="41">
        <f t="shared" si="73"/>
        <v>-2.0920440274802395E-2</v>
      </c>
      <c r="W161" s="108">
        <f>LN(raw_data!M168)-LN(raw_data!M167)</f>
        <v>6.2336849604500699E-3</v>
      </c>
      <c r="X161" s="108">
        <f>LN(sectoral_raw_data!P87)-LN(sectoral_raw_data!P86)</f>
        <v>-1.1068986485437193E-2</v>
      </c>
      <c r="Y161" s="108">
        <f>LN(sectoral_raw_data!Q87)-LN(sectoral_raw_data!Q86)</f>
        <v>1.8965834475972443E-3</v>
      </c>
      <c r="Z161" s="41">
        <f t="shared" si="79"/>
        <v>-4.5864889323059543E-3</v>
      </c>
      <c r="AA161" s="41">
        <f t="shared" si="80"/>
        <v>4.5084107094695014E-5</v>
      </c>
      <c r="AB161" s="41">
        <f t="shared" si="90"/>
        <v>7.0298865435769464E-3</v>
      </c>
      <c r="AC161" s="41">
        <f t="shared" si="91"/>
        <v>-1.4719439102153231E-3</v>
      </c>
      <c r="AD161" s="41">
        <f t="shared" si="81"/>
        <v>3.2276138330611381E-3</v>
      </c>
      <c r="AE161" s="41">
        <f>sectoral_raw_data!P87*sectoral_raw_data!J87/(raw_data!M168*raw_data!P168*1000)</f>
        <v>0.41970212332552181</v>
      </c>
      <c r="AF161" s="41">
        <f t="shared" si="84"/>
        <v>2.0047936481419333</v>
      </c>
      <c r="AG161" s="41">
        <f t="shared" si="85"/>
        <v>2.4025453865159943</v>
      </c>
      <c r="AH161" s="41">
        <f t="shared" si="74"/>
        <v>-4.87218956874238E-2</v>
      </c>
      <c r="AI161" s="41">
        <f t="shared" si="75"/>
        <v>-2.05268891191146E-2</v>
      </c>
      <c r="AJ161" s="108">
        <f>sectoral_raw_data!AO87</f>
        <v>1.2965569933033549E-2</v>
      </c>
      <c r="AK161" s="49">
        <f>IF(sectoral_raw_data!AP87&lt;&gt;0,sectoral_raw_data!AP87,"")</f>
        <v>-3.4126428675594837E-2</v>
      </c>
      <c r="AL161" s="41">
        <f t="shared" si="86"/>
        <v>7.0298865435769464E-3</v>
      </c>
      <c r="AM161" s="41">
        <f t="shared" si="87"/>
        <v>-1.4719439102153231E-3</v>
      </c>
      <c r="AN161" s="41">
        <f t="shared" si="92"/>
        <v>-1.1616375475882457E-2</v>
      </c>
      <c r="AO161" s="41">
        <f t="shared" si="93"/>
        <v>1.5170280173100181E-3</v>
      </c>
      <c r="AP161" s="41">
        <f t="shared" si="88"/>
        <v>-1.2248956912828327E-2</v>
      </c>
      <c r="AQ161" s="41">
        <f t="shared" si="89"/>
        <v>2.9513061752045634E-3</v>
      </c>
      <c r="AR161" s="41">
        <f>raw_data!G168/raw_data!F168</f>
        <v>0.6413927261086898</v>
      </c>
      <c r="AS161" s="41">
        <f>raw_data!H168/raw_data!F168</f>
        <v>0.16392356750634066</v>
      </c>
      <c r="AT161" s="108">
        <f t="shared" si="76"/>
        <v>-5.2675355416645919E-3</v>
      </c>
      <c r="AU161" s="79">
        <f t="shared" si="77"/>
        <v>-4.1845255186053754E-3</v>
      </c>
    </row>
    <row r="162" spans="1:47" x14ac:dyDescent="0.25">
      <c r="A162" s="75">
        <f>raw_data!A169</f>
        <v>40633</v>
      </c>
      <c r="B162" s="39">
        <f>LN(raw_data!F169/raw_data!M169/raw_data!AA169*1000)</f>
        <v>4.5269361801946655</v>
      </c>
      <c r="C162" s="41">
        <f>LN(raw_data!G169/raw_data!N169/raw_data!AA169*1000)</f>
        <v>4.0306800783850676</v>
      </c>
      <c r="D162" s="41">
        <f>LN(raw_data!H169/raw_data!N169/raw_data!AA169*1000)</f>
        <v>2.6112403652969913</v>
      </c>
      <c r="E162" s="41">
        <f>raw_data!I169/100</f>
        <v>-7.4280251640345511E-3</v>
      </c>
      <c r="F162" s="41">
        <f>LN(sectoral_raw_data!D88/raw_data!AA169*1000)</f>
        <v>8.2144118217272624</v>
      </c>
      <c r="G162" s="41">
        <f>LN(sectoral_raw_data!E88/raw_data!AA169*1000)</f>
        <v>8.4221082310250122</v>
      </c>
      <c r="H162" s="41">
        <f>LN(sectoral_raw_data!F88/raw_data!N169/raw_data!AA169*1000)</f>
        <v>3.5321803269496117</v>
      </c>
      <c r="I162" s="41">
        <f>LN(sectoral_raw_data!J88/raw_data!AA169)</f>
        <v>2.0053258721399683</v>
      </c>
      <c r="J162" s="41">
        <f>LN(sectoral_raw_data!K88/raw_data!AA169)</f>
        <v>2.3991716111937724</v>
      </c>
      <c r="K162" s="41">
        <f>LN(raw_data!P169*1000/raw_data!AA169)</f>
        <v>2.9146675309514949</v>
      </c>
      <c r="L162" s="41">
        <f>LN(raw_data!F169*1000/(raw_data!P169*raw_data!N169))</f>
        <v>8.4747275057800913</v>
      </c>
      <c r="M162" s="41">
        <f>LN('BIS-RER'!AE194)</f>
        <v>4.6200587984818418</v>
      </c>
      <c r="N162" s="41">
        <f t="shared" si="82"/>
        <v>6.2090859495872941</v>
      </c>
      <c r="O162" s="41">
        <f t="shared" si="83"/>
        <v>6.0229366198312402</v>
      </c>
      <c r="P162" s="108">
        <f>(1+real_rates!B167/100)^(1/4)-1</f>
        <v>-4.91291302453567E-3</v>
      </c>
      <c r="Q162" s="108">
        <f>(1+real_rates!C167/100)^(1/4)-1</f>
        <v>-4.7165979749063114E-3</v>
      </c>
      <c r="R162" s="108">
        <f t="shared" si="70"/>
        <v>1.344036682861649E-3</v>
      </c>
      <c r="S162" s="108">
        <f t="shared" si="78"/>
        <v>-9.4631534207856305E-4</v>
      </c>
      <c r="T162" s="41">
        <f t="shared" si="71"/>
        <v>-9.6231748514696847E-3</v>
      </c>
      <c r="U162" s="41">
        <f t="shared" si="72"/>
        <v>-6.482120879000508E-2</v>
      </c>
      <c r="V162" s="41">
        <f t="shared" si="73"/>
        <v>-7.4280251640345511E-3</v>
      </c>
      <c r="W162" s="108">
        <f>LN(raw_data!M169)-LN(raw_data!M168)</f>
        <v>1.6222136576798718E-2</v>
      </c>
      <c r="X162" s="108">
        <f>LN(sectoral_raw_data!P88)-LN(sectoral_raw_data!P87)</f>
        <v>1.390535181882413E-2</v>
      </c>
      <c r="Y162" s="108">
        <f>LN(sectoral_raw_data!Q88)-LN(sectoral_raw_data!Q87)</f>
        <v>1.0902487758159829E-2</v>
      </c>
      <c r="Z162" s="41">
        <f t="shared" si="79"/>
        <v>7.7286913943819258E-3</v>
      </c>
      <c r="AA162" s="41">
        <f t="shared" si="80"/>
        <v>-4.5231157685652335E-3</v>
      </c>
      <c r="AB162" s="41">
        <f t="shared" si="90"/>
        <v>5.3222399803498632E-4</v>
      </c>
      <c r="AC162" s="41">
        <f t="shared" si="91"/>
        <v>-3.3737753222218281E-3</v>
      </c>
      <c r="AD162" s="41">
        <f t="shared" si="81"/>
        <v>-1.6732747669103709E-3</v>
      </c>
      <c r="AE162" s="41">
        <f>sectoral_raw_data!P88*sectoral_raw_data!J88/(raw_data!M169*raw_data!P169*1000)</f>
        <v>0.41972140984505318</v>
      </c>
      <c r="AF162" s="41">
        <f t="shared" si="84"/>
        <v>2.0053258721399683</v>
      </c>
      <c r="AG162" s="41">
        <f t="shared" si="85"/>
        <v>2.3991716111937724</v>
      </c>
      <c r="AH162" s="41">
        <f t="shared" si="74"/>
        <v>-5.0552408267327209E-2</v>
      </c>
      <c r="AI162" s="41">
        <f t="shared" si="75"/>
        <v>1.3556167259971552E-2</v>
      </c>
      <c r="AJ162" s="108">
        <f>sectoral_raw_data!AO88</f>
        <v>-3.0028640606634127E-3</v>
      </c>
      <c r="AK162" s="49" t="str">
        <f>IF(sectoral_raw_data!AP88&lt;&gt;0,sectoral_raw_data!AP88,"")</f>
        <v/>
      </c>
      <c r="AL162" s="41">
        <f t="shared" si="86"/>
        <v>5.3222399803498632E-4</v>
      </c>
      <c r="AM162" s="41">
        <f t="shared" si="87"/>
        <v>-3.3737753222218281E-3</v>
      </c>
      <c r="AN162" s="41">
        <f t="shared" si="92"/>
        <v>7.1964673963469394E-3</v>
      </c>
      <c r="AO162" s="41">
        <f t="shared" si="93"/>
        <v>-1.1493404463429613E-3</v>
      </c>
      <c r="AP162" s="41">
        <f t="shared" si="88"/>
        <v>6.5638859594010683E-3</v>
      </c>
      <c r="AQ162" s="41">
        <f t="shared" si="89"/>
        <v>2.8493771155158401E-4</v>
      </c>
      <c r="AR162" s="41">
        <f>raw_data!G169/raw_data!F169</f>
        <v>0.63701652657142438</v>
      </c>
      <c r="AS162" s="41">
        <f>raw_data!H169/raw_data!F169</f>
        <v>0.15406211827868735</v>
      </c>
      <c r="AT162" s="108">
        <f t="shared" si="76"/>
        <v>-4.91291302453567E-3</v>
      </c>
      <c r="AU162" s="79">
        <f t="shared" si="77"/>
        <v>-4.7165979749063114E-3</v>
      </c>
    </row>
    <row r="163" spans="1:47" x14ac:dyDescent="0.25">
      <c r="A163" s="75">
        <f>raw_data!A170</f>
        <v>40724</v>
      </c>
      <c r="B163" s="39">
        <f>LN(raw_data!F170/raw_data!M170/raw_data!AA170*1000)</f>
        <v>4.5255373842147906</v>
      </c>
      <c r="C163" s="41">
        <f>LN(raw_data!G170/raw_data!N170/raw_data!AA170*1000)</f>
        <v>4.0260162039895526</v>
      </c>
      <c r="D163" s="41">
        <f>LN(raw_data!H170/raw_data!N170/raw_data!AA170*1000)</f>
        <v>2.5970481868577688</v>
      </c>
      <c r="E163" s="41">
        <f>raw_data!I170/100</f>
        <v>-6.8292374908623735E-3</v>
      </c>
      <c r="F163" s="41">
        <f>LN(sectoral_raw_data!D89/raw_data!AA170*1000)</f>
        <v>8.2172145063485633</v>
      </c>
      <c r="G163" s="41">
        <f>LN(sectoral_raw_data!E89/raw_data!AA170*1000)</f>
        <v>8.4193345229396304</v>
      </c>
      <c r="H163" s="41">
        <f>LN(sectoral_raw_data!F89/raw_data!N170/raw_data!AA170*1000)</f>
        <v>3.5297960617938844</v>
      </c>
      <c r="I163" s="41">
        <f>LN(sectoral_raw_data!J89/raw_data!AA170)</f>
        <v>1.9907594000441664</v>
      </c>
      <c r="J163" s="41">
        <f>LN(sectoral_raw_data!K89/raw_data!AA170)</f>
        <v>2.3872876292608498</v>
      </c>
      <c r="K163" s="41">
        <f>LN(raw_data!P170*1000/raw_data!AA170)</f>
        <v>2.9017253085301142</v>
      </c>
      <c r="L163" s="41">
        <f>LN(raw_data!F170*1000/(raw_data!P170*raw_data!N170))</f>
        <v>8.4742575909526643</v>
      </c>
      <c r="M163" s="41">
        <f>LN('BIS-RER'!AE195)</f>
        <v>4.5995544472024559</v>
      </c>
      <c r="N163" s="41">
        <f t="shared" si="82"/>
        <v>6.2264551063043969</v>
      </c>
      <c r="O163" s="41">
        <f t="shared" si="83"/>
        <v>6.0320468936787801</v>
      </c>
      <c r="P163" s="108">
        <f>(1+real_rates!B168/100)^(1/4)-1</f>
        <v>-4.9478861053724454E-3</v>
      </c>
      <c r="Q163" s="108">
        <f>(1+real_rates!C168/100)^(1/4)-1</f>
        <v>-5.1014885130514775E-3</v>
      </c>
      <c r="R163" s="108">
        <f t="shared" si="70"/>
        <v>-1.3987959798749117E-3</v>
      </c>
      <c r="S163" s="108">
        <f t="shared" si="78"/>
        <v>-4.6991482742697599E-4</v>
      </c>
      <c r="T163" s="41">
        <f t="shared" si="71"/>
        <v>-4.6638743955149664E-3</v>
      </c>
      <c r="U163" s="41">
        <f t="shared" si="72"/>
        <v>-1.4192178439222491E-2</v>
      </c>
      <c r="V163" s="41">
        <f t="shared" si="73"/>
        <v>-6.8292374908623735E-3</v>
      </c>
      <c r="W163" s="108">
        <f>LN(raw_data!M170)-LN(raw_data!M169)</f>
        <v>-6.8683367838806575E-3</v>
      </c>
      <c r="X163" s="108">
        <f>LN(sectoral_raw_data!P89)-LN(sectoral_raw_data!P88)</f>
        <v>7.4263604350921497E-4</v>
      </c>
      <c r="Y163" s="108">
        <f>LN(sectoral_raw_data!Q89)-LN(sectoral_raw_data!Q88)</f>
        <v>-5.752967960006572E-3</v>
      </c>
      <c r="Z163" s="41">
        <f t="shared" si="79"/>
        <v>2.8026846213009549E-3</v>
      </c>
      <c r="AA163" s="41">
        <f t="shared" si="80"/>
        <v>-2.7737080853817986E-3</v>
      </c>
      <c r="AB163" s="41">
        <f t="shared" si="90"/>
        <v>-1.4566472095801863E-2</v>
      </c>
      <c r="AC163" s="41">
        <f t="shared" si="91"/>
        <v>-1.1883981932922616E-2</v>
      </c>
      <c r="AD163" s="41">
        <f t="shared" si="81"/>
        <v>-2.3842651557273165E-3</v>
      </c>
      <c r="AE163" s="41">
        <f>sectoral_raw_data!P89*sectoral_raw_data!J89/(raw_data!M170*raw_data!P170*1000)</f>
        <v>0.42224170234645564</v>
      </c>
      <c r="AF163" s="41">
        <f t="shared" si="84"/>
        <v>1.9907594000441664</v>
      </c>
      <c r="AG163" s="41">
        <f t="shared" si="85"/>
        <v>2.3872876292608498</v>
      </c>
      <c r="AH163" s="41">
        <f t="shared" si="74"/>
        <v>-6.3494630688707865E-2</v>
      </c>
      <c r="AI163" s="41">
        <f t="shared" si="75"/>
        <v>-2.050435127938588E-2</v>
      </c>
      <c r="AJ163" s="108">
        <f>sectoral_raw_data!AO89</f>
        <v>-6.4956040035166751E-3</v>
      </c>
      <c r="AK163" s="49" t="str">
        <f>IF(sectoral_raw_data!AP89&lt;&gt;0,sectoral_raw_data!AP89,"")</f>
        <v/>
      </c>
      <c r="AL163" s="41">
        <f t="shared" si="86"/>
        <v>-1.4566472095801863E-2</v>
      </c>
      <c r="AM163" s="41">
        <f t="shared" si="87"/>
        <v>-1.1883981932922616E-2</v>
      </c>
      <c r="AN163" s="41">
        <f t="shared" si="92"/>
        <v>1.7369156717102818E-2</v>
      </c>
      <c r="AO163" s="41">
        <f t="shared" si="93"/>
        <v>9.1102738475399292E-3</v>
      </c>
      <c r="AP163" s="41">
        <f t="shared" si="88"/>
        <v>1.673657528015695E-2</v>
      </c>
      <c r="AQ163" s="41">
        <f t="shared" si="89"/>
        <v>1.0544552005434474E-2</v>
      </c>
      <c r="AR163" s="41">
        <f>raw_data!G170/raw_data!F170</f>
        <v>0.64261376193355824</v>
      </c>
      <c r="AS163" s="41">
        <f>raw_data!H170/raw_data!F170</f>
        <v>0.15394199033900899</v>
      </c>
      <c r="AT163" s="108">
        <f t="shared" si="76"/>
        <v>-4.9478861053724454E-3</v>
      </c>
      <c r="AU163" s="79">
        <f t="shared" si="77"/>
        <v>-5.1014885130514775E-3</v>
      </c>
    </row>
    <row r="164" spans="1:47" x14ac:dyDescent="0.25">
      <c r="A164" s="75">
        <f>raw_data!A171</f>
        <v>40816</v>
      </c>
      <c r="B164" s="39">
        <f>LN(raw_data!F171/raw_data!M171/raw_data!AA171*1000)</f>
        <v>4.5271185521469839</v>
      </c>
      <c r="C164" s="41">
        <f>LN(raw_data!G171/raw_data!N171/raw_data!AA171*1000)</f>
        <v>4.0273516224386077</v>
      </c>
      <c r="D164" s="41">
        <f>LN(raw_data!H171/raw_data!N171/raw_data!AA171*1000)</f>
        <v>2.6154887766937631</v>
      </c>
      <c r="E164" s="41">
        <f>raw_data!I171/100</f>
        <v>-1.2295595665085425E-2</v>
      </c>
      <c r="F164" s="41">
        <f>LN(sectoral_raw_data!D90/raw_data!AA171*1000)</f>
        <v>8.2247152119504765</v>
      </c>
      <c r="G164" s="41">
        <f>LN(sectoral_raw_data!E90/raw_data!AA171*1000)</f>
        <v>8.4175013201459663</v>
      </c>
      <c r="H164" s="41">
        <f>LN(sectoral_raw_data!F90/raw_data!N171/raw_data!AA171*1000)</f>
        <v>3.5327210963513038</v>
      </c>
      <c r="I164" s="41">
        <f>LN(sectoral_raw_data!J90/raw_data!AA171)</f>
        <v>1.9893430006791162</v>
      </c>
      <c r="J164" s="41">
        <f>LN(sectoral_raw_data!K90/raw_data!AA171)</f>
        <v>2.3953991088029634</v>
      </c>
      <c r="K164" s="41">
        <f>LN(raw_data!P171*1000/raw_data!AA171)</f>
        <v>2.9060079312973528</v>
      </c>
      <c r="L164" s="41">
        <f>LN(raw_data!F171*1000/(raw_data!P171*raw_data!N171))</f>
        <v>8.4713228239368377</v>
      </c>
      <c r="M164" s="41">
        <f>LN('BIS-RER'!AE196)</f>
        <v>4.601730945240579</v>
      </c>
      <c r="N164" s="41">
        <f t="shared" si="82"/>
        <v>6.2353722112713603</v>
      </c>
      <c r="O164" s="41">
        <f t="shared" si="83"/>
        <v>6.0221022113430029</v>
      </c>
      <c r="P164" s="108">
        <f>(1+real_rates!B169/100)^(1/4)-1</f>
        <v>-5.2018313336061883E-3</v>
      </c>
      <c r="Q164" s="108">
        <f>(1+real_rates!C169/100)^(1/4)-1</f>
        <v>-4.9787249625006247E-3</v>
      </c>
      <c r="R164" s="108">
        <f t="shared" si="70"/>
        <v>1.581167932193317E-3</v>
      </c>
      <c r="S164" s="108">
        <f t="shared" si="78"/>
        <v>-2.9347670158266226E-3</v>
      </c>
      <c r="T164" s="41">
        <f t="shared" si="71"/>
        <v>1.335418449055048E-3</v>
      </c>
      <c r="U164" s="41">
        <f t="shared" si="72"/>
        <v>1.8440589835994281E-2</v>
      </c>
      <c r="V164" s="41">
        <f t="shared" si="73"/>
        <v>-1.2295595665085425E-2</v>
      </c>
      <c r="W164" s="108">
        <f>LN(raw_data!M171)-LN(raw_data!M170)</f>
        <v>4.1546707070327926E-3</v>
      </c>
      <c r="X164" s="108">
        <f>LN(sectoral_raw_data!P90)-LN(sectoral_raw_data!P89)</f>
        <v>-1.0564096612552198E-2</v>
      </c>
      <c r="Y164" s="108">
        <f>LN(sectoral_raw_data!Q90)-LN(sectoral_raw_data!Q89)</f>
        <v>6.9486057402974311E-3</v>
      </c>
      <c r="Z164" s="41">
        <f t="shared" si="79"/>
        <v>7.5007056019131824E-3</v>
      </c>
      <c r="AA164" s="41">
        <f t="shared" si="80"/>
        <v>-1.8332027936640571E-3</v>
      </c>
      <c r="AB164" s="41">
        <f t="shared" si="90"/>
        <v>-1.4163993650502249E-3</v>
      </c>
      <c r="AC164" s="41">
        <f t="shared" si="91"/>
        <v>8.1114795421135533E-3</v>
      </c>
      <c r="AD164" s="41">
        <f t="shared" si="81"/>
        <v>2.925034557419437E-3</v>
      </c>
      <c r="AE164" s="41">
        <f>sectoral_raw_data!P90*sectoral_raw_data!J90/(raw_data!M171*raw_data!P171*1000)</f>
        <v>0.41370787755640615</v>
      </c>
      <c r="AF164" s="41">
        <f t="shared" si="84"/>
        <v>1.9893430006791162</v>
      </c>
      <c r="AG164" s="41">
        <f t="shared" si="85"/>
        <v>2.3953991088029634</v>
      </c>
      <c r="AH164" s="41">
        <f t="shared" si="74"/>
        <v>-5.9212007921469301E-2</v>
      </c>
      <c r="AI164" s="41">
        <f t="shared" si="75"/>
        <v>2.1764980381231425E-3</v>
      </c>
      <c r="AJ164" s="108">
        <f>sectoral_raw_data!AO90</f>
        <v>1.751270235284963E-2</v>
      </c>
      <c r="AK164" s="49" t="str">
        <f>IF(sectoral_raw_data!AP90&lt;&gt;0,sectoral_raw_data!AP90,"")</f>
        <v/>
      </c>
      <c r="AL164" s="41">
        <f t="shared" si="86"/>
        <v>-1.4163993650502249E-3</v>
      </c>
      <c r="AM164" s="41">
        <f t="shared" si="87"/>
        <v>8.1114795421135533E-3</v>
      </c>
      <c r="AN164" s="41">
        <f t="shared" si="92"/>
        <v>8.9171049669634073E-3</v>
      </c>
      <c r="AO164" s="41">
        <f t="shared" si="93"/>
        <v>-9.9446823357771663E-3</v>
      </c>
      <c r="AP164" s="41">
        <f t="shared" si="88"/>
        <v>8.2845235300175353E-3</v>
      </c>
      <c r="AQ164" s="41">
        <f t="shared" si="89"/>
        <v>-8.510404177882621E-3</v>
      </c>
      <c r="AR164" s="41">
        <f>raw_data!G171/raw_data!F171</f>
        <v>0.64260576960160443</v>
      </c>
      <c r="AS164" s="41">
        <f>raw_data!H171/raw_data!F171</f>
        <v>0.15659589648655944</v>
      </c>
      <c r="AT164" s="108">
        <f t="shared" si="76"/>
        <v>-5.2018313336061883E-3</v>
      </c>
      <c r="AU164" s="79">
        <f t="shared" si="77"/>
        <v>-4.9787249625006247E-3</v>
      </c>
    </row>
    <row r="165" spans="1:47" x14ac:dyDescent="0.25">
      <c r="A165" s="75">
        <f>raw_data!A172</f>
        <v>40908</v>
      </c>
      <c r="B165" s="39">
        <f>LN(raw_data!F172/raw_data!M172/raw_data!AA172*1000)</f>
        <v>4.5268897770647243</v>
      </c>
      <c r="C165" s="41">
        <f>LN(raw_data!G172/raw_data!N172/raw_data!AA172*1000)</f>
        <v>4.0293477414207581</v>
      </c>
      <c r="D165" s="41">
        <f>LN(raw_data!H172/raw_data!N172/raw_data!AA172*1000)</f>
        <v>2.6296376531761978</v>
      </c>
      <c r="E165" s="41">
        <f>raw_data!I172/100</f>
        <v>-1.1560404125206309E-2</v>
      </c>
      <c r="F165" s="41">
        <f>LN(sectoral_raw_data!D91/raw_data!AA172*1000)</f>
        <v>8.2243124520736757</v>
      </c>
      <c r="G165" s="41">
        <f>LN(sectoral_raw_data!E91/raw_data!AA172*1000)</f>
        <v>8.4198460030148414</v>
      </c>
      <c r="H165" s="41">
        <f>LN(sectoral_raw_data!F91/raw_data!N172/raw_data!AA172*1000)</f>
        <v>3.5329475560995274</v>
      </c>
      <c r="I165" s="41">
        <f>LN(sectoral_raw_data!J91/raw_data!AA172)</f>
        <v>1.9906923736504218</v>
      </c>
      <c r="J165" s="41">
        <f>LN(sectoral_raw_data!K91/raw_data!AA172)</f>
        <v>2.3902161592672475</v>
      </c>
      <c r="K165" s="41">
        <f>LN(raw_data!P172*1000/raw_data!AA172)</f>
        <v>2.9033913513559906</v>
      </c>
      <c r="L165" s="41">
        <f>LN(raw_data!F172*1000/(raw_data!P172*raw_data!N172))</f>
        <v>8.4718913540469547</v>
      </c>
      <c r="M165" s="41">
        <f>LN('BIS-RER'!AE197)</f>
        <v>4.6203543213131315</v>
      </c>
      <c r="N165" s="41">
        <f t="shared" si="82"/>
        <v>6.2336200784232538</v>
      </c>
      <c r="O165" s="41">
        <f t="shared" si="83"/>
        <v>6.0296298437475944</v>
      </c>
      <c r="P165" s="108">
        <f>(1+real_rates!B170/100)^(1/4)-1</f>
        <v>-5.4084777884277901E-3</v>
      </c>
      <c r="Q165" s="108">
        <f>(1+real_rates!C170/100)^(1/4)-1</f>
        <v>-4.943452594571518E-3</v>
      </c>
      <c r="R165" s="108">
        <f t="shared" si="70"/>
        <v>-2.2877508225960241E-4</v>
      </c>
      <c r="S165" s="108">
        <f t="shared" si="78"/>
        <v>5.6853011011703813E-4</v>
      </c>
      <c r="T165" s="41">
        <f t="shared" si="71"/>
        <v>1.9961189821504632E-3</v>
      </c>
      <c r="U165" s="41">
        <f t="shared" si="72"/>
        <v>1.414887648243468E-2</v>
      </c>
      <c r="V165" s="41">
        <f t="shared" si="73"/>
        <v>-1.1560404125206309E-2</v>
      </c>
      <c r="W165" s="108">
        <f>LN(raw_data!M172)-LN(raw_data!M171)</f>
        <v>9.2701846664926535E-3</v>
      </c>
      <c r="X165" s="108">
        <f>LN(sectoral_raw_data!P91)-LN(sectoral_raw_data!P90)</f>
        <v>5.0645021487261133E-3</v>
      </c>
      <c r="Y165" s="108">
        <f>LN(sectoral_raw_data!Q91)-LN(sectoral_raw_data!Q90)</f>
        <v>1.2425819269223481E-2</v>
      </c>
      <c r="Z165" s="41">
        <f t="shared" si="79"/>
        <v>-4.0275987680082892E-4</v>
      </c>
      <c r="AA165" s="41">
        <f t="shared" si="80"/>
        <v>2.3446828688751253E-3</v>
      </c>
      <c r="AB165" s="41">
        <f t="shared" si="90"/>
        <v>1.3493729713056624E-3</v>
      </c>
      <c r="AC165" s="41">
        <f t="shared" si="91"/>
        <v>-5.1829495357158528E-3</v>
      </c>
      <c r="AD165" s="41">
        <f t="shared" si="81"/>
        <v>2.2645974822355086E-4</v>
      </c>
      <c r="AE165" s="41">
        <f>sectoral_raw_data!P91*sectoral_raw_data!J91/(raw_data!M172*raw_data!P172*1000)</f>
        <v>0.41360871141729821</v>
      </c>
      <c r="AF165" s="41">
        <f t="shared" si="84"/>
        <v>1.9906923736504218</v>
      </c>
      <c r="AG165" s="41">
        <f t="shared" si="85"/>
        <v>2.3902161592672475</v>
      </c>
      <c r="AH165" s="41">
        <f t="shared" si="74"/>
        <v>-6.1828587862831519E-2</v>
      </c>
      <c r="AI165" s="41">
        <f t="shared" si="75"/>
        <v>1.8623376072552489E-2</v>
      </c>
      <c r="AJ165" s="108">
        <f>sectoral_raw_data!AO91</f>
        <v>7.3613171204973682E-3</v>
      </c>
      <c r="AK165" s="49">
        <f>IF(sectoral_raw_data!AP91&lt;&gt;0,sectoral_raw_data!AP91,"")</f>
        <v>1.286746215486799E-2</v>
      </c>
      <c r="AL165" s="41">
        <f t="shared" si="86"/>
        <v>1.3493729713056624E-3</v>
      </c>
      <c r="AM165" s="41">
        <f t="shared" si="87"/>
        <v>-5.1829495357158528E-3</v>
      </c>
      <c r="AN165" s="41">
        <f t="shared" si="92"/>
        <v>-1.7521328481064913E-3</v>
      </c>
      <c r="AO165" s="41">
        <f t="shared" si="93"/>
        <v>7.5276324045914222E-3</v>
      </c>
      <c r="AP165" s="41">
        <f t="shared" si="88"/>
        <v>-2.3847142850523624E-3</v>
      </c>
      <c r="AQ165" s="41">
        <f t="shared" si="89"/>
        <v>8.9619105624859675E-3</v>
      </c>
      <c r="AR165" s="41">
        <f>raw_data!G172/raw_data!F172</f>
        <v>0.64520983791106579</v>
      </c>
      <c r="AS165" s="41">
        <f>raw_data!H172/raw_data!F172</f>
        <v>0.15915292074910084</v>
      </c>
      <c r="AT165" s="108">
        <f t="shared" si="76"/>
        <v>-5.4084777884277901E-3</v>
      </c>
      <c r="AU165" s="79">
        <f t="shared" si="77"/>
        <v>-4.943452594571518E-3</v>
      </c>
    </row>
    <row r="166" spans="1:47" x14ac:dyDescent="0.25">
      <c r="A166" s="75">
        <f>raw_data!A173</f>
        <v>40999</v>
      </c>
      <c r="B166" s="39">
        <f>LN(raw_data!F173/raw_data!M173/raw_data!AA173*1000)</f>
        <v>4.5322588216337474</v>
      </c>
      <c r="C166" s="41">
        <f>LN(raw_data!G173/raw_data!N173/raw_data!AA173*1000)</f>
        <v>4.031703682960492</v>
      </c>
      <c r="D166" s="41">
        <f>LN(raw_data!H173/raw_data!N173/raw_data!AA173*1000)</f>
        <v>2.6384238443059096</v>
      </c>
      <c r="E166" s="41">
        <f>raw_data!I173/100</f>
        <v>-8.0959171615885266E-3</v>
      </c>
      <c r="F166" s="41">
        <f>LN(sectoral_raw_data!D92/raw_data!AA173*1000)</f>
        <v>8.232068342882819</v>
      </c>
      <c r="G166" s="41">
        <f>LN(sectoral_raw_data!E92/raw_data!AA173*1000)</f>
        <v>8.4192972780798563</v>
      </c>
      <c r="H166" s="41">
        <f>LN(sectoral_raw_data!F92/raw_data!N173/raw_data!AA173*1000)</f>
        <v>3.5318277640831828</v>
      </c>
      <c r="I166" s="41">
        <f>LN(sectoral_raw_data!J92/raw_data!AA173)</f>
        <v>2.0017725742054111</v>
      </c>
      <c r="J166" s="41">
        <f>LN(sectoral_raw_data!K92/raw_data!AA173)</f>
        <v>2.3960740536641998</v>
      </c>
      <c r="K166" s="41">
        <f>LN(raw_data!P173*1000/raw_data!AA173)</f>
        <v>2.911421798893262</v>
      </c>
      <c r="L166" s="41">
        <f>LN(raw_data!F173*1000/(raw_data!P173*raw_data!N173))</f>
        <v>8.4640448717979986</v>
      </c>
      <c r="M166" s="41">
        <f>LN('BIS-RER'!AE198)</f>
        <v>4.6360872886228126</v>
      </c>
      <c r="N166" s="41">
        <f t="shared" si="82"/>
        <v>6.2302957686774079</v>
      </c>
      <c r="O166" s="41">
        <f t="shared" si="83"/>
        <v>6.0232232244156565</v>
      </c>
      <c r="P166" s="108">
        <f>(1+real_rates!B171/100)^(1/4)-1</f>
        <v>-5.3688743350307488E-3</v>
      </c>
      <c r="Q166" s="108">
        <f>(1+real_rates!C171/100)^(1/4)-1</f>
        <v>-5.1225600180265785E-3</v>
      </c>
      <c r="R166" s="108">
        <f t="shared" si="70"/>
        <v>5.3690445690230959E-3</v>
      </c>
      <c r="S166" s="108">
        <f t="shared" si="78"/>
        <v>-7.8464822489561215E-3</v>
      </c>
      <c r="T166" s="41">
        <f t="shared" si="71"/>
        <v>2.3559415397338412E-3</v>
      </c>
      <c r="U166" s="41">
        <f t="shared" si="72"/>
        <v>8.7861911297117956E-3</v>
      </c>
      <c r="V166" s="41">
        <f t="shared" si="73"/>
        <v>-8.0959171615885266E-3</v>
      </c>
      <c r="W166" s="108">
        <f>LN(raw_data!M173)-LN(raw_data!M172)</f>
        <v>-1.7393202311195566E-3</v>
      </c>
      <c r="X166" s="108">
        <f>LN(sectoral_raw_data!P92)-LN(sectoral_raw_data!P91)</f>
        <v>-5.5394407634068443E-3</v>
      </c>
      <c r="Y166" s="108">
        <f>LN(sectoral_raw_data!Q92)-LN(sectoral_raw_data!Q91)</f>
        <v>1.7768302499568733E-2</v>
      </c>
      <c r="Z166" s="41">
        <f t="shared" si="79"/>
        <v>7.7558908091432954E-3</v>
      </c>
      <c r="AA166" s="41">
        <f t="shared" si="80"/>
        <v>-5.487249349851453E-4</v>
      </c>
      <c r="AB166" s="41">
        <f t="shared" si="90"/>
        <v>1.1080200554989261E-2</v>
      </c>
      <c r="AC166" s="41">
        <f t="shared" si="91"/>
        <v>5.857894396952279E-3</v>
      </c>
      <c r="AD166" s="41">
        <f t="shared" si="81"/>
        <v>-1.1197920163446007E-3</v>
      </c>
      <c r="AE166" s="41">
        <f>sectoral_raw_data!P92*sectoral_raw_data!J92/(raw_data!M173*raw_data!P173*1000)</f>
        <v>0.41329846928887193</v>
      </c>
      <c r="AF166" s="41">
        <f t="shared" si="84"/>
        <v>2.0017725742054111</v>
      </c>
      <c r="AG166" s="41">
        <f t="shared" si="85"/>
        <v>2.3960740536641998</v>
      </c>
      <c r="AH166" s="41">
        <f t="shared" si="74"/>
        <v>-5.3798140325560073E-2</v>
      </c>
      <c r="AI166" s="41">
        <f t="shared" si="75"/>
        <v>1.5732967309681101E-2</v>
      </c>
      <c r="AJ166" s="108">
        <f>sectoral_raw_data!AO92</f>
        <v>2.3307743262975578E-2</v>
      </c>
      <c r="AK166" s="49" t="str">
        <f>IF(sectoral_raw_data!AP92&lt;&gt;0,sectoral_raw_data!AP92,"")</f>
        <v/>
      </c>
      <c r="AL166" s="41">
        <f t="shared" si="86"/>
        <v>1.1080200554989261E-2</v>
      </c>
      <c r="AM166" s="41">
        <f t="shared" si="87"/>
        <v>5.857894396952279E-3</v>
      </c>
      <c r="AN166" s="41">
        <f t="shared" si="92"/>
        <v>-3.3243097458459658E-3</v>
      </c>
      <c r="AO166" s="41">
        <f t="shared" si="93"/>
        <v>-6.4066193319378684E-3</v>
      </c>
      <c r="AP166" s="41">
        <f t="shared" si="88"/>
        <v>-3.9568911827918361E-3</v>
      </c>
      <c r="AQ166" s="41">
        <f t="shared" si="89"/>
        <v>-4.9723411740433231E-3</v>
      </c>
      <c r="AR166" s="41">
        <f>raw_data!G173/raw_data!F173</f>
        <v>0.64661274134114133</v>
      </c>
      <c r="AS166" s="41">
        <f>raw_data!H173/raw_data!F173</f>
        <v>0.16052789555982128</v>
      </c>
      <c r="AT166" s="108">
        <f t="shared" si="76"/>
        <v>-5.3688743350307488E-3</v>
      </c>
      <c r="AU166" s="79">
        <f t="shared" si="77"/>
        <v>-5.1225600180265785E-3</v>
      </c>
    </row>
    <row r="167" spans="1:47" x14ac:dyDescent="0.25">
      <c r="A167" s="75">
        <f>raw_data!A174</f>
        <v>41090</v>
      </c>
      <c r="B167" s="39">
        <f>LN(raw_data!F174/raw_data!M174/raw_data!AA174*1000)</f>
        <v>4.5292552647987305</v>
      </c>
      <c r="C167" s="41">
        <f>LN(raw_data!G174/raw_data!N174/raw_data!AA174*1000)</f>
        <v>4.0356408879606969</v>
      </c>
      <c r="D167" s="41">
        <f>LN(raw_data!H174/raw_data!N174/raw_data!AA174*1000)</f>
        <v>2.6083792336406972</v>
      </c>
      <c r="E167" s="41">
        <f>raw_data!I174/100</f>
        <v>-1.9230723842746114E-2</v>
      </c>
      <c r="F167" s="41">
        <f>LN(sectoral_raw_data!D93/raw_data!AA174*1000)</f>
        <v>8.2250067854588789</v>
      </c>
      <c r="G167" s="41">
        <f>LN(sectoral_raw_data!E93/raw_data!AA174*1000)</f>
        <v>8.4197778942420687</v>
      </c>
      <c r="H167" s="41">
        <f>LN(sectoral_raw_data!F93/raw_data!N174/raw_data!AA174*1000)</f>
        <v>3.5349100935464892</v>
      </c>
      <c r="I167" s="41">
        <f>LN(sectoral_raw_data!J93/raw_data!AA174)</f>
        <v>2.0063075657265834</v>
      </c>
      <c r="J167" s="41">
        <f>LN(sectoral_raw_data!K93/raw_data!AA174)</f>
        <v>2.4019891063529339</v>
      </c>
      <c r="K167" s="41">
        <f>LN(raw_data!P174*1000/raw_data!AA174)</f>
        <v>2.916711588511145</v>
      </c>
      <c r="L167" s="41">
        <f>LN(raw_data!F174*1000/(raw_data!P174*raw_data!N174))</f>
        <v>8.4577872588781542</v>
      </c>
      <c r="M167" s="41">
        <f>LN('BIS-RER'!AE199)</f>
        <v>4.6580788416434933</v>
      </c>
      <c r="N167" s="41">
        <f t="shared" si="82"/>
        <v>6.2186992197322954</v>
      </c>
      <c r="O167" s="41">
        <f t="shared" si="83"/>
        <v>6.0177887878891347</v>
      </c>
      <c r="P167" s="108">
        <f>(1+real_rates!B172/100)^(1/4)-1</f>
        <v>-5.3858621916650362E-3</v>
      </c>
      <c r="Q167" s="108">
        <f>(1+real_rates!C172/100)^(1/4)-1</f>
        <v>-5.2556206787668369E-3</v>
      </c>
      <c r="R167" s="108">
        <f t="shared" si="70"/>
        <v>-3.0035568350168518E-3</v>
      </c>
      <c r="S167" s="108">
        <f t="shared" si="78"/>
        <v>-6.2576129198443908E-3</v>
      </c>
      <c r="T167" s="41">
        <f t="shared" si="71"/>
        <v>3.9372050002048908E-3</v>
      </c>
      <c r="U167" s="41">
        <f t="shared" si="72"/>
        <v>-3.0044610665212357E-2</v>
      </c>
      <c r="V167" s="41">
        <f t="shared" si="73"/>
        <v>-1.9230723842746114E-2</v>
      </c>
      <c r="W167" s="108">
        <f>LN(raw_data!M174)-LN(raw_data!M173)</f>
        <v>6.7955685869343085E-3</v>
      </c>
      <c r="X167" s="108">
        <f>LN(sectoral_raw_data!P93)-LN(sectoral_raw_data!P92)</f>
        <v>-1.5386335485247926E-3</v>
      </c>
      <c r="Y167" s="108">
        <f>LN(sectoral_raw_data!Q93)-LN(sectoral_raw_data!Q92)</f>
        <v>1.8621653085277856E-3</v>
      </c>
      <c r="Z167" s="41">
        <f t="shared" si="79"/>
        <v>-7.0615574239401013E-3</v>
      </c>
      <c r="AA167" s="41">
        <f t="shared" si="80"/>
        <v>4.8061616221239944E-4</v>
      </c>
      <c r="AB167" s="41">
        <f t="shared" si="90"/>
        <v>4.5349915211723157E-3</v>
      </c>
      <c r="AC167" s="41">
        <f t="shared" si="91"/>
        <v>5.915052688734157E-3</v>
      </c>
      <c r="AD167" s="41">
        <f t="shared" si="81"/>
        <v>3.0823294633064435E-3</v>
      </c>
      <c r="AE167" s="41">
        <f>sectoral_raw_data!P93*sectoral_raw_data!J93/(raw_data!M174*raw_data!P174*1000)</f>
        <v>0.40955901908039588</v>
      </c>
      <c r="AF167" s="41">
        <f t="shared" si="84"/>
        <v>2.0063075657265834</v>
      </c>
      <c r="AG167" s="41">
        <f t="shared" si="85"/>
        <v>2.4019891063529339</v>
      </c>
      <c r="AH167" s="41">
        <f t="shared" si="74"/>
        <v>-4.8508350707677117E-2</v>
      </c>
      <c r="AI167" s="41">
        <f t="shared" si="75"/>
        <v>2.1991553020680676E-2</v>
      </c>
      <c r="AJ167" s="108">
        <f>sectoral_raw_data!AO93</f>
        <v>3.4007988570534664E-3</v>
      </c>
      <c r="AK167" s="49" t="str">
        <f>IF(sectoral_raw_data!AP93&lt;&gt;0,sectoral_raw_data!AP93,"")</f>
        <v/>
      </c>
      <c r="AL167" s="41">
        <f t="shared" si="86"/>
        <v>4.5349915211723157E-3</v>
      </c>
      <c r="AM167" s="41">
        <f t="shared" si="87"/>
        <v>5.915052688734157E-3</v>
      </c>
      <c r="AN167" s="41">
        <f t="shared" si="92"/>
        <v>-1.1596548945112417E-2</v>
      </c>
      <c r="AO167" s="41">
        <f t="shared" si="93"/>
        <v>-5.4344365265217576E-3</v>
      </c>
      <c r="AP167" s="41">
        <f t="shared" si="88"/>
        <v>-1.2229130382058287E-2</v>
      </c>
      <c r="AQ167" s="41">
        <f t="shared" si="89"/>
        <v>-4.0001583686272123E-3</v>
      </c>
      <c r="AR167" s="41">
        <f>raw_data!G174/raw_data!F174</f>
        <v>0.6497921863973547</v>
      </c>
      <c r="AS167" s="41">
        <f>raw_data!H174/raw_data!F174</f>
        <v>0.15592746703422494</v>
      </c>
      <c r="AT167" s="108">
        <f t="shared" si="76"/>
        <v>-5.3858621916650362E-3</v>
      </c>
      <c r="AU167" s="79">
        <f t="shared" si="77"/>
        <v>-5.2556206787668369E-3</v>
      </c>
    </row>
    <row r="168" spans="1:47" x14ac:dyDescent="0.25">
      <c r="A168" s="75">
        <f>raw_data!A175</f>
        <v>41182</v>
      </c>
      <c r="B168" s="39">
        <f>LN(raw_data!F175/raw_data!M175/raw_data!AA175*1000)</f>
        <v>4.5398216244898562</v>
      </c>
      <c r="C168" s="41">
        <f>LN(raw_data!G175/raw_data!N175/raw_data!AA175*1000)</f>
        <v>4.0417304968878147</v>
      </c>
      <c r="D168" s="41">
        <f>LN(raw_data!H175/raw_data!N175/raw_data!AA175*1000)</f>
        <v>2.6043742438374147</v>
      </c>
      <c r="E168" s="41">
        <f>raw_data!I175/100</f>
        <v>-1.0064166574207625E-2</v>
      </c>
      <c r="F168" s="41">
        <f>LN(sectoral_raw_data!D94/raw_data!AA175*1000)</f>
        <v>8.2372864907798107</v>
      </c>
      <c r="G168" s="41">
        <f>LN(sectoral_raw_data!E94/raw_data!AA175*1000)</f>
        <v>8.428572309813946</v>
      </c>
      <c r="H168" s="41">
        <f>LN(sectoral_raw_data!F94/raw_data!N175/raw_data!AA175*1000)</f>
        <v>3.5396726975327439</v>
      </c>
      <c r="I168" s="41">
        <f>LN(sectoral_raw_data!J94/raw_data!AA175)</f>
        <v>2.0207148307924871</v>
      </c>
      <c r="J168" s="41">
        <f>LN(sectoral_raw_data!K94/raw_data!AA175)</f>
        <v>2.40648207241275</v>
      </c>
      <c r="K168" s="41">
        <f>LN(raw_data!P175*1000/raw_data!AA175)</f>
        <v>2.9252036306287139</v>
      </c>
      <c r="L168" s="41">
        <f>LN(raw_data!F175*1000/(raw_data!P175*raw_data!N175))</f>
        <v>8.4726096164511109</v>
      </c>
      <c r="M168" s="41">
        <f>LN('BIS-RER'!AE200)</f>
        <v>4.6735762186521521</v>
      </c>
      <c r="N168" s="41">
        <f t="shared" si="82"/>
        <v>6.2165716599873235</v>
      </c>
      <c r="O168" s="41">
        <f t="shared" si="83"/>
        <v>6.022090237401196</v>
      </c>
      <c r="P168" s="108">
        <f>(1+real_rates!B173/100)^(1/4)-1</f>
        <v>-5.0411628666644503E-3</v>
      </c>
      <c r="Q168" s="108">
        <f>(1+real_rates!C173/100)^(1/4)-1</f>
        <v>-5.3717961561599026E-3</v>
      </c>
      <c r="R168" s="108">
        <f t="shared" si="70"/>
        <v>1.0566359691125626E-2</v>
      </c>
      <c r="S168" s="108">
        <f t="shared" si="78"/>
        <v>1.482235757295669E-2</v>
      </c>
      <c r="T168" s="41">
        <f t="shared" si="71"/>
        <v>6.0896089271178511E-3</v>
      </c>
      <c r="U168" s="41">
        <f t="shared" si="72"/>
        <v>-4.0049898032825659E-3</v>
      </c>
      <c r="V168" s="41">
        <f t="shared" si="73"/>
        <v>-1.0064166574207625E-2</v>
      </c>
      <c r="W168" s="108">
        <f>LN(raw_data!M175)-LN(raw_data!M174)</f>
        <v>8.7342588497687501E-3</v>
      </c>
      <c r="X168" s="108">
        <f>LN(sectoral_raw_data!P94)-LN(sectoral_raw_data!P93)</f>
        <v>5.5134189857142246E-4</v>
      </c>
      <c r="Y168" s="108">
        <f>LN(sectoral_raw_data!Q94)-LN(sectoral_raw_data!Q93)</f>
        <v>6.5579282221444046E-3</v>
      </c>
      <c r="Z168" s="41">
        <f t="shared" si="79"/>
        <v>1.2279705320931811E-2</v>
      </c>
      <c r="AA168" s="41">
        <f t="shared" si="80"/>
        <v>8.7944155718773231E-3</v>
      </c>
      <c r="AB168" s="41">
        <f t="shared" si="90"/>
        <v>1.4407265065903729E-2</v>
      </c>
      <c r="AC168" s="41">
        <f t="shared" si="91"/>
        <v>4.4929660598160837E-3</v>
      </c>
      <c r="AD168" s="41">
        <f t="shared" si="81"/>
        <v>4.7626039862547209E-3</v>
      </c>
      <c r="AE168" s="41">
        <f>sectoral_raw_data!P94*sectoral_raw_data!J94/(raw_data!M175*raw_data!P175*1000)</f>
        <v>0.4086313168189904</v>
      </c>
      <c r="AF168" s="41">
        <f t="shared" si="84"/>
        <v>2.0207148307924871</v>
      </c>
      <c r="AG168" s="41">
        <f t="shared" si="85"/>
        <v>2.40648207241275</v>
      </c>
      <c r="AH168" s="41">
        <f t="shared" si="74"/>
        <v>-4.0016308590108185E-2</v>
      </c>
      <c r="AI168" s="41">
        <f t="shared" si="75"/>
        <v>1.549737700865883E-2</v>
      </c>
      <c r="AJ168" s="108">
        <f>sectoral_raw_data!AO94</f>
        <v>6.0065863235729822E-3</v>
      </c>
      <c r="AK168" s="49" t="str">
        <f>IF(sectoral_raw_data!AP94&lt;&gt;0,sectoral_raw_data!AP94,"")</f>
        <v/>
      </c>
      <c r="AL168" s="41">
        <f t="shared" si="86"/>
        <v>1.4407265065903729E-2</v>
      </c>
      <c r="AM168" s="41">
        <f t="shared" si="87"/>
        <v>4.4929660598160837E-3</v>
      </c>
      <c r="AN168" s="41">
        <f t="shared" si="92"/>
        <v>-2.1275597449719186E-3</v>
      </c>
      <c r="AO168" s="41">
        <f t="shared" si="93"/>
        <v>4.3014495120612395E-3</v>
      </c>
      <c r="AP168" s="41">
        <f t="shared" si="88"/>
        <v>-2.7601411819177897E-3</v>
      </c>
      <c r="AQ168" s="41">
        <f t="shared" si="89"/>
        <v>5.7357276699557848E-3</v>
      </c>
      <c r="AR168" s="41">
        <f>raw_data!G175/raw_data!F175</f>
        <v>0.63869549539553983</v>
      </c>
      <c r="AS168" s="41">
        <f>raw_data!H175/raw_data!F175</f>
        <v>0.1517252856984356</v>
      </c>
      <c r="AT168" s="108">
        <f t="shared" si="76"/>
        <v>-5.0411628666644503E-3</v>
      </c>
      <c r="AU168" s="79">
        <f t="shared" si="77"/>
        <v>-5.3717961561599026E-3</v>
      </c>
    </row>
    <row r="169" spans="1:47" x14ac:dyDescent="0.25">
      <c r="A169" s="75">
        <f>raw_data!A176</f>
        <v>41274</v>
      </c>
      <c r="B169" s="39">
        <f>LN(raw_data!F176/raw_data!M176/raw_data!AA176*1000)</f>
        <v>4.536086441441654</v>
      </c>
      <c r="C169" s="41">
        <f>LN(raw_data!G176/raw_data!N176/raw_data!AA176*1000)</f>
        <v>4.0483224154362292</v>
      </c>
      <c r="D169" s="41">
        <f>LN(raw_data!H176/raw_data!N176/raw_data!AA176*1000)</f>
        <v>2.6571851522973353</v>
      </c>
      <c r="E169" s="41">
        <f>raw_data!I176/100</f>
        <v>-1.2156626006331767E-2</v>
      </c>
      <c r="F169" s="41">
        <f>LN(sectoral_raw_data!D95/raw_data!AA176*1000)</f>
        <v>8.2353553767893999</v>
      </c>
      <c r="G169" s="41">
        <f>LN(sectoral_raw_data!E95/raw_data!AA176*1000)</f>
        <v>8.4258827577755628</v>
      </c>
      <c r="H169" s="41">
        <f>LN(sectoral_raw_data!F95/raw_data!N176/raw_data!AA176*1000)</f>
        <v>3.545499994841423</v>
      </c>
      <c r="I169" s="41">
        <f>LN(sectoral_raw_data!J95/raw_data!AA176)</f>
        <v>2.0145716492914918</v>
      </c>
      <c r="J169" s="41">
        <f>LN(sectoral_raw_data!K95/raw_data!AA176)</f>
        <v>2.4130143324951709</v>
      </c>
      <c r="K169" s="41">
        <f>LN(raw_data!P176*1000/raw_data!AA176)</f>
        <v>2.9266820830988491</v>
      </c>
      <c r="L169" s="41">
        <f>LN(raw_data!F176*1000/(raw_data!P176*raw_data!N176))</f>
        <v>8.4681981550781273</v>
      </c>
      <c r="M169" s="41">
        <f>LN('BIS-RER'!AE201)</f>
        <v>4.6717067097883351</v>
      </c>
      <c r="N169" s="41">
        <f t="shared" si="82"/>
        <v>6.2207837274979081</v>
      </c>
      <c r="O169" s="41">
        <f t="shared" si="83"/>
        <v>6.0128684252803914</v>
      </c>
      <c r="P169" s="108">
        <f>(1+real_rates!B174/100)^(1/4)-1</f>
        <v>-4.7378211445773255E-3</v>
      </c>
      <c r="Q169" s="108">
        <f>(1+real_rates!C174/100)^(1/4)-1</f>
        <v>-5.4875887543267554E-3</v>
      </c>
      <c r="R169" s="108">
        <f t="shared" si="70"/>
        <v>-3.7351830482021953E-3</v>
      </c>
      <c r="S169" s="108">
        <f t="shared" si="78"/>
        <v>-4.4114613729835384E-3</v>
      </c>
      <c r="T169" s="41">
        <f t="shared" si="71"/>
        <v>6.5919185484144549E-3</v>
      </c>
      <c r="U169" s="41">
        <f t="shared" si="72"/>
        <v>5.2810908459920647E-2</v>
      </c>
      <c r="V169" s="41">
        <f t="shared" si="73"/>
        <v>-1.2156626006331767E-2</v>
      </c>
      <c r="W169" s="108">
        <f>LN(raw_data!M176)-LN(raw_data!M175)</f>
        <v>5.3483663220639244E-3</v>
      </c>
      <c r="X169" s="108">
        <f>LN(sectoral_raw_data!P95)-LN(sectoral_raw_data!P94)</f>
        <v>8.7165998983369519E-3</v>
      </c>
      <c r="Y169" s="108">
        <f>LN(sectoral_raw_data!Q95)-LN(sectoral_raw_data!Q94)</f>
        <v>1.5006920885418218E-2</v>
      </c>
      <c r="Z169" s="41">
        <f t="shared" si="79"/>
        <v>-1.9311139904107932E-3</v>
      </c>
      <c r="AA169" s="41">
        <f t="shared" si="80"/>
        <v>-2.6895520383831695E-3</v>
      </c>
      <c r="AB169" s="41">
        <f t="shared" si="90"/>
        <v>-6.1431815009953539E-3</v>
      </c>
      <c r="AC169" s="41">
        <f t="shared" si="91"/>
        <v>6.5322600824209154E-3</v>
      </c>
      <c r="AD169" s="41">
        <f t="shared" si="81"/>
        <v>5.8272973086790358E-3</v>
      </c>
      <c r="AE169" s="41">
        <f>sectoral_raw_data!P95*sectoral_raw_data!J95/(raw_data!M176*raw_data!P176*1000)</f>
        <v>0.40689693533890137</v>
      </c>
      <c r="AF169" s="41">
        <f t="shared" si="84"/>
        <v>2.0145716492914918</v>
      </c>
      <c r="AG169" s="41">
        <f t="shared" si="85"/>
        <v>2.4130143324951709</v>
      </c>
      <c r="AH169" s="41">
        <f t="shared" si="74"/>
        <v>-3.8537856119972957E-2</v>
      </c>
      <c r="AI169" s="41">
        <f t="shared" si="75"/>
        <v>-1.8695088638169821E-3</v>
      </c>
      <c r="AJ169" s="108">
        <f>sectoral_raw_data!AO95</f>
        <v>6.290320987081266E-3</v>
      </c>
      <c r="AK169" s="49">
        <f>IF(sectoral_raw_data!AP95&lt;&gt;0,sectoral_raw_data!AP95,"")</f>
        <v>4.310086579464005E-2</v>
      </c>
      <c r="AL169" s="41">
        <f t="shared" si="86"/>
        <v>-6.1431815009953539E-3</v>
      </c>
      <c r="AM169" s="41">
        <f t="shared" si="87"/>
        <v>6.5322600824209154E-3</v>
      </c>
      <c r="AN169" s="41">
        <f t="shared" si="92"/>
        <v>4.2120675105845606E-3</v>
      </c>
      <c r="AO169" s="41">
        <f t="shared" si="93"/>
        <v>-9.2218121208045289E-3</v>
      </c>
      <c r="AP169" s="41">
        <f t="shared" si="88"/>
        <v>3.5794860736386895E-3</v>
      </c>
      <c r="AQ169" s="41">
        <f t="shared" si="89"/>
        <v>-7.7875339629099836E-3</v>
      </c>
      <c r="AR169" s="41">
        <f>raw_data!G176/raw_data!F176</f>
        <v>0.64480808844198878</v>
      </c>
      <c r="AS169" s="41">
        <f>raw_data!H176/raw_data!F176</f>
        <v>0.16042322385611127</v>
      </c>
      <c r="AT169" s="108">
        <f t="shared" si="76"/>
        <v>-4.7378211445773255E-3</v>
      </c>
      <c r="AU169" s="79">
        <f t="shared" si="77"/>
        <v>-5.4875887543267554E-3</v>
      </c>
    </row>
    <row r="170" spans="1:47" x14ac:dyDescent="0.25">
      <c r="A170" s="75">
        <f>raw_data!A177</f>
        <v>41364</v>
      </c>
      <c r="B170" s="39">
        <f>LN(raw_data!F177/raw_data!M177/raw_data!AA177*1000)</f>
        <v>4.5397991249537757</v>
      </c>
      <c r="C170" s="41">
        <f>LN(raw_data!G177/raw_data!N177/raw_data!AA177*1000)</f>
        <v>4.0541424007086482</v>
      </c>
      <c r="D170" s="41">
        <f>LN(raw_data!H177/raw_data!N177/raw_data!AA177*1000)</f>
        <v>2.6105556947956901</v>
      </c>
      <c r="E170" s="41">
        <f>raw_data!I177/100</f>
        <v>-5.5958810645934387E-3</v>
      </c>
      <c r="F170" s="41">
        <f>LN(sectoral_raw_data!D96/raw_data!AA177*1000)</f>
        <v>8.2437008439077832</v>
      </c>
      <c r="G170" s="41">
        <f>LN(sectoral_raw_data!E96/raw_data!AA177*1000)</f>
        <v>8.4262609468794611</v>
      </c>
      <c r="H170" s="41">
        <f>LN(sectoral_raw_data!F96/raw_data!N177/raw_data!AA177*1000)</f>
        <v>3.5552137570748195</v>
      </c>
      <c r="I170" s="41">
        <f>LN(sectoral_raw_data!J96/raw_data!AA177)</f>
        <v>2.0204628228177226</v>
      </c>
      <c r="J170" s="41">
        <f>LN(sectoral_raw_data!K96/raw_data!AA177)</f>
        <v>2.4079025990058596</v>
      </c>
      <c r="K170" s="41">
        <f>LN(raw_data!P177*1000/raw_data!AA177)</f>
        <v>2.9259560526007751</v>
      </c>
      <c r="L170" s="41">
        <f>LN(raw_data!F177*1000/(raw_data!P177*raw_data!N177))</f>
        <v>8.4609469180064778</v>
      </c>
      <c r="M170" s="41">
        <f>LN('BIS-RER'!AE202)</f>
        <v>4.6352143073364678</v>
      </c>
      <c r="N170" s="41">
        <f t="shared" si="82"/>
        <v>6.2232380210900606</v>
      </c>
      <c r="O170" s="41">
        <f t="shared" si="83"/>
        <v>6.0183583478736011</v>
      </c>
      <c r="P170" s="108">
        <f>(1+real_rates!B175/100)^(1/4)-1</f>
        <v>-4.3989128463023386E-3</v>
      </c>
      <c r="Q170" s="108">
        <f>(1+real_rates!C175/100)^(1/4)-1</f>
        <v>-5.0717875809103141E-3</v>
      </c>
      <c r="R170" s="108">
        <f t="shared" si="70"/>
        <v>3.7126835121217283E-3</v>
      </c>
      <c r="S170" s="108">
        <f t="shared" si="78"/>
        <v>-7.2512370716495411E-3</v>
      </c>
      <c r="T170" s="41">
        <f t="shared" si="71"/>
        <v>5.8199852724190038E-3</v>
      </c>
      <c r="U170" s="41">
        <f t="shared" si="72"/>
        <v>-4.6629457501645266E-2</v>
      </c>
      <c r="V170" s="41">
        <f t="shared" si="73"/>
        <v>-5.5958810645934387E-3</v>
      </c>
      <c r="W170" s="108">
        <f>LN(raw_data!M177)-LN(raw_data!M176)</f>
        <v>-6.0382761934096862E-4</v>
      </c>
      <c r="X170" s="108">
        <f>LN(sectoral_raw_data!P96)-LN(sectoral_raw_data!P95)</f>
        <v>1.0604784005702861E-2</v>
      </c>
      <c r="Y170" s="108">
        <f>LN(sectoral_raw_data!Q96)-LN(sectoral_raw_data!Q95)</f>
        <v>-6.7431640771227208E-3</v>
      </c>
      <c r="Z170" s="41">
        <f t="shared" si="79"/>
        <v>8.345467118383354E-3</v>
      </c>
      <c r="AA170" s="41">
        <f t="shared" si="80"/>
        <v>3.7818910389830762E-4</v>
      </c>
      <c r="AB170" s="41">
        <f t="shared" si="90"/>
        <v>5.8911735262308085E-3</v>
      </c>
      <c r="AC170" s="41">
        <f t="shared" si="91"/>
        <v>-5.1117334893113764E-3</v>
      </c>
      <c r="AD170" s="41">
        <f t="shared" si="81"/>
        <v>9.7137622333964835E-3</v>
      </c>
      <c r="AE170" s="41">
        <f>sectoral_raw_data!P96*sectoral_raw_data!J96/(raw_data!M177*raw_data!P177*1000)</f>
        <v>0.41421523867211446</v>
      </c>
      <c r="AF170" s="41">
        <f t="shared" si="84"/>
        <v>2.0204628228177226</v>
      </c>
      <c r="AG170" s="41">
        <f t="shared" si="85"/>
        <v>2.4079025990058596</v>
      </c>
      <c r="AH170" s="41">
        <f t="shared" si="74"/>
        <v>-3.9263886618047028E-2</v>
      </c>
      <c r="AI170" s="41">
        <f t="shared" si="75"/>
        <v>-3.6492402451867356E-2</v>
      </c>
      <c r="AJ170" s="108">
        <f>sectoral_raw_data!AO96</f>
        <v>-1.7347948082825582E-2</v>
      </c>
      <c r="AK170" s="49" t="str">
        <f>IF(sectoral_raw_data!AP96&lt;&gt;0,sectoral_raw_data!AP96,"")</f>
        <v/>
      </c>
      <c r="AL170" s="41">
        <f t="shared" si="86"/>
        <v>5.8911735262308085E-3</v>
      </c>
      <c r="AM170" s="41">
        <f t="shared" si="87"/>
        <v>-5.1117334893113764E-3</v>
      </c>
      <c r="AN170" s="41">
        <f t="shared" si="92"/>
        <v>2.4542935921525455E-3</v>
      </c>
      <c r="AO170" s="41">
        <f t="shared" si="93"/>
        <v>5.489922593209684E-3</v>
      </c>
      <c r="AP170" s="41">
        <f t="shared" si="88"/>
        <v>1.8217121552066744E-3</v>
      </c>
      <c r="AQ170" s="41">
        <f t="shared" si="89"/>
        <v>6.9242007511042293E-3</v>
      </c>
      <c r="AR170" s="41">
        <f>raw_data!G177/raw_data!F177</f>
        <v>0.6537663260976756</v>
      </c>
      <c r="AS170" s="41">
        <f>raw_data!H177/raw_data!F177</f>
        <v>0.15434082126434803</v>
      </c>
      <c r="AT170" s="108">
        <f t="shared" si="76"/>
        <v>-4.3989128463023386E-3</v>
      </c>
      <c r="AU170" s="79">
        <f t="shared" si="77"/>
        <v>-5.0717875809103141E-3</v>
      </c>
    </row>
    <row r="171" spans="1:47" x14ac:dyDescent="0.25">
      <c r="A171" s="75">
        <f>raw_data!A178</f>
        <v>41455</v>
      </c>
      <c r="B171" s="39">
        <f>LN(raw_data!F178/raw_data!M178/raw_data!AA178*1000)</f>
        <v>4.5462253300208317</v>
      </c>
      <c r="C171" s="41">
        <f>LN(raw_data!G178/raw_data!N178/raw_data!AA178*1000)</f>
        <v>4.0578393730794042</v>
      </c>
      <c r="D171" s="41">
        <f>LN(raw_data!H178/raw_data!N178/raw_data!AA178*1000)</f>
        <v>2.6555156094802741</v>
      </c>
      <c r="E171" s="41">
        <f>raw_data!I178/100</f>
        <v>-9.1026185646167785E-3</v>
      </c>
      <c r="F171" s="41">
        <f>LN(sectoral_raw_data!D97/raw_data!AA178*1000)</f>
        <v>8.2480385460826273</v>
      </c>
      <c r="G171" s="41">
        <f>LN(sectoral_raw_data!E97/raw_data!AA178*1000)</f>
        <v>8.4330765556708069</v>
      </c>
      <c r="H171" s="41">
        <f>LN(sectoral_raw_data!F97/raw_data!N178/raw_data!AA178*1000)</f>
        <v>3.5560595163120508</v>
      </c>
      <c r="I171" s="41">
        <f>LN(sectoral_raw_data!J97/raw_data!AA178)</f>
        <v>2.0207786722513892</v>
      </c>
      <c r="J171" s="41">
        <f>LN(sectoral_raw_data!K97/raw_data!AA178)</f>
        <v>2.409545317849807</v>
      </c>
      <c r="K171" s="41">
        <f>LN(raw_data!P178*1000/raw_data!AA178)</f>
        <v>2.9270947049664957</v>
      </c>
      <c r="L171" s="41">
        <f>LN(raw_data!F178*1000/(raw_data!P178*raw_data!N178))</f>
        <v>8.4683953800381069</v>
      </c>
      <c r="M171" s="41">
        <f>LN('BIS-RER'!AE203)</f>
        <v>4.638798366968075</v>
      </c>
      <c r="N171" s="41">
        <f t="shared" si="82"/>
        <v>6.2272598738312386</v>
      </c>
      <c r="O171" s="41">
        <f t="shared" si="83"/>
        <v>6.0235312378210004</v>
      </c>
      <c r="P171" s="108">
        <f>(1+real_rates!B176/100)^(1/4)-1</f>
        <v>-3.9977283654010209E-3</v>
      </c>
      <c r="Q171" s="108">
        <f>(1+real_rates!C176/100)^(1/4)-1</f>
        <v>-5.3317398083422285E-3</v>
      </c>
      <c r="R171" s="108">
        <f t="shared" si="70"/>
        <v>6.4262050670560456E-3</v>
      </c>
      <c r="S171" s="108">
        <f t="shared" si="78"/>
        <v>7.4484620316290773E-3</v>
      </c>
      <c r="T171" s="41">
        <f t="shared" si="71"/>
        <v>3.6969723707560576E-3</v>
      </c>
      <c r="U171" s="41">
        <f t="shared" si="72"/>
        <v>4.4959914684584046E-2</v>
      </c>
      <c r="V171" s="41">
        <f t="shared" si="73"/>
        <v>-9.1026185646167785E-3</v>
      </c>
      <c r="W171" s="108">
        <f>LN(raw_data!M178)-LN(raw_data!M177)</f>
        <v>1.505680059289638E-3</v>
      </c>
      <c r="X171" s="108">
        <f>LN(sectoral_raw_data!P97)-LN(sectoral_raw_data!P96)</f>
        <v>-5.572003327367625E-3</v>
      </c>
      <c r="Y171" s="108">
        <f>LN(sectoral_raw_data!Q97)-LN(sectoral_raw_data!Q96)</f>
        <v>1.6761549617072546E-3</v>
      </c>
      <c r="Z171" s="41">
        <f t="shared" si="79"/>
        <v>4.3377021748440825E-3</v>
      </c>
      <c r="AA171" s="41">
        <f t="shared" si="80"/>
        <v>6.8156087913457952E-3</v>
      </c>
      <c r="AB171" s="41">
        <f t="shared" si="90"/>
        <v>3.158494336665818E-4</v>
      </c>
      <c r="AC171" s="41">
        <f t="shared" si="91"/>
        <v>1.6427188439473994E-3</v>
      </c>
      <c r="AD171" s="41">
        <f t="shared" si="81"/>
        <v>8.4575923723129165E-4</v>
      </c>
      <c r="AE171" s="41">
        <f>sectoral_raw_data!P97*sectoral_raw_data!J97/(raw_data!M178*raw_data!P178*1000)</f>
        <v>0.41095563004740648</v>
      </c>
      <c r="AF171" s="41">
        <f t="shared" si="84"/>
        <v>2.0207786722513892</v>
      </c>
      <c r="AG171" s="41">
        <f t="shared" si="85"/>
        <v>2.409545317849807</v>
      </c>
      <c r="AH171" s="41">
        <f t="shared" si="74"/>
        <v>-3.812523425232639E-2</v>
      </c>
      <c r="AI171" s="41">
        <f t="shared" si="75"/>
        <v>3.5840596316072393E-3</v>
      </c>
      <c r="AJ171" s="108">
        <f>sectoral_raw_data!AO97</f>
        <v>7.2481582890748797E-3</v>
      </c>
      <c r="AK171" s="49" t="str">
        <f>IF(sectoral_raw_data!AP97&lt;&gt;0,sectoral_raw_data!AP97,"")</f>
        <v/>
      </c>
      <c r="AL171" s="41">
        <f t="shared" si="86"/>
        <v>3.158494336665818E-4</v>
      </c>
      <c r="AM171" s="41">
        <f t="shared" si="87"/>
        <v>1.6427188439473994E-3</v>
      </c>
      <c r="AN171" s="41">
        <f t="shared" si="92"/>
        <v>4.0218527411779448E-3</v>
      </c>
      <c r="AO171" s="41">
        <f t="shared" si="93"/>
        <v>5.172889947399284E-3</v>
      </c>
      <c r="AP171" s="41">
        <f t="shared" si="88"/>
        <v>3.3892713042320737E-3</v>
      </c>
      <c r="AQ171" s="41">
        <f t="shared" si="89"/>
        <v>6.6071681052938293E-3</v>
      </c>
      <c r="AR171" s="41">
        <f>raw_data!G178/raw_data!F178</f>
        <v>0.65057712010140778</v>
      </c>
      <c r="AS171" s="41">
        <f>raw_data!H178/raw_data!F178</f>
        <v>0.16005797325324908</v>
      </c>
      <c r="AT171" s="108">
        <f t="shared" si="76"/>
        <v>-3.9977283654010209E-3</v>
      </c>
      <c r="AU171" s="79">
        <f t="shared" si="77"/>
        <v>-5.3317398083422285E-3</v>
      </c>
    </row>
    <row r="172" spans="1:47" x14ac:dyDescent="0.25">
      <c r="A172" s="75">
        <f>raw_data!A179</f>
        <v>41547</v>
      </c>
      <c r="B172" s="39">
        <f>LN(raw_data!F179/raw_data!M179/raw_data!AA179*1000)</f>
        <v>4.5537754057554229</v>
      </c>
      <c r="C172" s="41">
        <f>LN(raw_data!G179/raw_data!N179/raw_data!AA179*1000)</f>
        <v>4.0677300045498743</v>
      </c>
      <c r="D172" s="41">
        <f>LN(raw_data!H179/raw_data!N179/raw_data!AA179*1000)</f>
        <v>2.6819000517047975</v>
      </c>
      <c r="E172" s="41">
        <f>raw_data!I179/100</f>
        <v>-1.3275725056261562E-2</v>
      </c>
      <c r="F172" s="41">
        <f>LN(sectoral_raw_data!D98/raw_data!AA179*1000)</f>
        <v>8.2564030822017465</v>
      </c>
      <c r="G172" s="41">
        <f>LN(sectoral_raw_data!E98/raw_data!AA179*1000)</f>
        <v>8.438987453343433</v>
      </c>
      <c r="H172" s="41">
        <f>LN(sectoral_raw_data!F98/raw_data!N179/raw_data!AA179*1000)</f>
        <v>3.5693343347120638</v>
      </c>
      <c r="I172" s="41">
        <f>LN(sectoral_raw_data!J98/raw_data!AA179)</f>
        <v>2.0335170577026873</v>
      </c>
      <c r="J172" s="41">
        <f>LN(sectoral_raw_data!K98/raw_data!AA179)</f>
        <v>2.4177093745142888</v>
      </c>
      <c r="K172" s="41">
        <f>LN(raw_data!P179*1000/raw_data!AA179)</f>
        <v>2.9370776644136449</v>
      </c>
      <c r="L172" s="41">
        <f>LN(raw_data!F179*1000/(raw_data!P179*raw_data!N179))</f>
        <v>8.4739333348507611</v>
      </c>
      <c r="M172" s="41">
        <f>LN('BIS-RER'!AE204)</f>
        <v>4.6443267945226134</v>
      </c>
      <c r="N172" s="41">
        <f t="shared" si="82"/>
        <v>6.2228860244990596</v>
      </c>
      <c r="O172" s="41">
        <f t="shared" si="83"/>
        <v>6.0212780788291447</v>
      </c>
      <c r="P172" s="108">
        <f>(1+real_rates!B177/100)^(1/4)-1</f>
        <v>-4.0144451347774446E-3</v>
      </c>
      <c r="Q172" s="108">
        <f>(1+real_rates!C177/100)^(1/4)-1</f>
        <v>-5.2071980246609639E-3</v>
      </c>
      <c r="R172" s="108">
        <f t="shared" si="70"/>
        <v>7.5500757345912106E-3</v>
      </c>
      <c r="S172" s="108">
        <f t="shared" si="78"/>
        <v>5.5379548126541778E-3</v>
      </c>
      <c r="T172" s="41">
        <f t="shared" si="71"/>
        <v>9.8906314704700904E-3</v>
      </c>
      <c r="U172" s="41">
        <f t="shared" si="72"/>
        <v>2.6384442224523408E-2</v>
      </c>
      <c r="V172" s="41">
        <f t="shared" si="73"/>
        <v>-1.3275725056261562E-2</v>
      </c>
      <c r="W172" s="108">
        <f>LN(raw_data!M179)-LN(raw_data!M178)</f>
        <v>1.1019045771339719E-2</v>
      </c>
      <c r="X172" s="108">
        <f>LN(sectoral_raw_data!P98)-LN(sectoral_raw_data!P97)</f>
        <v>1.3395424874970807E-2</v>
      </c>
      <c r="Y172" s="108">
        <f>LN(sectoral_raw_data!Q98)-LN(sectoral_raw_data!Q97)</f>
        <v>1.186221984438518E-3</v>
      </c>
      <c r="Z172" s="41">
        <f t="shared" si="79"/>
        <v>8.364536119119137E-3</v>
      </c>
      <c r="AA172" s="41">
        <f t="shared" si="80"/>
        <v>5.910897672626092E-3</v>
      </c>
      <c r="AB172" s="41">
        <f t="shared" si="90"/>
        <v>1.2738385451298129E-2</v>
      </c>
      <c r="AC172" s="41">
        <f t="shared" si="91"/>
        <v>8.1640566644818335E-3</v>
      </c>
      <c r="AD172" s="41">
        <f t="shared" si="81"/>
        <v>1.32748184000131E-2</v>
      </c>
      <c r="AE172" s="41">
        <f>sectoral_raw_data!P98*sectoral_raw_data!J98/(raw_data!M179*raw_data!P179*1000)</f>
        <v>0.41306999486261103</v>
      </c>
      <c r="AF172" s="41">
        <f t="shared" si="84"/>
        <v>2.0335170577026873</v>
      </c>
      <c r="AG172" s="41">
        <f t="shared" si="85"/>
        <v>2.4177093745142888</v>
      </c>
      <c r="AH172" s="41">
        <f t="shared" si="74"/>
        <v>-2.814227480517717E-2</v>
      </c>
      <c r="AI172" s="41">
        <f t="shared" si="75"/>
        <v>5.5284275545384176E-3</v>
      </c>
      <c r="AJ172" s="108">
        <f>sectoral_raw_data!AO98</f>
        <v>-1.2209202890532289E-2</v>
      </c>
      <c r="AK172" s="49" t="str">
        <f>IF(sectoral_raw_data!AP98&lt;&gt;0,sectoral_raw_data!AP98,"")</f>
        <v/>
      </c>
      <c r="AL172" s="41">
        <f t="shared" si="86"/>
        <v>1.2738385451298129E-2</v>
      </c>
      <c r="AM172" s="41">
        <f t="shared" si="87"/>
        <v>8.1640566644818335E-3</v>
      </c>
      <c r="AN172" s="41">
        <f t="shared" si="92"/>
        <v>-4.3738493321789917E-3</v>
      </c>
      <c r="AO172" s="41">
        <f t="shared" si="93"/>
        <v>-2.2531589918557415E-3</v>
      </c>
      <c r="AP172" s="41">
        <f t="shared" si="88"/>
        <v>-5.006430769124862E-3</v>
      </c>
      <c r="AQ172" s="41">
        <f t="shared" si="89"/>
        <v>-8.1888083396119624E-4</v>
      </c>
      <c r="AR172" s="41">
        <f>raw_data!G179/raw_data!F179</f>
        <v>0.6469244792883998</v>
      </c>
      <c r="AS172" s="41">
        <f>raw_data!H179/raw_data!F179</f>
        <v>0.16180624653582376</v>
      </c>
      <c r="AT172" s="108">
        <f t="shared" si="76"/>
        <v>-4.0144451347774446E-3</v>
      </c>
      <c r="AU172" s="79">
        <f t="shared" si="77"/>
        <v>-5.2071980246609639E-3</v>
      </c>
    </row>
    <row r="173" spans="1:47" x14ac:dyDescent="0.25">
      <c r="A173" s="75">
        <f>raw_data!A180</f>
        <v>41639</v>
      </c>
      <c r="B173" s="39">
        <f>LN(raw_data!F180/raw_data!M180/raw_data!AA180*1000)</f>
        <v>4.5582870510824911</v>
      </c>
      <c r="C173" s="41">
        <f>LN(raw_data!G180/raw_data!N180/raw_data!AA180*1000)</f>
        <v>4.0694762509038052</v>
      </c>
      <c r="D173" s="41">
        <f>LN(raw_data!H180/raw_data!N180/raw_data!AA180*1000)</f>
        <v>2.692905245284321</v>
      </c>
      <c r="E173" s="41">
        <f>raw_data!I180/100</f>
        <v>-2.7690021259428786E-2</v>
      </c>
      <c r="F173" s="41">
        <f>LN(sectoral_raw_data!D99/raw_data!AA180*1000)</f>
        <v>8.2569106677433055</v>
      </c>
      <c r="G173" s="41">
        <f>LN(sectoral_raw_data!E99/raw_data!AA180*1000)</f>
        <v>8.4475552771490605</v>
      </c>
      <c r="H173" s="41">
        <f>LN(sectoral_raw_data!F99/raw_data!N180/raw_data!AA180*1000)</f>
        <v>3.5690267740232868</v>
      </c>
      <c r="I173" s="41">
        <f>LN(sectoral_raw_data!J99/raw_data!AA180)</f>
        <v>2.0302436559044441</v>
      </c>
      <c r="J173" s="41">
        <f>LN(sectoral_raw_data!K99/raw_data!AA180)</f>
        <v>2.4197136583576184</v>
      </c>
      <c r="K173" s="41">
        <f>LN(raw_data!P180*1000/raw_data!AA180)</f>
        <v>2.9369441995448575</v>
      </c>
      <c r="L173" s="41">
        <f>LN(raw_data!F180*1000/(raw_data!P180*raw_data!N180))</f>
        <v>8.4845925329726537</v>
      </c>
      <c r="M173" s="41">
        <f>LN('BIS-RER'!AE205)</f>
        <v>4.6725795822173453</v>
      </c>
      <c r="N173" s="41">
        <f t="shared" si="82"/>
        <v>6.2266670118388614</v>
      </c>
      <c r="O173" s="41">
        <f t="shared" si="83"/>
        <v>6.0278416187914416</v>
      </c>
      <c r="P173" s="108">
        <f>(1+real_rates!B178/100)^(1/4)-1</f>
        <v>-4.1760319467605278E-3</v>
      </c>
      <c r="Q173" s="108">
        <f>(1+real_rates!C178/100)^(1/4)-1</f>
        <v>-5.2325936397785711E-3</v>
      </c>
      <c r="R173" s="108">
        <f t="shared" si="70"/>
        <v>4.5116453270681589E-3</v>
      </c>
      <c r="S173" s="108">
        <f t="shared" si="78"/>
        <v>1.0659198121892643E-2</v>
      </c>
      <c r="T173" s="41">
        <f t="shared" si="71"/>
        <v>1.7462463539308359E-3</v>
      </c>
      <c r="U173" s="41">
        <f t="shared" si="72"/>
        <v>1.1005193579523453E-2</v>
      </c>
      <c r="V173" s="41">
        <f t="shared" si="73"/>
        <v>-2.7690021259428786E-2</v>
      </c>
      <c r="W173" s="108">
        <f>LN(raw_data!M180)-LN(raw_data!M179)</f>
        <v>6.0245476653530972E-3</v>
      </c>
      <c r="X173" s="108">
        <f>LN(sectoral_raw_data!P99)-LN(sectoral_raw_data!P98)</f>
        <v>-3.4469926951885554E-5</v>
      </c>
      <c r="Y173" s="108">
        <f>LN(sectoral_raw_data!Q99)-LN(sectoral_raw_data!Q98)</f>
        <v>9.4938785178007024E-3</v>
      </c>
      <c r="Z173" s="41">
        <f t="shared" si="79"/>
        <v>5.0758554155905244E-4</v>
      </c>
      <c r="AA173" s="41">
        <f t="shared" si="80"/>
        <v>8.5678238056274836E-3</v>
      </c>
      <c r="AB173" s="41">
        <f t="shared" si="90"/>
        <v>-3.2734017982432029E-3</v>
      </c>
      <c r="AC173" s="41">
        <f t="shared" si="91"/>
        <v>2.0042838433296239E-3</v>
      </c>
      <c r="AD173" s="41">
        <f t="shared" si="81"/>
        <v>-3.0756068877701992E-4</v>
      </c>
      <c r="AE173" s="41">
        <f>sectoral_raw_data!P99*sectoral_raw_data!J99/(raw_data!M180*raw_data!P180*1000)</f>
        <v>0.40928760644741929</v>
      </c>
      <c r="AF173" s="41">
        <f t="shared" si="84"/>
        <v>2.0302436559044441</v>
      </c>
      <c r="AG173" s="41">
        <f t="shared" si="85"/>
        <v>2.4197136583576184</v>
      </c>
      <c r="AH173" s="41">
        <f t="shared" si="74"/>
        <v>-2.8275739673964573E-2</v>
      </c>
      <c r="AI173" s="41">
        <f t="shared" si="75"/>
        <v>2.8252787694731829E-2</v>
      </c>
      <c r="AJ173" s="108">
        <f>sectoral_raw_data!AO99</f>
        <v>9.5283484447525879E-3</v>
      </c>
      <c r="AK173" s="49">
        <f>IF(sectoral_raw_data!AP99&lt;&gt;0,sectoral_raw_data!AP99,"")</f>
        <v>-7.1202661087198908E-3</v>
      </c>
      <c r="AL173" s="41">
        <f t="shared" si="86"/>
        <v>-3.2734017982432029E-3</v>
      </c>
      <c r="AM173" s="41">
        <f t="shared" si="87"/>
        <v>2.0042838433296239E-3</v>
      </c>
      <c r="AN173" s="41">
        <f t="shared" si="92"/>
        <v>3.7809873398018112E-3</v>
      </c>
      <c r="AO173" s="41">
        <f t="shared" si="93"/>
        <v>6.5635399622969715E-3</v>
      </c>
      <c r="AP173" s="41">
        <f t="shared" si="88"/>
        <v>3.1484059028559401E-3</v>
      </c>
      <c r="AQ173" s="41">
        <f t="shared" si="89"/>
        <v>7.9978181201915167E-3</v>
      </c>
      <c r="AR173" s="41">
        <f>raw_data!G180/raw_data!F180</f>
        <v>0.64126967376560107</v>
      </c>
      <c r="AS173" s="41">
        <f>raw_data!H180/raw_data!F180</f>
        <v>0.16188384481276533</v>
      </c>
      <c r="AT173" s="108">
        <f t="shared" si="76"/>
        <v>-4.1760319467605278E-3</v>
      </c>
      <c r="AU173" s="79">
        <f t="shared" si="77"/>
        <v>-5.2325936397785711E-3</v>
      </c>
    </row>
    <row r="174" spans="1:47" x14ac:dyDescent="0.25">
      <c r="A174" s="75">
        <f>raw_data!A181</f>
        <v>41729</v>
      </c>
      <c r="B174" s="39">
        <f>LN(raw_data!F181/raw_data!M181/raw_data!AA181*1000)</f>
        <v>4.5640542769713894</v>
      </c>
      <c r="C174" s="41">
        <f>LN(raw_data!G181/raw_data!N181/raw_data!AA181*1000)</f>
        <v>4.0746290496241171</v>
      </c>
      <c r="D174" s="41">
        <f>LN(raw_data!H181/raw_data!N181/raw_data!AA181*1000)</f>
        <v>2.7170573636086979</v>
      </c>
      <c r="E174" s="41">
        <f>raw_data!I181/100</f>
        <v>-1.4055975856794412E-2</v>
      </c>
      <c r="F174" s="41">
        <f>LN(sectoral_raw_data!D100/raw_data!AA181*1000)</f>
        <v>8.2625959967583942</v>
      </c>
      <c r="G174" s="41">
        <f>LN(sectoral_raw_data!E100/raw_data!AA181*1000)</f>
        <v>8.4532922351458453</v>
      </c>
      <c r="H174" s="41">
        <f>LN(sectoral_raw_data!F100/raw_data!N181/raw_data!AA181*1000)</f>
        <v>3.5744805117896981</v>
      </c>
      <c r="I174" s="41">
        <f>LN(sectoral_raw_data!J100/raw_data!AA181)</f>
        <v>2.0415312714687808</v>
      </c>
      <c r="J174" s="41">
        <f>LN(sectoral_raw_data!K100/raw_data!AA181)</f>
        <v>2.4240690141630075</v>
      </c>
      <c r="K174" s="41">
        <f>LN(raw_data!P181*1000/raw_data!AA181)</f>
        <v>2.9440906896372931</v>
      </c>
      <c r="L174" s="41">
        <f>LN(raw_data!F181*1000/(raw_data!P181*raw_data!N181))</f>
        <v>8.4792209234003817</v>
      </c>
      <c r="M174" s="41">
        <f>LN('BIS-RER'!AE206)</f>
        <v>4.6947061512989468</v>
      </c>
      <c r="N174" s="41">
        <f t="shared" si="82"/>
        <v>6.2210647252896134</v>
      </c>
      <c r="O174" s="41">
        <f t="shared" si="83"/>
        <v>6.0292232209828374</v>
      </c>
      <c r="P174" s="108">
        <f>(1+real_rates!B179/100)^(1/4)-1</f>
        <v>-4.5207087604385299E-3</v>
      </c>
      <c r="Q174" s="108">
        <f>(1+real_rates!C179/100)^(1/4)-1</f>
        <v>-4.9195168889865082E-3</v>
      </c>
      <c r="R174" s="108">
        <f t="shared" si="70"/>
        <v>5.7672258888983308E-3</v>
      </c>
      <c r="S174" s="108">
        <f t="shared" si="78"/>
        <v>-5.371609572272007E-3</v>
      </c>
      <c r="T174" s="41">
        <f t="shared" si="71"/>
        <v>5.1527987203119352E-3</v>
      </c>
      <c r="U174" s="41">
        <f t="shared" si="72"/>
        <v>2.4152118324376914E-2</v>
      </c>
      <c r="V174" s="41">
        <f t="shared" si="73"/>
        <v>-1.4055975856794412E-2</v>
      </c>
      <c r="W174" s="108">
        <f>LN(raw_data!M181)-LN(raw_data!M180)</f>
        <v>2.7028106022664034E-3</v>
      </c>
      <c r="X174" s="108">
        <f>LN(sectoral_raw_data!P100)-LN(sectoral_raw_data!P99)</f>
        <v>3.3593145391472845E-3</v>
      </c>
      <c r="Y174" s="108">
        <f>LN(sectoral_raw_data!Q100)-LN(sectoral_raw_data!Q99)</f>
        <v>2.1429373908752325E-3</v>
      </c>
      <c r="Z174" s="41">
        <f t="shared" si="79"/>
        <v>5.6853290150886693E-3</v>
      </c>
      <c r="AA174" s="41">
        <f t="shared" si="80"/>
        <v>5.7369579967847528E-3</v>
      </c>
      <c r="AB174" s="41">
        <f t="shared" si="90"/>
        <v>1.1287615564336662E-2</v>
      </c>
      <c r="AC174" s="41">
        <f t="shared" si="91"/>
        <v>4.3553558053890384E-3</v>
      </c>
      <c r="AD174" s="41">
        <f t="shared" si="81"/>
        <v>5.4537377664112263E-3</v>
      </c>
      <c r="AE174" s="41">
        <f>sectoral_raw_data!P100*sectoral_raw_data!J100/(raw_data!M181*raw_data!P181*1000)</f>
        <v>0.41125593458378168</v>
      </c>
      <c r="AF174" s="41">
        <f t="shared" si="84"/>
        <v>2.0415312714687808</v>
      </c>
      <c r="AG174" s="41">
        <f t="shared" si="85"/>
        <v>2.4240690141630075</v>
      </c>
      <c r="AH174" s="41">
        <f t="shared" si="74"/>
        <v>-2.1129249581528953E-2</v>
      </c>
      <c r="AI174" s="41">
        <f t="shared" si="75"/>
        <v>2.2126569081601488E-2</v>
      </c>
      <c r="AJ174" s="108">
        <f>sectoral_raw_data!AO100</f>
        <v>-1.216377148272052E-3</v>
      </c>
      <c r="AK174" s="49" t="str">
        <f>IF(sectoral_raw_data!AP100&lt;&gt;0,sectoral_raw_data!AP100,"")</f>
        <v/>
      </c>
      <c r="AL174" s="41">
        <f t="shared" si="86"/>
        <v>1.1287615564336662E-2</v>
      </c>
      <c r="AM174" s="41">
        <f t="shared" si="87"/>
        <v>4.3553558053890384E-3</v>
      </c>
      <c r="AN174" s="41">
        <f t="shared" si="92"/>
        <v>-5.6022865492479923E-3</v>
      </c>
      <c r="AO174" s="41">
        <f t="shared" si="93"/>
        <v>1.3816021913957144E-3</v>
      </c>
      <c r="AP174" s="41">
        <f t="shared" si="88"/>
        <v>-6.2348679861938625E-3</v>
      </c>
      <c r="AQ174" s="41">
        <f t="shared" si="89"/>
        <v>2.8158803492902597E-3</v>
      </c>
      <c r="AR174" s="41">
        <f>raw_data!G181/raw_data!F181</f>
        <v>0.64343949294046232</v>
      </c>
      <c r="AS174" s="41">
        <f>raw_data!H181/raw_data!F181</f>
        <v>0.16554719304773158</v>
      </c>
      <c r="AT174" s="108">
        <f t="shared" si="76"/>
        <v>-4.5207087604385299E-3</v>
      </c>
      <c r="AU174" s="79">
        <f t="shared" si="77"/>
        <v>-4.9195168889865082E-3</v>
      </c>
    </row>
    <row r="175" spans="1:47" x14ac:dyDescent="0.25">
      <c r="A175" s="75">
        <f>raw_data!A182</f>
        <v>41820</v>
      </c>
      <c r="B175" s="39">
        <f>LN(raw_data!F182/raw_data!M182/raw_data!AA182*1000)</f>
        <v>4.568662807544519</v>
      </c>
      <c r="C175" s="41">
        <f>LN(raw_data!G182/raw_data!N182/raw_data!AA182*1000)</f>
        <v>4.0761697053680379</v>
      </c>
      <c r="D175" s="41">
        <f>LN(raw_data!H182/raw_data!N182/raw_data!AA182*1000)</f>
        <v>2.7107274901201537</v>
      </c>
      <c r="E175" s="41">
        <f>raw_data!I182/100</f>
        <v>-1.3896527701389653E-2</v>
      </c>
      <c r="F175" s="41">
        <f>LN(sectoral_raw_data!D101/raw_data!AA182*1000)</f>
        <v>8.269392521179002</v>
      </c>
      <c r="G175" s="41">
        <f>LN(sectoral_raw_data!E101/raw_data!AA182*1000)</f>
        <v>8.4566334694297733</v>
      </c>
      <c r="H175" s="41">
        <f>LN(sectoral_raw_data!F101/raw_data!N182/raw_data!AA182*1000)</f>
        <v>3.5822949346407564</v>
      </c>
      <c r="I175" s="41">
        <f>LN(sectoral_raw_data!J101/raw_data!AA182)</f>
        <v>2.0572399105824286</v>
      </c>
      <c r="J175" s="41">
        <f>LN(sectoral_raw_data!K101/raw_data!AA182)</f>
        <v>2.4262687401687586</v>
      </c>
      <c r="K175" s="41">
        <f>LN(raw_data!P182*1000/raw_data!AA182)</f>
        <v>2.9518683704699922</v>
      </c>
      <c r="L175" s="41">
        <f>LN(raw_data!F182*1000/(raw_data!P182*raw_data!N182))</f>
        <v>8.472192892680356</v>
      </c>
      <c r="M175" s="41">
        <f>LN('BIS-RER'!AE207)</f>
        <v>4.7068840607257201</v>
      </c>
      <c r="N175" s="41">
        <f t="shared" si="82"/>
        <v>6.2121526105965739</v>
      </c>
      <c r="O175" s="41">
        <f t="shared" si="83"/>
        <v>6.0303647292610147</v>
      </c>
      <c r="P175" s="108">
        <f>(1+real_rates!B180/100)^(1/4)-1</f>
        <v>-4.9823792927521371E-3</v>
      </c>
      <c r="Q175" s="108">
        <f>(1+real_rates!C180/100)^(1/4)-1</f>
        <v>-4.9533487796639131E-3</v>
      </c>
      <c r="R175" s="108">
        <f t="shared" si="70"/>
        <v>4.6085305731295989E-3</v>
      </c>
      <c r="S175" s="108">
        <f t="shared" si="78"/>
        <v>-7.0280307200256686E-3</v>
      </c>
      <c r="T175" s="41">
        <f t="shared" si="71"/>
        <v>1.5406557439208157E-3</v>
      </c>
      <c r="U175" s="41">
        <f t="shared" si="72"/>
        <v>-6.329873488544191E-3</v>
      </c>
      <c r="V175" s="41">
        <f t="shared" si="73"/>
        <v>-1.3896527701389653E-2</v>
      </c>
      <c r="W175" s="108">
        <f>LN(raw_data!M182)-LN(raw_data!M181)</f>
        <v>2.2847507391112742E-3</v>
      </c>
      <c r="X175" s="108">
        <f>LN(sectoral_raw_data!P101)-LN(sectoral_raw_data!P100)</f>
        <v>6.9932548909328318E-3</v>
      </c>
      <c r="Y175" s="108">
        <f>LN(sectoral_raw_data!Q101)-LN(sectoral_raw_data!Q100)</f>
        <v>1.2824934888655548E-4</v>
      </c>
      <c r="Z175" s="41">
        <f t="shared" si="79"/>
        <v>6.7965244206078523E-3</v>
      </c>
      <c r="AA175" s="41">
        <f t="shared" si="80"/>
        <v>3.341234283928074E-3</v>
      </c>
      <c r="AB175" s="41">
        <f t="shared" si="90"/>
        <v>1.5708639113647838E-2</v>
      </c>
      <c r="AC175" s="41">
        <f t="shared" si="91"/>
        <v>2.1997260057511347E-3</v>
      </c>
      <c r="AD175" s="41">
        <f t="shared" si="81"/>
        <v>7.814422851058378E-3</v>
      </c>
      <c r="AE175" s="41">
        <f>sectoral_raw_data!P101*sectoral_raw_data!J101/(raw_data!M182*raw_data!P182*1000)</f>
        <v>0.41648697766476461</v>
      </c>
      <c r="AF175" s="41">
        <f t="shared" si="84"/>
        <v>2.0572399105824286</v>
      </c>
      <c r="AG175" s="41">
        <f t="shared" si="85"/>
        <v>2.4262687401687586</v>
      </c>
      <c r="AH175" s="41">
        <f t="shared" si="74"/>
        <v>-1.3351568748829923E-2</v>
      </c>
      <c r="AI175" s="41">
        <f t="shared" si="75"/>
        <v>1.2177909426773326E-2</v>
      </c>
      <c r="AJ175" s="108">
        <f>sectoral_raw_data!AO101</f>
        <v>-6.8650055420462763E-3</v>
      </c>
      <c r="AK175" s="49" t="str">
        <f>IF(sectoral_raw_data!AP101&lt;&gt;0,sectoral_raw_data!AP101,"")</f>
        <v/>
      </c>
      <c r="AL175" s="41">
        <f t="shared" si="86"/>
        <v>1.5708639113647838E-2</v>
      </c>
      <c r="AM175" s="41">
        <f t="shared" si="87"/>
        <v>2.1997260057511347E-3</v>
      </c>
      <c r="AN175" s="41">
        <f t="shared" si="92"/>
        <v>-8.9121146930395412E-3</v>
      </c>
      <c r="AO175" s="41">
        <f t="shared" si="93"/>
        <v>1.1415082781773833E-3</v>
      </c>
      <c r="AP175" s="41">
        <f t="shared" si="88"/>
        <v>-9.5446961299854114E-3</v>
      </c>
      <c r="AQ175" s="41">
        <f t="shared" si="89"/>
        <v>2.5757864360719286E-3</v>
      </c>
      <c r="AR175" s="41">
        <f>raw_data!G182/raw_data!F182</f>
        <v>0.64394865855263017</v>
      </c>
      <c r="AS175" s="41">
        <f>raw_data!H182/raw_data!F182</f>
        <v>0.16437933659879087</v>
      </c>
      <c r="AT175" s="108">
        <f t="shared" si="76"/>
        <v>-4.9823792927521371E-3</v>
      </c>
      <c r="AU175" s="79">
        <f t="shared" si="77"/>
        <v>-4.9533487796639131E-3</v>
      </c>
    </row>
    <row r="176" spans="1:47" x14ac:dyDescent="0.25">
      <c r="A176" s="75">
        <f>raw_data!A183</f>
        <v>41912</v>
      </c>
      <c r="B176" s="39">
        <f>LN(raw_data!F183/raw_data!M183/raw_data!AA183*1000)</f>
        <v>4.572373791190282</v>
      </c>
      <c r="C176" s="41">
        <f>LN(raw_data!G183/raw_data!N183/raw_data!AA183*1000)</f>
        <v>4.0834025346199754</v>
      </c>
      <c r="D176" s="41">
        <f>LN(raw_data!H183/raw_data!N183/raw_data!AA183*1000)</f>
        <v>2.7319323521281751</v>
      </c>
      <c r="E176" s="41">
        <f>raw_data!I183/100</f>
        <v>-1.4474612919253069E-2</v>
      </c>
      <c r="F176" s="41">
        <f>LN(sectoral_raw_data!D102/raw_data!AA183*1000)</f>
        <v>8.272661474982943</v>
      </c>
      <c r="G176" s="41">
        <f>LN(sectoral_raw_data!E102/raw_data!AA183*1000)</f>
        <v>8.4622355920242516</v>
      </c>
      <c r="H176" s="41">
        <f>LN(sectoral_raw_data!F102/raw_data!N183/raw_data!AA183*1000)</f>
        <v>3.5863813041266668</v>
      </c>
      <c r="I176" s="41">
        <f>LN(sectoral_raw_data!J102/raw_data!AA183)</f>
        <v>2.0559614181806061</v>
      </c>
      <c r="J176" s="41">
        <f>LN(sectoral_raw_data!K102/raw_data!AA183)</f>
        <v>2.4294681030267227</v>
      </c>
      <c r="K176" s="41">
        <f>LN(raw_data!P183*1000/raw_data!AA183)</f>
        <v>2.9531852651041217</v>
      </c>
      <c r="L176" s="41">
        <f>LN(raw_data!F183*1000/(raw_data!P183*raw_data!N183))</f>
        <v>8.482477901183719</v>
      </c>
      <c r="M176" s="41">
        <f>LN('BIS-RER'!AE208)</f>
        <v>4.7261481125409945</v>
      </c>
      <c r="N176" s="41">
        <f t="shared" si="82"/>
        <v>6.2167000568023365</v>
      </c>
      <c r="O176" s="41">
        <f t="shared" si="83"/>
        <v>6.0327674889975285</v>
      </c>
      <c r="P176" s="108">
        <f>(1+real_rates!B181/100)^(1/4)-1</f>
        <v>-5.0828722330722442E-3</v>
      </c>
      <c r="Q176" s="108">
        <f>(1+real_rates!C181/100)^(1/4)-1</f>
        <v>-5.2241282186300531E-3</v>
      </c>
      <c r="R176" s="108">
        <f t="shared" si="70"/>
        <v>3.7109836457629441E-3</v>
      </c>
      <c r="S176" s="108">
        <f t="shared" si="78"/>
        <v>1.0285008503363002E-2</v>
      </c>
      <c r="T176" s="41">
        <f t="shared" si="71"/>
        <v>7.2328292519374671E-3</v>
      </c>
      <c r="U176" s="41">
        <f t="shared" si="72"/>
        <v>2.1204862008021408E-2</v>
      </c>
      <c r="V176" s="41">
        <f t="shared" si="73"/>
        <v>-1.4474612919253069E-2</v>
      </c>
      <c r="W176" s="108">
        <f>LN(raw_data!M183)-LN(raw_data!M182)</f>
        <v>5.7783836600195926E-3</v>
      </c>
      <c r="X176" s="108">
        <f>LN(sectoral_raw_data!P102)-LN(sectoral_raw_data!P101)</f>
        <v>4.0101239300760483E-4</v>
      </c>
      <c r="Y176" s="108">
        <f>LN(sectoral_raw_data!Q102)-LN(sectoral_raw_data!Q101)</f>
        <v>8.8685489790654159E-3</v>
      </c>
      <c r="Z176" s="41">
        <f t="shared" si="79"/>
        <v>3.2689538039409882E-3</v>
      </c>
      <c r="AA176" s="41">
        <f t="shared" si="80"/>
        <v>5.6021225944782316E-3</v>
      </c>
      <c r="AB176" s="41">
        <f t="shared" si="90"/>
        <v>-1.2784924018225396E-3</v>
      </c>
      <c r="AC176" s="41">
        <f t="shared" si="91"/>
        <v>3.199362857964072E-3</v>
      </c>
      <c r="AD176" s="41">
        <f t="shared" si="81"/>
        <v>4.0863694859103461E-3</v>
      </c>
      <c r="AE176" s="41">
        <f>sectoral_raw_data!P102*sectoral_raw_data!J102/(raw_data!M183*raw_data!P183*1000)</f>
        <v>0.41317962951845438</v>
      </c>
      <c r="AF176" s="41">
        <f t="shared" si="84"/>
        <v>2.0559614181806061</v>
      </c>
      <c r="AG176" s="41">
        <f t="shared" si="85"/>
        <v>2.4294681030267227</v>
      </c>
      <c r="AH176" s="41">
        <f t="shared" si="74"/>
        <v>-1.2034674114700383E-2</v>
      </c>
      <c r="AI176" s="41">
        <f t="shared" si="75"/>
        <v>1.9264051815274463E-2</v>
      </c>
      <c r="AJ176" s="108">
        <f>sectoral_raw_data!AO102</f>
        <v>8.4675365860569229E-3</v>
      </c>
      <c r="AK176" s="49" t="str">
        <f>IF(sectoral_raw_data!AP102&lt;&gt;0,sectoral_raw_data!AP102,"")</f>
        <v/>
      </c>
      <c r="AL176" s="41">
        <f t="shared" si="86"/>
        <v>-1.2784924018225396E-3</v>
      </c>
      <c r="AM176" s="41">
        <f t="shared" si="87"/>
        <v>3.199362857964072E-3</v>
      </c>
      <c r="AN176" s="41">
        <f t="shared" si="92"/>
        <v>4.5474462057626397E-3</v>
      </c>
      <c r="AO176" s="41">
        <f t="shared" si="93"/>
        <v>2.4027597365137154E-3</v>
      </c>
      <c r="AP176" s="41">
        <f t="shared" si="88"/>
        <v>3.9148647688167686E-3</v>
      </c>
      <c r="AQ176" s="41">
        <f t="shared" si="89"/>
        <v>3.8370378944082607E-3</v>
      </c>
      <c r="AR176" s="41">
        <f>raw_data!G183/raw_data!F183</f>
        <v>0.64114133644945503</v>
      </c>
      <c r="AS176" s="41">
        <f>raw_data!H183/raw_data!F183</f>
        <v>0.16596546819658009</v>
      </c>
      <c r="AT176" s="108">
        <f t="shared" si="76"/>
        <v>-5.0828722330722442E-3</v>
      </c>
      <c r="AU176" s="79">
        <f t="shared" si="77"/>
        <v>-5.2241282186300531E-3</v>
      </c>
    </row>
    <row r="177" spans="1:47" x14ac:dyDescent="0.25">
      <c r="A177" s="75">
        <f>raw_data!A184</f>
        <v>42004</v>
      </c>
      <c r="B177" s="39">
        <f>LN(raw_data!F184/raw_data!M184/raw_data!AA184*1000)</f>
        <v>4.5762413721942599</v>
      </c>
      <c r="C177" s="41">
        <f>LN(raw_data!G184/raw_data!N184/raw_data!AA184*1000)</f>
        <v>4.0846261494809539</v>
      </c>
      <c r="D177" s="41">
        <f>LN(raw_data!H184/raw_data!N184/raw_data!AA184*1000)</f>
        <v>2.748552016764354</v>
      </c>
      <c r="E177" s="41">
        <f>raw_data!I184/100</f>
        <v>-1.9629707508437462E-2</v>
      </c>
      <c r="F177" s="41">
        <f>LN(sectoral_raw_data!D103/raw_data!AA184*1000)</f>
        <v>8.2783049973549048</v>
      </c>
      <c r="G177" s="41">
        <f>LN(sectoral_raw_data!E103/raw_data!AA184*1000)</f>
        <v>8.4644402341822769</v>
      </c>
      <c r="H177" s="41">
        <f>LN(sectoral_raw_data!F103/raw_data!N184/raw_data!AA184*1000)</f>
        <v>3.5868228493443874</v>
      </c>
      <c r="I177" s="41">
        <f>LN(sectoral_raw_data!J103/raw_data!AA184)</f>
        <v>2.0623624743410858</v>
      </c>
      <c r="J177" s="41">
        <f>LN(sectoral_raw_data!K103/raw_data!AA184)</f>
        <v>2.4317556819223167</v>
      </c>
      <c r="K177" s="41">
        <f>LN(raw_data!P184*1000/raw_data!AA184)</f>
        <v>2.9571479687649243</v>
      </c>
      <c r="L177" s="41">
        <f>LN(raw_data!F184*1000/(raw_data!P184*raw_data!N184))</f>
        <v>8.4758612327133473</v>
      </c>
      <c r="M177" s="41">
        <f>LN('BIS-RER'!AE209)</f>
        <v>4.7244631921760742</v>
      </c>
      <c r="N177" s="41">
        <f t="shared" si="82"/>
        <v>6.215942523013819</v>
      </c>
      <c r="O177" s="41">
        <f t="shared" si="83"/>
        <v>6.0326845522599601</v>
      </c>
      <c r="P177" s="108">
        <f>(1+real_rates!B182/100)^(1/4)-1</f>
        <v>-5.0121398979362519E-3</v>
      </c>
      <c r="Q177" s="108">
        <f>(1+real_rates!C182/100)^(1/4)-1</f>
        <v>-4.9787249625006247E-3</v>
      </c>
      <c r="R177" s="108">
        <f t="shared" si="70"/>
        <v>3.8675810039778824E-3</v>
      </c>
      <c r="S177" s="108">
        <f t="shared" si="78"/>
        <v>-6.6166684703716783E-3</v>
      </c>
      <c r="T177" s="41">
        <f t="shared" si="71"/>
        <v>1.2236148609785502E-3</v>
      </c>
      <c r="U177" s="41">
        <f t="shared" si="72"/>
        <v>1.6619664636178921E-2</v>
      </c>
      <c r="V177" s="41">
        <f t="shared" si="73"/>
        <v>-1.9629707508437462E-2</v>
      </c>
      <c r="W177" s="108">
        <f>LN(raw_data!M184)-LN(raw_data!M183)</f>
        <v>-1.8830870431614244E-3</v>
      </c>
      <c r="X177" s="108">
        <f>LN(sectoral_raw_data!P103)-LN(sectoral_raw_data!P102)</f>
        <v>5.9716821787594299E-3</v>
      </c>
      <c r="Y177" s="108">
        <f>LN(sectoral_raw_data!Q103)-LN(sectoral_raw_data!Q102)</f>
        <v>5.9609049410918047E-3</v>
      </c>
      <c r="Z177" s="41">
        <f t="shared" si="79"/>
        <v>5.6435223719617511E-3</v>
      </c>
      <c r="AA177" s="41">
        <f t="shared" si="80"/>
        <v>2.204642158025294E-3</v>
      </c>
      <c r="AB177" s="41">
        <f t="shared" si="90"/>
        <v>6.4010561604797012E-3</v>
      </c>
      <c r="AC177" s="41">
        <f t="shared" si="91"/>
        <v>2.2875788955940557E-3</v>
      </c>
      <c r="AD177" s="41">
        <f t="shared" si="81"/>
        <v>4.4154521772066246E-4</v>
      </c>
      <c r="AE177" s="41">
        <f>sectoral_raw_data!P103*sectoral_raw_data!J103/(raw_data!M184*raw_data!P184*1000)</f>
        <v>0.41745450088071145</v>
      </c>
      <c r="AF177" s="41">
        <f t="shared" si="84"/>
        <v>2.0623624743410858</v>
      </c>
      <c r="AG177" s="41">
        <f t="shared" si="85"/>
        <v>2.4317556819223167</v>
      </c>
      <c r="AH177" s="41">
        <f t="shared" si="74"/>
        <v>-8.0719704538978476E-3</v>
      </c>
      <c r="AI177" s="41">
        <f t="shared" si="75"/>
        <v>-1.6849203649202948E-3</v>
      </c>
      <c r="AJ177" s="108">
        <f>sectoral_raw_data!AO103</f>
        <v>-1.0777237667625172E-5</v>
      </c>
      <c r="AK177" s="49">
        <f>IF(sectoral_raw_data!AP103&lt;&gt;0,sectoral_raw_data!AP103,"")</f>
        <v>7.2666769539642129E-4</v>
      </c>
      <c r="AL177" s="41">
        <f t="shared" si="86"/>
        <v>6.4010561604797012E-3</v>
      </c>
      <c r="AM177" s="41">
        <f t="shared" si="87"/>
        <v>2.2875788955940557E-3</v>
      </c>
      <c r="AN177" s="41">
        <f t="shared" si="92"/>
        <v>-7.5753378851750597E-4</v>
      </c>
      <c r="AO177" s="41">
        <f t="shared" si="93"/>
        <v>-8.2936737568317653E-5</v>
      </c>
      <c r="AP177" s="41">
        <f t="shared" si="88"/>
        <v>-1.3901152254633771E-3</v>
      </c>
      <c r="AQ177" s="41">
        <f t="shared" si="89"/>
        <v>1.3513414203262276E-3</v>
      </c>
      <c r="AR177" s="41">
        <f>raw_data!G184/raw_data!F184</f>
        <v>0.6436322392776811</v>
      </c>
      <c r="AS177" s="41">
        <f>raw_data!H184/raw_data!F184</f>
        <v>0.16919524995911361</v>
      </c>
      <c r="AT177" s="108">
        <f t="shared" si="76"/>
        <v>-5.0121398979362519E-3</v>
      </c>
      <c r="AU177" s="79">
        <f t="shared" si="77"/>
        <v>-4.9787249625006247E-3</v>
      </c>
    </row>
    <row r="178" spans="1:47" x14ac:dyDescent="0.25">
      <c r="A178" s="75">
        <f>raw_data!A185</f>
        <v>42094</v>
      </c>
      <c r="B178" s="39">
        <f>LN(raw_data!F185/raw_data!M185/raw_data!AA185*1000)</f>
        <v>4.5797299318453968</v>
      </c>
      <c r="C178" s="41">
        <f>LN(raw_data!G185/raw_data!N185/raw_data!AA185*1000)</f>
        <v>4.0891871337456598</v>
      </c>
      <c r="D178" s="41">
        <f>LN(raw_data!H185/raw_data!N185/raw_data!AA185*1000)</f>
        <v>2.7733561498614967</v>
      </c>
      <c r="E178" s="41">
        <f>raw_data!I185/100</f>
        <v>-2.3955444687846897E-2</v>
      </c>
      <c r="F178" s="41">
        <f>LN(sectoral_raw_data!D104/raw_data!AA185*1000)</f>
        <v>8.2786030348363777</v>
      </c>
      <c r="G178" s="41">
        <f>LN(sectoral_raw_data!E104/raw_data!AA185*1000)</f>
        <v>8.4677700806096503</v>
      </c>
      <c r="H178" s="41">
        <f>LN(sectoral_raw_data!F104/raw_data!N185/raw_data!AA185*1000)</f>
        <v>3.5826399920282648</v>
      </c>
      <c r="I178" s="41">
        <f>LN(sectoral_raw_data!J104/raw_data!AA185)</f>
        <v>2.0581748615834323</v>
      </c>
      <c r="J178" s="41">
        <f>LN(sectoral_raw_data!K104/raw_data!AA185)</f>
        <v>2.4360676373241978</v>
      </c>
      <c r="K178" s="41">
        <f>LN(raw_data!P185*1000/raw_data!AA185)</f>
        <v>2.9580430426589541</v>
      </c>
      <c r="L178" s="41">
        <f>LN(raw_data!F185*1000/(raw_data!P185*raw_data!N185))</f>
        <v>8.4838463273189078</v>
      </c>
      <c r="M178" s="41">
        <f>LN('BIS-RER'!AE210)</f>
        <v>4.7558003904934019</v>
      </c>
      <c r="N178" s="41">
        <f t="shared" si="82"/>
        <v>6.2204281732529454</v>
      </c>
      <c r="O178" s="41">
        <f t="shared" si="83"/>
        <v>6.031702443285452</v>
      </c>
      <c r="P178" s="108">
        <f>(1+real_rates!B183/100)^(1/4)-1</f>
        <v>-4.9175068194201588E-3</v>
      </c>
      <c r="Q178" s="108">
        <f>(1+real_rates!C183/100)^(1/4)-1</f>
        <v>-5.2241282186300531E-3</v>
      </c>
      <c r="R178" s="108">
        <f t="shared" si="70"/>
        <v>3.4885596511369243E-3</v>
      </c>
      <c r="S178" s="108">
        <f t="shared" si="78"/>
        <v>7.9850946055604055E-3</v>
      </c>
      <c r="T178" s="41">
        <f t="shared" si="71"/>
        <v>4.5609842647058585E-3</v>
      </c>
      <c r="U178" s="41">
        <f t="shared" si="72"/>
        <v>2.4804133097142689E-2</v>
      </c>
      <c r="V178" s="41">
        <f t="shared" si="73"/>
        <v>-2.3955444687846897E-2</v>
      </c>
      <c r="W178" s="108">
        <f>LN(raw_data!M185)-LN(raw_data!M184)</f>
        <v>9.9943665626422984E-4</v>
      </c>
      <c r="X178" s="108">
        <f>LN(sectoral_raw_data!P104)-LN(sectoral_raw_data!P103)</f>
        <v>-5.6802374686846235E-3</v>
      </c>
      <c r="Y178" s="108">
        <f>LN(sectoral_raw_data!Q104)-LN(sectoral_raw_data!Q103)</f>
        <v>5.6656498138778488E-3</v>
      </c>
      <c r="Z178" s="41">
        <f t="shared" si="79"/>
        <v>2.9803748147294584E-4</v>
      </c>
      <c r="AA178" s="41">
        <f t="shared" si="80"/>
        <v>3.3298464273734396E-3</v>
      </c>
      <c r="AB178" s="41">
        <f t="shared" si="90"/>
        <v>-4.1876127576534472E-3</v>
      </c>
      <c r="AC178" s="41">
        <f t="shared" si="91"/>
        <v>4.3119554018811179E-3</v>
      </c>
      <c r="AD178" s="41">
        <f t="shared" si="81"/>
        <v>-4.1828573161226679E-3</v>
      </c>
      <c r="AE178" s="41">
        <f>sectoral_raw_data!P104*sectoral_raw_data!J104/(raw_data!M185*raw_data!P185*1000)</f>
        <v>0.41257301560956705</v>
      </c>
      <c r="AF178" s="41">
        <f t="shared" si="84"/>
        <v>2.0581748615834323</v>
      </c>
      <c r="AG178" s="41">
        <f t="shared" si="85"/>
        <v>2.4360676373241978</v>
      </c>
      <c r="AH178" s="41">
        <f t="shared" si="74"/>
        <v>-7.1768965598679735E-3</v>
      </c>
      <c r="AI178" s="41">
        <f t="shared" si="75"/>
        <v>3.1337198317327619E-2</v>
      </c>
      <c r="AJ178" s="108">
        <f>sectoral_raw_data!AO104</f>
        <v>1.1345887282563361E-2</v>
      </c>
      <c r="AK178" s="49" t="str">
        <f>IF(sectoral_raw_data!AP104&lt;&gt;0,sectoral_raw_data!AP104,"")</f>
        <v/>
      </c>
      <c r="AL178" s="41">
        <f t="shared" si="86"/>
        <v>-4.1876127576534472E-3</v>
      </c>
      <c r="AM178" s="41">
        <f t="shared" si="87"/>
        <v>4.3119554018811179E-3</v>
      </c>
      <c r="AN178" s="41">
        <f t="shared" si="92"/>
        <v>4.485650239126393E-3</v>
      </c>
      <c r="AO178" s="41">
        <f t="shared" si="93"/>
        <v>-9.821089745081224E-4</v>
      </c>
      <c r="AP178" s="41">
        <f t="shared" si="88"/>
        <v>3.853068802180522E-3</v>
      </c>
      <c r="AQ178" s="41">
        <f t="shared" si="89"/>
        <v>4.521691833864229E-4</v>
      </c>
      <c r="AR178" s="41">
        <f>raw_data!G185/raw_data!F185</f>
        <v>0.64085826801565093</v>
      </c>
      <c r="AS178" s="41">
        <f>raw_data!H185/raw_data!F185</f>
        <v>0.1719110750931753</v>
      </c>
      <c r="AT178" s="108">
        <f t="shared" si="76"/>
        <v>-4.9175068194201588E-3</v>
      </c>
      <c r="AU178" s="79">
        <f t="shared" si="77"/>
        <v>-5.2241282186300531E-3</v>
      </c>
    </row>
    <row r="179" spans="1:47" x14ac:dyDescent="0.25">
      <c r="A179" s="75">
        <f>raw_data!A186</f>
        <v>42185</v>
      </c>
      <c r="B179" s="39">
        <f>LN(raw_data!F186/raw_data!M186/raw_data!AA186*1000)</f>
        <v>4.5852270718557868</v>
      </c>
      <c r="C179" s="41">
        <f>LN(raw_data!G186/raw_data!N186/raw_data!AA186*1000)</f>
        <v>4.0986335749428839</v>
      </c>
      <c r="D179" s="41">
        <f>LN(raw_data!H186/raw_data!N186/raw_data!AA186*1000)</f>
        <v>2.7863214432210786</v>
      </c>
      <c r="E179" s="41">
        <f>raw_data!I186/100</f>
        <v>-9.2422402608203866E-3</v>
      </c>
      <c r="F179" s="41">
        <f>LN(sectoral_raw_data!D105/raw_data!AA186*1000)</f>
        <v>8.2790517958157785</v>
      </c>
      <c r="G179" s="41">
        <f>LN(sectoral_raw_data!E105/raw_data!AA186*1000)</f>
        <v>8.4771217133856585</v>
      </c>
      <c r="H179" s="41">
        <f>LN(sectoral_raw_data!F105/raw_data!N186/raw_data!AA186*1000)</f>
        <v>3.5897684232297968</v>
      </c>
      <c r="I179" s="41">
        <f>LN(sectoral_raw_data!J105/raw_data!AA186)</f>
        <v>2.0576636360766698</v>
      </c>
      <c r="J179" s="41">
        <f>LN(sectoral_raw_data!K105/raw_data!AA186)</f>
        <v>2.4309556498607328</v>
      </c>
      <c r="K179" s="41">
        <f>LN(raw_data!P186*1000/raw_data!AA186)</f>
        <v>2.9547997746290617</v>
      </c>
      <c r="L179" s="41">
        <f>LN(raw_data!F186*1000/(raw_data!P186*raw_data!N186))</f>
        <v>8.501248156931446</v>
      </c>
      <c r="M179" s="41">
        <f>LN('BIS-RER'!AE211)</f>
        <v>4.7714752722732729</v>
      </c>
      <c r="N179" s="41">
        <f t="shared" si="82"/>
        <v>6.2213881597391083</v>
      </c>
      <c r="O179" s="41">
        <f t="shared" si="83"/>
        <v>6.0461660635249252</v>
      </c>
      <c r="P179" s="108">
        <f>(1+real_rates!B184/100)^(1/4)-1</f>
        <v>-4.748996079985135E-3</v>
      </c>
      <c r="Q179" s="108">
        <f>(1+real_rates!C184/100)^(1/4)-1</f>
        <v>-5.2410592770535391E-3</v>
      </c>
      <c r="R179" s="108">
        <f t="shared" si="70"/>
        <v>5.4971400103900336E-3</v>
      </c>
      <c r="S179" s="108">
        <f t="shared" si="78"/>
        <v>1.7401829612538222E-2</v>
      </c>
      <c r="T179" s="41">
        <f t="shared" si="71"/>
        <v>9.4464411972241535E-3</v>
      </c>
      <c r="U179" s="41">
        <f t="shared" si="72"/>
        <v>1.2965293359581853E-2</v>
      </c>
      <c r="V179" s="41">
        <f t="shared" si="73"/>
        <v>-9.2422402608203866E-3</v>
      </c>
      <c r="W179" s="108">
        <f>LN(raw_data!M186)-LN(raw_data!M185)</f>
        <v>7.4453953880571078E-3</v>
      </c>
      <c r="X179" s="108">
        <f>LN(sectoral_raw_data!P105)-LN(sectoral_raw_data!P104)</f>
        <v>-5.5214666756393527E-3</v>
      </c>
      <c r="Y179" s="108">
        <f>LN(sectoral_raw_data!Q105)-LN(sectoral_raw_data!Q104)</f>
        <v>-2.2047723046885181E-3</v>
      </c>
      <c r="Z179" s="41">
        <f t="shared" si="79"/>
        <v>4.4876097940083071E-4</v>
      </c>
      <c r="AA179" s="41">
        <f t="shared" si="80"/>
        <v>9.3516327760081452E-3</v>
      </c>
      <c r="AB179" s="41">
        <f t="shared" si="90"/>
        <v>-5.1122550676252487E-4</v>
      </c>
      <c r="AC179" s="41">
        <f t="shared" si="91"/>
        <v>-5.1119874634650841E-3</v>
      </c>
      <c r="AD179" s="41">
        <f t="shared" si="81"/>
        <v>7.1284312015320594E-3</v>
      </c>
      <c r="AE179" s="41">
        <f>sectoral_raw_data!P105*sectoral_raw_data!J105/(raw_data!M186*raw_data!P186*1000)</f>
        <v>0.40837194054244647</v>
      </c>
      <c r="AF179" s="41">
        <f t="shared" si="84"/>
        <v>2.0576636360766698</v>
      </c>
      <c r="AG179" s="41">
        <f t="shared" si="85"/>
        <v>2.4309556498607328</v>
      </c>
      <c r="AH179" s="41">
        <f t="shared" si="74"/>
        <v>-1.0420164589760361E-2</v>
      </c>
      <c r="AI179" s="41">
        <f t="shared" si="75"/>
        <v>1.5674881779871086E-2</v>
      </c>
      <c r="AJ179" s="108">
        <f>sectoral_raw_data!AO105</f>
        <v>3.3166943709499463E-3</v>
      </c>
      <c r="AK179" s="49" t="str">
        <f>IF(sectoral_raw_data!AP105&lt;&gt;0,sectoral_raw_data!AP105,"")</f>
        <v/>
      </c>
      <c r="AL179" s="41">
        <f t="shared" si="86"/>
        <v>-5.1122550676252487E-4</v>
      </c>
      <c r="AM179" s="41">
        <f t="shared" si="87"/>
        <v>-5.1119874634650841E-3</v>
      </c>
      <c r="AN179" s="41">
        <f t="shared" si="92"/>
        <v>9.5998648616291149E-4</v>
      </c>
      <c r="AO179" s="41">
        <f t="shared" si="93"/>
        <v>1.4463620239473229E-2</v>
      </c>
      <c r="AP179" s="41">
        <f t="shared" si="88"/>
        <v>3.274050492170404E-4</v>
      </c>
      <c r="AQ179" s="41">
        <f t="shared" si="89"/>
        <v>1.5897898397367775E-2</v>
      </c>
      <c r="AR179" s="41">
        <f>raw_data!G186/raw_data!F186</f>
        <v>0.63784557037825607</v>
      </c>
      <c r="AS179" s="41">
        <f>raw_data!H186/raw_data!F186</f>
        <v>0.17170606141255532</v>
      </c>
      <c r="AT179" s="108">
        <f t="shared" si="76"/>
        <v>-4.748996079985135E-3</v>
      </c>
      <c r="AU179" s="79">
        <f t="shared" si="77"/>
        <v>-5.2410592770535391E-3</v>
      </c>
    </row>
    <row r="180" spans="1:47" x14ac:dyDescent="0.25">
      <c r="A180" s="75">
        <f>raw_data!A187</f>
        <v>42277</v>
      </c>
      <c r="B180" s="39">
        <f>LN(raw_data!F187/raw_data!M187/raw_data!AA187*1000)</f>
        <v>4.5871715579876904</v>
      </c>
      <c r="C180" s="41">
        <f>LN(raw_data!G187/raw_data!N187/raw_data!AA187*1000)</f>
        <v>4.109543884068553</v>
      </c>
      <c r="D180" s="41">
        <f>LN(raw_data!H187/raw_data!N187/raw_data!AA187*1000)</f>
        <v>2.7767476115130814</v>
      </c>
      <c r="E180" s="41">
        <f>raw_data!I187/100</f>
        <v>-1.4396539018046016E-2</v>
      </c>
      <c r="F180" s="41">
        <f>LN(sectoral_raw_data!D106/raw_data!AA187*1000)</f>
        <v>8.2770213727230342</v>
      </c>
      <c r="G180" s="41">
        <f>LN(sectoral_raw_data!E106/raw_data!AA187*1000)</f>
        <v>8.4821687059351838</v>
      </c>
      <c r="H180" s="41">
        <f>LN(sectoral_raw_data!F106/raw_data!N187/raw_data!AA187*1000)</f>
        <v>3.5991115245296128</v>
      </c>
      <c r="I180" s="41">
        <f>LN(sectoral_raw_data!J106/raw_data!AA187)</f>
        <v>2.0520250537892304</v>
      </c>
      <c r="J180" s="41">
        <f>LN(sectoral_raw_data!K106/raw_data!AA187)</f>
        <v>2.4321843472974147</v>
      </c>
      <c r="K180" s="41">
        <f>LN(raw_data!P187*1000/raw_data!AA187)</f>
        <v>2.953180164417037</v>
      </c>
      <c r="L180" s="41">
        <f>LN(raw_data!F187*1000/(raw_data!P187*raw_data!N187))</f>
        <v>8.5043695339143479</v>
      </c>
      <c r="M180" s="41">
        <f>LN('BIS-RER'!AE212)</f>
        <v>4.7898500708501723</v>
      </c>
      <c r="N180" s="41">
        <f t="shared" si="82"/>
        <v>6.2249963189338038</v>
      </c>
      <c r="O180" s="41">
        <f t="shared" si="83"/>
        <v>6.0499843586377686</v>
      </c>
      <c r="P180" s="108">
        <f>(1+real_rates!B185/100)^(1/4)-1</f>
        <v>-4.530303715674755E-3</v>
      </c>
      <c r="Q180" s="108">
        <f>(1+real_rates!C185/100)^(1/4)-1</f>
        <v>-5.4773377412536961E-3</v>
      </c>
      <c r="R180" s="108">
        <f t="shared" si="70"/>
        <v>1.9444861319035667E-3</v>
      </c>
      <c r="S180" s="108">
        <f t="shared" si="78"/>
        <v>3.1213769829019355E-3</v>
      </c>
      <c r="T180" s="41">
        <f t="shared" si="71"/>
        <v>1.0910309125669038E-2</v>
      </c>
      <c r="U180" s="41">
        <f t="shared" si="72"/>
        <v>-9.5738317079971935E-3</v>
      </c>
      <c r="V180" s="41">
        <f t="shared" si="73"/>
        <v>-1.4396539018046016E-2</v>
      </c>
      <c r="W180" s="108">
        <f>LN(raw_data!M187)-LN(raw_data!M186)</f>
        <v>-2.2666897509164841E-3</v>
      </c>
      <c r="X180" s="108">
        <f>LN(sectoral_raw_data!P106)-LN(sectoral_raw_data!P105)</f>
        <v>-5.9813050484889274E-3</v>
      </c>
      <c r="Y180" s="108">
        <f>LN(sectoral_raw_data!Q106)-LN(sectoral_raw_data!Q105)</f>
        <v>9.0111183745857915E-3</v>
      </c>
      <c r="Z180" s="41">
        <f t="shared" si="79"/>
        <v>-2.0304230927443712E-3</v>
      </c>
      <c r="AA180" s="41">
        <f t="shared" si="80"/>
        <v>5.046992549525342E-3</v>
      </c>
      <c r="AB180" s="41">
        <f t="shared" si="90"/>
        <v>-5.6385822874394087E-3</v>
      </c>
      <c r="AC180" s="41">
        <f t="shared" si="91"/>
        <v>1.2286974366819692E-3</v>
      </c>
      <c r="AD180" s="41">
        <f t="shared" si="81"/>
        <v>9.3431012998159702E-3</v>
      </c>
      <c r="AE180" s="41">
        <f>sectoral_raw_data!P106*sectoral_raw_data!J106/(raw_data!M187*raw_data!P187*1000)</f>
        <v>0.40522594107022597</v>
      </c>
      <c r="AF180" s="41">
        <f t="shared" si="84"/>
        <v>2.0520250537892304</v>
      </c>
      <c r="AG180" s="41">
        <f t="shared" si="85"/>
        <v>2.4321843472974147</v>
      </c>
      <c r="AH180" s="41">
        <f t="shared" si="74"/>
        <v>-1.2039774801785086E-2</v>
      </c>
      <c r="AI180" s="41">
        <f t="shared" si="75"/>
        <v>1.8374798576899387E-2</v>
      </c>
      <c r="AJ180" s="108">
        <f>sectoral_raw_data!AO106</f>
        <v>1.4992423423074719E-2</v>
      </c>
      <c r="AK180" s="49" t="str">
        <f>IF(sectoral_raw_data!AP106&lt;&gt;0,sectoral_raw_data!AP106,"")</f>
        <v/>
      </c>
      <c r="AL180" s="41">
        <f t="shared" si="86"/>
        <v>-5.6385822874394087E-3</v>
      </c>
      <c r="AM180" s="41">
        <f t="shared" si="87"/>
        <v>1.2286974366819692E-3</v>
      </c>
      <c r="AN180" s="41">
        <f t="shared" si="92"/>
        <v>3.6081591946954816E-3</v>
      </c>
      <c r="AO180" s="41">
        <f t="shared" si="93"/>
        <v>3.8182951128433729E-3</v>
      </c>
      <c r="AP180" s="41">
        <f t="shared" si="88"/>
        <v>2.9755777577496105E-3</v>
      </c>
      <c r="AQ180" s="41">
        <f t="shared" si="89"/>
        <v>5.2525732707379182E-3</v>
      </c>
      <c r="AR180" s="41">
        <f>raw_data!G187/raw_data!F187</f>
        <v>0.64387508744833544</v>
      </c>
      <c r="AS180" s="41">
        <f>raw_data!H187/raw_data!F187</f>
        <v>0.16981480674177363</v>
      </c>
      <c r="AT180" s="108">
        <f t="shared" si="76"/>
        <v>-4.530303715674755E-3</v>
      </c>
      <c r="AU180" s="79">
        <f t="shared" si="77"/>
        <v>-5.4773377412536961E-3</v>
      </c>
    </row>
    <row r="181" spans="1:47" x14ac:dyDescent="0.25">
      <c r="A181" s="75">
        <f>raw_data!A188</f>
        <v>42369</v>
      </c>
      <c r="B181" s="39">
        <f>LN(raw_data!F188/raw_data!M188/raw_data!AA188*1000)</f>
        <v>4.5918146843778702</v>
      </c>
      <c r="C181" s="41">
        <f>LN(raw_data!G188/raw_data!N188/raw_data!AA188*1000)</f>
        <v>4.1080812378287419</v>
      </c>
      <c r="D181" s="41">
        <f>LN(raw_data!H188/raw_data!N188/raw_data!AA188*1000)</f>
        <v>2.8046021790337607</v>
      </c>
      <c r="E181" s="41">
        <f>raw_data!I188/100</f>
        <v>-1.1468582995616232E-2</v>
      </c>
      <c r="F181" s="41">
        <f>LN(sectoral_raw_data!D107/raw_data!AA188*1000)</f>
        <v>8.2810211460664256</v>
      </c>
      <c r="G181" s="41">
        <f>LN(sectoral_raw_data!E107/raw_data!AA188*1000)</f>
        <v>8.4861544630180479</v>
      </c>
      <c r="H181" s="41">
        <f>LN(sectoral_raw_data!F107/raw_data!N188/raw_data!AA188*1000)</f>
        <v>3.601189028711183</v>
      </c>
      <c r="I181" s="41">
        <f>LN(sectoral_raw_data!J107/raw_data!AA188)</f>
        <v>2.0700461063792281</v>
      </c>
      <c r="J181" s="41">
        <f>LN(sectoral_raw_data!K107/raw_data!AA188)</f>
        <v>2.4495419899905908</v>
      </c>
      <c r="K181" s="41">
        <f>LN(raw_data!P188*1000/raw_data!AA188)</f>
        <v>2.9708051208645641</v>
      </c>
      <c r="L181" s="41">
        <f>LN(raw_data!F188*1000/(raw_data!P188*raw_data!N188))</f>
        <v>8.4796200460910232</v>
      </c>
      <c r="M181" s="41">
        <f>LN('BIS-RER'!AE213)</f>
        <v>4.7818927643815643</v>
      </c>
      <c r="N181" s="41">
        <f t="shared" si="82"/>
        <v>6.210975039687197</v>
      </c>
      <c r="O181" s="41">
        <f t="shared" si="83"/>
        <v>6.0366124730274571</v>
      </c>
      <c r="P181" s="108">
        <f>(1+real_rates!B186/100)^(1/4)-1</f>
        <v>-4.0393517585270988E-3</v>
      </c>
      <c r="Q181" s="108">
        <f>(1+real_rates!C186/100)^(1/4)-1</f>
        <v>-5.1579360771758509E-3</v>
      </c>
      <c r="R181" s="108">
        <f t="shared" si="70"/>
        <v>4.6431263901798303E-3</v>
      </c>
      <c r="S181" s="108">
        <f t="shared" si="78"/>
        <v>-2.4749487823324756E-2</v>
      </c>
      <c r="T181" s="41">
        <f t="shared" si="71"/>
        <v>-1.4626462398110718E-3</v>
      </c>
      <c r="U181" s="41">
        <f t="shared" si="72"/>
        <v>2.7854567520679385E-2</v>
      </c>
      <c r="V181" s="41">
        <f t="shared" si="73"/>
        <v>-1.1468582995616232E-2</v>
      </c>
      <c r="W181" s="108">
        <f>LN(raw_data!M188)-LN(raw_data!M187)</f>
        <v>-3.569784912692775E-3</v>
      </c>
      <c r="X181" s="108">
        <f>LN(sectoral_raw_data!P107)-LN(sectoral_raw_data!P106)</f>
        <v>1.4180140786817397E-2</v>
      </c>
      <c r="Y181" s="108">
        <f>LN(sectoral_raw_data!Q107)-LN(sectoral_raw_data!Q106)</f>
        <v>1.1823067038410073E-3</v>
      </c>
      <c r="Z181" s="41">
        <f t="shared" si="79"/>
        <v>3.9997733433914107E-3</v>
      </c>
      <c r="AA181" s="41">
        <f t="shared" si="80"/>
        <v>3.9857570828640831E-3</v>
      </c>
      <c r="AB181" s="41">
        <f t="shared" si="90"/>
        <v>1.8021052589997755E-2</v>
      </c>
      <c r="AC181" s="41">
        <f t="shared" si="91"/>
        <v>1.7357642693176079E-2</v>
      </c>
      <c r="AD181" s="41">
        <f t="shared" si="81"/>
        <v>2.0775041815701556E-3</v>
      </c>
      <c r="AE181" s="41">
        <f>sectoral_raw_data!P107*sectoral_raw_data!J107/(raw_data!M188*raw_data!P188*1000)</f>
        <v>0.4126463012443245</v>
      </c>
      <c r="AF181" s="41">
        <f t="shared" si="84"/>
        <v>2.0700461063792281</v>
      </c>
      <c r="AG181" s="41">
        <f t="shared" si="85"/>
        <v>2.4495419899905908</v>
      </c>
      <c r="AH181" s="41">
        <f t="shared" si="74"/>
        <v>5.5851816457419545E-3</v>
      </c>
      <c r="AI181" s="41">
        <f t="shared" si="75"/>
        <v>-7.9573064686080386E-3</v>
      </c>
      <c r="AJ181" s="108">
        <f>sectoral_raw_data!AO107</f>
        <v>-1.2997834082975501E-2</v>
      </c>
      <c r="AK181" s="49">
        <f>IF(sectoral_raw_data!AP107&lt;&gt;0,sectoral_raw_data!AP107,"")</f>
        <v>2.0595659941464166E-2</v>
      </c>
      <c r="AL181" s="41">
        <f t="shared" si="86"/>
        <v>1.8021052589997755E-2</v>
      </c>
      <c r="AM181" s="41">
        <f t="shared" si="87"/>
        <v>1.7357642693176079E-2</v>
      </c>
      <c r="AN181" s="41">
        <f t="shared" si="92"/>
        <v>-1.4021279246606788E-2</v>
      </c>
      <c r="AO181" s="41">
        <f t="shared" si="93"/>
        <v>-1.3371885610311551E-2</v>
      </c>
      <c r="AP181" s="41">
        <f t="shared" si="88"/>
        <v>-1.4653860683552658E-2</v>
      </c>
      <c r="AQ181" s="41">
        <f t="shared" si="89"/>
        <v>-1.1937607452417006E-2</v>
      </c>
      <c r="AR181" s="41">
        <f>raw_data!G188/raw_data!F188</f>
        <v>0.64753097407408944</v>
      </c>
      <c r="AS181" s="41">
        <f>raw_data!H188/raw_data!F188</f>
        <v>0.17585988500370489</v>
      </c>
      <c r="AT181" s="108">
        <f t="shared" si="76"/>
        <v>-4.0393517585270988E-3</v>
      </c>
      <c r="AU181" s="79">
        <f t="shared" si="77"/>
        <v>-5.1579360771758509E-3</v>
      </c>
    </row>
    <row r="182" spans="1:47" x14ac:dyDescent="0.25">
      <c r="A182" s="75">
        <f>raw_data!A189</f>
        <v>42460</v>
      </c>
      <c r="B182" s="39">
        <f>LN(raw_data!F189/raw_data!M189/raw_data!AA189*1000)</f>
        <v>4.5918907183583704</v>
      </c>
      <c r="C182" s="41">
        <f>LN(raw_data!G189/raw_data!N189/raw_data!AA189*1000)</f>
        <v>4.1226024797975418</v>
      </c>
      <c r="D182" s="41">
        <f>LN(raw_data!H189/raw_data!N189/raw_data!AA189*1000)</f>
        <v>2.8147276046899052</v>
      </c>
      <c r="E182" s="41">
        <f>raw_data!I189/100</f>
        <v>-1.8108499908120138E-2</v>
      </c>
      <c r="F182" s="41">
        <f>LN(sectoral_raw_data!D108/raw_data!AA189*1000)</f>
        <v>8.2796988423718023</v>
      </c>
      <c r="G182" s="41">
        <f>LN(sectoral_raw_data!E108/raw_data!AA189*1000)</f>
        <v>8.4878731143102737</v>
      </c>
      <c r="H182" s="41">
        <f>LN(sectoral_raw_data!F108/raw_data!N189/raw_data!AA189*1000)</f>
        <v>3.6087069348803067</v>
      </c>
      <c r="I182" s="41">
        <f>LN(sectoral_raw_data!J108/raw_data!AA189)</f>
        <v>2.065916478175831</v>
      </c>
      <c r="J182" s="41">
        <f>LN(sectoral_raw_data!K108/raw_data!AA189)</f>
        <v>2.4407148848047631</v>
      </c>
      <c r="K182" s="41">
        <f>LN(raw_data!P189*1000/raw_data!AA189)</f>
        <v>2.9638750891625061</v>
      </c>
      <c r="L182" s="41">
        <f>LN(raw_data!F189*1000/(raw_data!P189*raw_data!N189))</f>
        <v>8.5001517903277435</v>
      </c>
      <c r="M182" s="41">
        <f>LN('BIS-RER'!AE214)</f>
        <v>4.7221232476817248</v>
      </c>
      <c r="N182" s="41">
        <f t="shared" si="82"/>
        <v>6.2137823641959713</v>
      </c>
      <c r="O182" s="41">
        <f t="shared" si="83"/>
        <v>6.0471582295055111</v>
      </c>
      <c r="P182" s="108">
        <f>(1+real_rates!B187/100)^(1/4)-1</f>
        <v>-3.212944432825604E-3</v>
      </c>
      <c r="Q182" s="108">
        <f>(1+real_rates!C187/100)^(1/4)-1</f>
        <v>-4.6288739791293665E-3</v>
      </c>
      <c r="R182" s="108">
        <f t="shared" si="70"/>
        <v>7.6033980500156417E-5</v>
      </c>
      <c r="S182" s="108">
        <f t="shared" si="78"/>
        <v>2.0531744236720328E-2</v>
      </c>
      <c r="T182" s="41">
        <f t="shared" si="71"/>
        <v>1.4521241968799892E-2</v>
      </c>
      <c r="U182" s="41">
        <f t="shared" si="72"/>
        <v>1.0125425656144493E-2</v>
      </c>
      <c r="V182" s="41">
        <f t="shared" si="73"/>
        <v>-1.8108499908120138E-2</v>
      </c>
      <c r="W182" s="108">
        <f>LN(raw_data!M189)-LN(raw_data!M188)</f>
        <v>1.1628415325619201E-2</v>
      </c>
      <c r="X182" s="108">
        <f>LN(sectoral_raw_data!P108)-LN(sectoral_raw_data!P107)</f>
        <v>-1.6449969769540829E-3</v>
      </c>
      <c r="Y182" s="108">
        <f>LN(sectoral_raw_data!Q108)-LN(sectoral_raw_data!Q107)</f>
        <v>7.5984652095808514E-3</v>
      </c>
      <c r="Z182" s="41">
        <f t="shared" si="79"/>
        <v>-1.3223036946232725E-3</v>
      </c>
      <c r="AA182" s="41">
        <f t="shared" si="80"/>
        <v>1.7186512922258146E-3</v>
      </c>
      <c r="AB182" s="41">
        <f t="shared" si="90"/>
        <v>-4.1296282033971288E-3</v>
      </c>
      <c r="AC182" s="41">
        <f t="shared" si="91"/>
        <v>-8.8271051858277438E-3</v>
      </c>
      <c r="AD182" s="41">
        <f t="shared" si="81"/>
        <v>7.5179061691237337E-3</v>
      </c>
      <c r="AE182" s="41">
        <f>sectoral_raw_data!P108*sectoral_raw_data!J108/(raw_data!M189*raw_data!P189*1000)</f>
        <v>0.40834720443294303</v>
      </c>
      <c r="AF182" s="41">
        <f t="shared" si="84"/>
        <v>2.065916478175831</v>
      </c>
      <c r="AG182" s="41">
        <f t="shared" si="85"/>
        <v>2.4407148848047631</v>
      </c>
      <c r="AH182" s="41">
        <f t="shared" si="74"/>
        <v>-1.344850056316016E-3</v>
      </c>
      <c r="AI182" s="41">
        <f t="shared" si="75"/>
        <v>-5.9769516699839542E-2</v>
      </c>
      <c r="AJ182" s="108">
        <f>sectoral_raw_data!AO108</f>
        <v>9.2434621865340461E-3</v>
      </c>
      <c r="AK182" s="49" t="str">
        <f>IF(sectoral_raw_data!AP108&lt;&gt;0,sectoral_raw_data!AP108,"")</f>
        <v/>
      </c>
      <c r="AL182" s="41">
        <f t="shared" si="86"/>
        <v>-4.1296282033971288E-3</v>
      </c>
      <c r="AM182" s="41">
        <f t="shared" si="87"/>
        <v>-8.8271051858277438E-3</v>
      </c>
      <c r="AN182" s="41">
        <f t="shared" si="92"/>
        <v>2.8073245087743004E-3</v>
      </c>
      <c r="AO182" s="41">
        <f t="shared" si="93"/>
        <v>1.0545756478054003E-2</v>
      </c>
      <c r="AP182" s="41">
        <f t="shared" si="88"/>
        <v>2.1747430718284293E-3</v>
      </c>
      <c r="AQ182" s="41">
        <f t="shared" si="89"/>
        <v>1.1980034635948548E-2</v>
      </c>
      <c r="AR182" s="41">
        <f>raw_data!G189/raw_data!F189</f>
        <v>0.64812667170304428</v>
      </c>
      <c r="AS182" s="41">
        <f>raw_data!H189/raw_data!F189</f>
        <v>0.17524960695836822</v>
      </c>
      <c r="AT182" s="108">
        <f t="shared" si="76"/>
        <v>-3.212944432825604E-3</v>
      </c>
      <c r="AU182" s="79">
        <f t="shared" si="77"/>
        <v>-4.6288739791293665E-3</v>
      </c>
    </row>
    <row r="183" spans="1:47" x14ac:dyDescent="0.25">
      <c r="A183" s="75">
        <f>raw_data!A190</f>
        <v>42551</v>
      </c>
      <c r="B183" s="39">
        <f>LN(raw_data!F190/raw_data!M190/raw_data!AA190*1000)</f>
        <v>4.594536744345648</v>
      </c>
      <c r="C183" s="41">
        <f>LN(raw_data!G190/raw_data!N190/raw_data!AA190*1000)</f>
        <v>4.1278668351047276</v>
      </c>
      <c r="D183" s="41">
        <f>LN(raw_data!H190/raw_data!N190/raw_data!AA190*1000)</f>
        <v>2.8293607097623372</v>
      </c>
      <c r="E183" s="41">
        <f>raw_data!I190/100</f>
        <v>-1.1555287373661188E-2</v>
      </c>
      <c r="F183" s="41">
        <f>LN(sectoral_raw_data!D109/raw_data!AA190*1000)</f>
        <v>8.2838676557660698</v>
      </c>
      <c r="G183" s="41">
        <f>LN(sectoral_raw_data!E109/raw_data!AA190*1000)</f>
        <v>8.4892197560197005</v>
      </c>
      <c r="H183" s="41">
        <f>LN(sectoral_raw_data!F109/raw_data!N190/raw_data!AA190*1000)</f>
        <v>3.6121585498418631</v>
      </c>
      <c r="I183" s="41">
        <f>LN(sectoral_raw_data!J109/raw_data!AA190)</f>
        <v>2.0620686071243557</v>
      </c>
      <c r="J183" s="41">
        <f>LN(sectoral_raw_data!K109/raw_data!AA190)</f>
        <v>2.4444671681827388</v>
      </c>
      <c r="K183" s="41">
        <f>LN(raw_data!P190*1000/raw_data!AA190)</f>
        <v>2.9645653971949391</v>
      </c>
      <c r="L183" s="41">
        <f>LN(raw_data!F190*1000/(raw_data!P190*raw_data!N190))</f>
        <v>8.5090998735977461</v>
      </c>
      <c r="M183" s="41">
        <f>LN('BIS-RER'!AE215)</f>
        <v>4.6956505391164658</v>
      </c>
      <c r="N183" s="41">
        <f t="shared" si="82"/>
        <v>6.2217990486417136</v>
      </c>
      <c r="O183" s="41">
        <f t="shared" si="83"/>
        <v>6.0447525878369621</v>
      </c>
      <c r="P183" s="108">
        <f>(1+real_rates!B188/100)^(1/4)-1</f>
        <v>-2.9067940792045777E-3</v>
      </c>
      <c r="Q183" s="108">
        <f>(1+real_rates!C188/100)^(1/4)-1</f>
        <v>-4.6826211897820214E-3</v>
      </c>
      <c r="R183" s="108">
        <f t="shared" si="70"/>
        <v>2.6460259872775893E-3</v>
      </c>
      <c r="S183" s="108">
        <f t="shared" si="78"/>
        <v>8.9480832700026269E-3</v>
      </c>
      <c r="T183" s="41">
        <f t="shared" si="71"/>
        <v>5.2643553071858307E-3</v>
      </c>
      <c r="U183" s="41">
        <f t="shared" si="72"/>
        <v>1.4633105072431984E-2</v>
      </c>
      <c r="V183" s="41">
        <f t="shared" si="73"/>
        <v>-1.1555287373661188E-2</v>
      </c>
      <c r="W183" s="108">
        <f>LN(raw_data!M190)-LN(raw_data!M189)</f>
        <v>1.0489392578199919E-2</v>
      </c>
      <c r="X183" s="108">
        <f>LN(sectoral_raw_data!P109)-LN(sectoral_raw_data!P108)</f>
        <v>1.018270621002948E-2</v>
      </c>
      <c r="Y183" s="108">
        <f>LN(sectoral_raw_data!Q109)-LN(sectoral_raw_data!Q108)</f>
        <v>5.4221707008910158E-3</v>
      </c>
      <c r="Z183" s="41">
        <f t="shared" si="79"/>
        <v>4.1688133942674455E-3</v>
      </c>
      <c r="AA183" s="41">
        <f t="shared" si="80"/>
        <v>1.3466417094267769E-3</v>
      </c>
      <c r="AB183" s="41">
        <f t="shared" si="90"/>
        <v>-3.8478710514753267E-3</v>
      </c>
      <c r="AC183" s="41">
        <f t="shared" si="91"/>
        <v>3.7522833779757292E-3</v>
      </c>
      <c r="AD183" s="41">
        <f t="shared" si="81"/>
        <v>3.4516149615564373E-3</v>
      </c>
      <c r="AE183" s="41">
        <f>sectoral_raw_data!P109*sectoral_raw_data!J109/(raw_data!M190*raw_data!P190*1000)</f>
        <v>0.40637360194946065</v>
      </c>
      <c r="AF183" s="41">
        <f t="shared" si="84"/>
        <v>2.0620686071243557</v>
      </c>
      <c r="AG183" s="41">
        <f t="shared" si="85"/>
        <v>2.4444671681827388</v>
      </c>
      <c r="AH183" s="41">
        <f t="shared" si="74"/>
        <v>-6.5454202388304239E-4</v>
      </c>
      <c r="AI183" s="41">
        <f t="shared" si="75"/>
        <v>-2.6472708565258962E-2</v>
      </c>
      <c r="AJ183" s="108">
        <f>sectoral_raw_data!AO109</f>
        <v>-4.7605355091384638E-3</v>
      </c>
      <c r="AK183" s="49" t="str">
        <f>IF(sectoral_raw_data!AP109&lt;&gt;0,sectoral_raw_data!AP109,"")</f>
        <v/>
      </c>
      <c r="AL183" s="41">
        <f t="shared" si="86"/>
        <v>-3.8478710514753267E-3</v>
      </c>
      <c r="AM183" s="41">
        <f t="shared" si="87"/>
        <v>3.7522833779757292E-3</v>
      </c>
      <c r="AN183" s="41">
        <f t="shared" si="92"/>
        <v>8.0166844457423281E-3</v>
      </c>
      <c r="AO183" s="41">
        <f t="shared" si="93"/>
        <v>-2.4056416685489523E-3</v>
      </c>
      <c r="AP183" s="41">
        <f t="shared" si="88"/>
        <v>7.384103008796457E-3</v>
      </c>
      <c r="AQ183" s="41">
        <f t="shared" si="89"/>
        <v>-9.7136351065440748E-4</v>
      </c>
      <c r="AR183" s="41">
        <f>raw_data!G190/raw_data!F190</f>
        <v>0.64529793332327656</v>
      </c>
      <c r="AS183" s="41">
        <f>raw_data!H190/raw_data!F190</f>
        <v>0.17612711821793131</v>
      </c>
      <c r="AT183" s="108">
        <f t="shared" si="76"/>
        <v>-2.9067940792045777E-3</v>
      </c>
      <c r="AU183" s="79">
        <f t="shared" si="77"/>
        <v>-4.6826211897820214E-3</v>
      </c>
    </row>
    <row r="184" spans="1:47" x14ac:dyDescent="0.25">
      <c r="A184" s="75">
        <f>raw_data!A191</f>
        <v>42643</v>
      </c>
      <c r="B184" s="39">
        <f>LN(raw_data!F191/raw_data!M191/raw_data!AA191*1000)</f>
        <v>4.5960817272513337</v>
      </c>
      <c r="C184" s="41">
        <f>LN(raw_data!G191/raw_data!N191/raw_data!AA191*1000)</f>
        <v>4.1330093366369152</v>
      </c>
      <c r="D184" s="41">
        <f>LN(raw_data!H191/raw_data!N191/raw_data!AA191*1000)</f>
        <v>2.8449329599738711</v>
      </c>
      <c r="E184" s="41">
        <f>raw_data!I191/100</f>
        <v>-3.092009196724815E-2</v>
      </c>
      <c r="F184" s="41">
        <f>LN(sectoral_raw_data!D110/raw_data!AA191*1000)</f>
        <v>8.2913439712654107</v>
      </c>
      <c r="G184" s="41">
        <f>LN(sectoral_raw_data!E110/raw_data!AA191*1000)</f>
        <v>8.4845306172671382</v>
      </c>
      <c r="H184" s="41">
        <f>LN(sectoral_raw_data!F110/raw_data!N191/raw_data!AA191*1000)</f>
        <v>3.6207815684864579</v>
      </c>
      <c r="I184" s="41">
        <f>LN(sectoral_raw_data!J110/raw_data!AA191)</f>
        <v>2.0682542425881687</v>
      </c>
      <c r="J184" s="41">
        <f>LN(sectoral_raw_data!K110/raw_data!AA191)</f>
        <v>2.4415670972607595</v>
      </c>
      <c r="K184" s="41">
        <f>LN(raw_data!P191*1000/raw_data!AA191)</f>
        <v>2.965418134987579</v>
      </c>
      <c r="L184" s="41">
        <f>LN(raw_data!F191*1000/(raw_data!P191*raw_data!N191))</f>
        <v>8.5045278756508615</v>
      </c>
      <c r="M184" s="41">
        <f>LN('BIS-RER'!AE216)</f>
        <v>4.6171975662008098</v>
      </c>
      <c r="N184" s="41">
        <f t="shared" si="82"/>
        <v>6.223089728677242</v>
      </c>
      <c r="O184" s="41">
        <f t="shared" si="83"/>
        <v>6.0429635200063787</v>
      </c>
      <c r="P184" s="108">
        <f>(1+real_rates!B189/100)^(1/4)-1</f>
        <v>-2.4930771087526837E-3</v>
      </c>
      <c r="Q184" s="108">
        <f>(1+real_rates!C189/100)^(1/4)-1</f>
        <v>-5.0464042769334805E-3</v>
      </c>
      <c r="R184" s="108">
        <f t="shared" si="70"/>
        <v>1.5449829056857212E-3</v>
      </c>
      <c r="S184" s="108">
        <f t="shared" si="78"/>
        <v>-4.5719979468845651E-3</v>
      </c>
      <c r="T184" s="41">
        <f t="shared" si="71"/>
        <v>5.1425015321875378E-3</v>
      </c>
      <c r="U184" s="41">
        <f t="shared" si="72"/>
        <v>1.5572250211533856E-2</v>
      </c>
      <c r="V184" s="41">
        <f t="shared" si="73"/>
        <v>-3.092009196724815E-2</v>
      </c>
      <c r="W184" s="108">
        <f>LN(raw_data!M191)-LN(raw_data!M190)</f>
        <v>3.8407656774346322E-3</v>
      </c>
      <c r="X184" s="108">
        <f>LN(sectoral_raw_data!P110)-LN(sectoral_raw_data!P109)</f>
        <v>1.8574247858574644E-2</v>
      </c>
      <c r="Y184" s="108">
        <f>LN(sectoral_raw_data!Q110)-LN(sectoral_raw_data!Q109)</f>
        <v>4.0335849138770641E-3</v>
      </c>
      <c r="Z184" s="41">
        <f t="shared" si="79"/>
        <v>7.4763154993409131E-3</v>
      </c>
      <c r="AA184" s="41">
        <f t="shared" si="80"/>
        <v>-4.6891387525622719E-3</v>
      </c>
      <c r="AB184" s="41">
        <f t="shared" si="90"/>
        <v>6.1856354638130107E-3</v>
      </c>
      <c r="AC184" s="41">
        <f t="shared" si="91"/>
        <v>-2.9000709219793031E-3</v>
      </c>
      <c r="AD184" s="41">
        <f t="shared" si="81"/>
        <v>8.6230186445948043E-3</v>
      </c>
      <c r="AE184" s="41">
        <f>sectoral_raw_data!P110*sectoral_raw_data!J110/(raw_data!M191*raw_data!P191*1000)</f>
        <v>0.41461041412497057</v>
      </c>
      <c r="AF184" s="41">
        <f t="shared" si="84"/>
        <v>2.0682542425881687</v>
      </c>
      <c r="AG184" s="41">
        <f t="shared" si="85"/>
        <v>2.4415670972607595</v>
      </c>
      <c r="AH184" s="41">
        <f t="shared" si="74"/>
        <v>1.9819576875690359E-4</v>
      </c>
      <c r="AI184" s="41">
        <f t="shared" si="75"/>
        <v>-7.8452972915656005E-2</v>
      </c>
      <c r="AJ184" s="108">
        <f>sectoral_raw_data!AO110</f>
        <v>-1.4540662944696692E-2</v>
      </c>
      <c r="AK184" s="49" t="str">
        <f>IF(sectoral_raw_data!AP110&lt;&gt;0,sectoral_raw_data!AP110,"")</f>
        <v/>
      </c>
      <c r="AL184" s="41">
        <f t="shared" si="86"/>
        <v>6.1856354638130107E-3</v>
      </c>
      <c r="AM184" s="41">
        <f t="shared" si="87"/>
        <v>-2.9000709219793031E-3</v>
      </c>
      <c r="AN184" s="41">
        <f t="shared" si="92"/>
        <v>1.2906800355283465E-3</v>
      </c>
      <c r="AO184" s="41">
        <f t="shared" si="93"/>
        <v>-1.7890678305834129E-3</v>
      </c>
      <c r="AP184" s="41">
        <f t="shared" si="88"/>
        <v>6.5809859858247544E-4</v>
      </c>
      <c r="AQ184" s="41">
        <f t="shared" si="89"/>
        <v>-3.547896726888676E-4</v>
      </c>
      <c r="AR184" s="41">
        <f>raw_data!G191/raw_data!F191</f>
        <v>0.65104182272533873</v>
      </c>
      <c r="AS184" s="41">
        <f>raw_data!H191/raw_data!F191</f>
        <v>0.17955786206111307</v>
      </c>
      <c r="AT184" s="108">
        <f t="shared" si="76"/>
        <v>-2.4930771087526837E-3</v>
      </c>
      <c r="AU184" s="79">
        <f t="shared" si="77"/>
        <v>-5.0464042769334805E-3</v>
      </c>
    </row>
    <row r="185" spans="1:47" x14ac:dyDescent="0.25">
      <c r="A185" s="75">
        <f>raw_data!A192</f>
        <v>42735</v>
      </c>
      <c r="B185" s="39">
        <f>LN(raw_data!F192/raw_data!M192/raw_data!AA192*1000)</f>
        <v>4.6007367215636101</v>
      </c>
      <c r="C185" s="41">
        <f>LN(raw_data!G192/raw_data!N192/raw_data!AA192*1000)</f>
        <v>4.1368835732957052</v>
      </c>
      <c r="D185" s="41">
        <f>LN(raw_data!H192/raw_data!N192/raw_data!AA192*1000)</f>
        <v>2.8405648231412814</v>
      </c>
      <c r="E185" s="41">
        <f>raw_data!I192/100</f>
        <v>-1.1870161726024049E-2</v>
      </c>
      <c r="F185" s="41">
        <f>LN(sectoral_raw_data!D111/raw_data!AA192*1000)</f>
        <v>8.296585202474084</v>
      </c>
      <c r="G185" s="41">
        <f>LN(sectoral_raw_data!E111/raw_data!AA192*1000)</f>
        <v>8.4884083305193609</v>
      </c>
      <c r="H185" s="41">
        <f>LN(sectoral_raw_data!F111/raw_data!N192/raw_data!AA192*1000)</f>
        <v>3.6288644744117788</v>
      </c>
      <c r="I185" s="41">
        <f>LN(sectoral_raw_data!J111/raw_data!AA192)</f>
        <v>2.0715667340414674</v>
      </c>
      <c r="J185" s="41">
        <f>LN(sectoral_raw_data!K111/raw_data!AA192)</f>
        <v>2.4437138527277122</v>
      </c>
      <c r="K185" s="41">
        <f>LN(raw_data!P192*1000/raw_data!AA192)</f>
        <v>2.968042171703813</v>
      </c>
      <c r="L185" s="41">
        <f>LN(raw_data!F192*1000/(raw_data!P192*raw_data!N192))</f>
        <v>8.510049925798949</v>
      </c>
      <c r="M185" s="41">
        <f>LN('BIS-RER'!AE217)</f>
        <v>4.5917809488690757</v>
      </c>
      <c r="N185" s="41">
        <f t="shared" si="82"/>
        <v>6.2250184684326166</v>
      </c>
      <c r="O185" s="41">
        <f t="shared" si="83"/>
        <v>6.0446944777916487</v>
      </c>
      <c r="P185" s="108">
        <f>(1+real_rates!B190/100)^(1/4)-1</f>
        <v>-1.9237342923764666E-3</v>
      </c>
      <c r="Q185" s="108">
        <f>(1+real_rates!C190/100)^(1/4)-1</f>
        <v>-4.4924323585332493E-3</v>
      </c>
      <c r="R185" s="108">
        <f t="shared" si="70"/>
        <v>4.6549943122764503E-3</v>
      </c>
      <c r="S185" s="108">
        <f t="shared" si="78"/>
        <v>5.5220501480874873E-3</v>
      </c>
      <c r="T185" s="41">
        <f t="shared" si="71"/>
        <v>3.8742366587900534E-3</v>
      </c>
      <c r="U185" s="41">
        <f t="shared" si="72"/>
        <v>-4.3681368325896308E-3</v>
      </c>
      <c r="V185" s="41">
        <f t="shared" si="73"/>
        <v>-1.1870161726024049E-2</v>
      </c>
      <c r="W185" s="108">
        <f>LN(raw_data!M192)-LN(raw_data!M191)</f>
        <v>7.0322834271081547E-3</v>
      </c>
      <c r="X185" s="108">
        <f>LN(sectoral_raw_data!P111)-LN(sectoral_raw_data!P110)</f>
        <v>3.7516619014290598E-3</v>
      </c>
      <c r="Y185" s="108">
        <f>LN(sectoral_raw_data!Q111)-LN(sectoral_raw_data!Q110)</f>
        <v>5.1065909848677649E-3</v>
      </c>
      <c r="Z185" s="41">
        <f t="shared" si="79"/>
        <v>5.2412312086733692E-3</v>
      </c>
      <c r="AA185" s="41">
        <f t="shared" si="80"/>
        <v>3.8777132522227475E-3</v>
      </c>
      <c r="AB185" s="41">
        <f t="shared" si="90"/>
        <v>3.3124914532987049E-3</v>
      </c>
      <c r="AC185" s="41">
        <f t="shared" si="91"/>
        <v>2.1467554669527544E-3</v>
      </c>
      <c r="AD185" s="41">
        <f t="shared" si="81"/>
        <v>8.0829059253209046E-3</v>
      </c>
      <c r="AE185" s="41">
        <f>sectoral_raw_data!P111*sectoral_raw_data!J111/(raw_data!M192*raw_data!P192*1000)</f>
        <v>0.41353706652827299</v>
      </c>
      <c r="AF185" s="41">
        <f t="shared" si="84"/>
        <v>2.0715667340414674</v>
      </c>
      <c r="AG185" s="41">
        <f t="shared" si="85"/>
        <v>2.4437138527277122</v>
      </c>
      <c r="AH185" s="41">
        <f t="shared" si="74"/>
        <v>2.8222324849909164E-3</v>
      </c>
      <c r="AI185" s="41">
        <f t="shared" si="75"/>
        <v>-2.5416617331734059E-2</v>
      </c>
      <c r="AJ185" s="108">
        <f>sectoral_raw_data!AO111</f>
        <v>1.3549290834387051E-3</v>
      </c>
      <c r="AK185" s="49">
        <f>IF(sectoral_raw_data!AP111&lt;&gt;0,sectoral_raw_data!AP111,"")</f>
        <v>-2.8746315492711415E-3</v>
      </c>
      <c r="AL185" s="41">
        <f t="shared" si="86"/>
        <v>3.3124914532987049E-3</v>
      </c>
      <c r="AM185" s="41">
        <f t="shared" si="87"/>
        <v>2.1467554669527544E-3</v>
      </c>
      <c r="AN185" s="41">
        <f t="shared" si="92"/>
        <v>1.9287397553746644E-3</v>
      </c>
      <c r="AO185" s="41">
        <f t="shared" si="93"/>
        <v>1.7309577852699931E-3</v>
      </c>
      <c r="AP185" s="41">
        <f t="shared" si="88"/>
        <v>1.2961583184287933E-3</v>
      </c>
      <c r="AQ185" s="41">
        <f t="shared" si="89"/>
        <v>3.1652359431645384E-3</v>
      </c>
      <c r="AR185" s="41">
        <f>raw_data!G192/raw_data!F192</f>
        <v>0.64826660146622128</v>
      </c>
      <c r="AS185" s="41">
        <f>raw_data!H192/raw_data!F192</f>
        <v>0.17732483624303466</v>
      </c>
      <c r="AT185" s="108">
        <f t="shared" si="76"/>
        <v>-1.9237342923764666E-3</v>
      </c>
      <c r="AU185" s="79">
        <f t="shared" si="77"/>
        <v>-4.4924323585332493E-3</v>
      </c>
    </row>
    <row r="186" spans="1:47" x14ac:dyDescent="0.25">
      <c r="A186" s="75">
        <f>raw_data!A193</f>
        <v>42825</v>
      </c>
      <c r="B186" s="39">
        <f>LN(raw_data!F193/raw_data!M193/raw_data!AA193*1000)</f>
        <v>4.6044120351177629</v>
      </c>
      <c r="C186" s="41">
        <f>LN(raw_data!G193/raw_data!N193/raw_data!AA193*1000)</f>
        <v>4.1366303079109565</v>
      </c>
      <c r="D186" s="41">
        <f>LN(raw_data!H193/raw_data!N193/raw_data!AA193*1000)</f>
        <v>2.8439532383990929</v>
      </c>
      <c r="E186" s="41">
        <f>raw_data!I193/100</f>
        <v>-1.6635910053994941E-2</v>
      </c>
      <c r="F186" s="41">
        <f>LN(sectoral_raw_data!D112/raw_data!AA193*1000)</f>
        <v>8.3002574117379524</v>
      </c>
      <c r="G186" s="41">
        <f>LN(sectoral_raw_data!E112/raw_data!AA193*1000)</f>
        <v>8.4913125569489551</v>
      </c>
      <c r="H186" s="41">
        <f>LN(sectoral_raw_data!F112/raw_data!N193/raw_data!AA193*1000)</f>
        <v>3.6303135834813514</v>
      </c>
      <c r="I186" s="41">
        <f>LN(sectoral_raw_data!J112/raw_data!AA193)</f>
        <v>2.0685548209746685</v>
      </c>
      <c r="J186" s="41">
        <f>LN(sectoral_raw_data!K112/raw_data!AA193)</f>
        <v>2.4541804010847392</v>
      </c>
      <c r="K186" s="41">
        <f>LN(raw_data!P193*1000/raw_data!AA193)</f>
        <v>2.9730059873786958</v>
      </c>
      <c r="L186" s="41">
        <f>LN(raw_data!F193*1000/(raw_data!P193*raw_data!N193))</f>
        <v>8.5096357997668814</v>
      </c>
      <c r="M186" s="41">
        <f>LN('BIS-RER'!AE218)</f>
        <v>4.6020319334875879</v>
      </c>
      <c r="N186" s="41">
        <f t="shared" si="82"/>
        <v>6.2317025907632839</v>
      </c>
      <c r="O186" s="41">
        <f t="shared" si="83"/>
        <v>6.0371321558642155</v>
      </c>
      <c r="P186" s="108">
        <f>(1+real_rates!B191/100)^(1/4)-1</f>
        <v>-1.5103669795697439E-3</v>
      </c>
      <c r="Q186" s="108">
        <f>(1+real_rates!C191/100)^(1/4)-1</f>
        <v>-4.5560418110798251E-3</v>
      </c>
      <c r="R186" s="108">
        <f t="shared" si="70"/>
        <v>3.6753135541527371E-3</v>
      </c>
      <c r="S186" s="108">
        <f t="shared" si="78"/>
        <v>-4.1412603206758547E-4</v>
      </c>
      <c r="T186" s="41">
        <f t="shared" si="71"/>
        <v>-2.5326538474867988E-4</v>
      </c>
      <c r="U186" s="41">
        <f t="shared" si="72"/>
        <v>3.3884152578114168E-3</v>
      </c>
      <c r="V186" s="41">
        <f t="shared" si="73"/>
        <v>-1.6635910053994941E-2</v>
      </c>
      <c r="W186" s="108">
        <f>LN(raw_data!M193)-LN(raw_data!M192)</f>
        <v>4.7271949328608898E-3</v>
      </c>
      <c r="X186" s="108">
        <f>LN(sectoral_raw_data!P112)-LN(sectoral_raw_data!P111)</f>
        <v>5.9773581687290189E-3</v>
      </c>
      <c r="Y186" s="108">
        <f>LN(sectoral_raw_data!Q112)-LN(sectoral_raw_data!Q111)</f>
        <v>2.3406461905679521E-3</v>
      </c>
      <c r="Z186" s="41">
        <f t="shared" si="79"/>
        <v>3.6722092638683534E-3</v>
      </c>
      <c r="AA186" s="41">
        <f t="shared" si="80"/>
        <v>2.9042264295942033E-3</v>
      </c>
      <c r="AB186" s="41">
        <f t="shared" si="90"/>
        <v>-3.0119130667989324E-3</v>
      </c>
      <c r="AC186" s="41">
        <f t="shared" si="91"/>
        <v>1.0466548357026983E-2</v>
      </c>
      <c r="AD186" s="41">
        <f t="shared" si="81"/>
        <v>1.4491090695725184E-3</v>
      </c>
      <c r="AE186" s="41">
        <f>sectoral_raw_data!P112*sectoral_raw_data!J112/(raw_data!M193*raw_data!P193*1000)</f>
        <v>0.41076512777472574</v>
      </c>
      <c r="AF186" s="41">
        <f t="shared" si="84"/>
        <v>2.0685548209746685</v>
      </c>
      <c r="AG186" s="41">
        <f t="shared" si="85"/>
        <v>2.4541804010847392</v>
      </c>
      <c r="AH186" s="41">
        <f t="shared" si="74"/>
        <v>7.7860481598737152E-3</v>
      </c>
      <c r="AI186" s="41">
        <f t="shared" si="75"/>
        <v>1.0250984618512149E-2</v>
      </c>
      <c r="AJ186" s="108">
        <f>sectoral_raw_data!AO112</f>
        <v>-3.636711978161955E-3</v>
      </c>
      <c r="AK186" s="49" t="str">
        <f>IF(sectoral_raw_data!AP112&lt;&gt;0,sectoral_raw_data!AP112,"")</f>
        <v/>
      </c>
      <c r="AL186" s="41">
        <f t="shared" si="86"/>
        <v>-3.0119130667989324E-3</v>
      </c>
      <c r="AM186" s="41">
        <f t="shared" si="87"/>
        <v>1.0466548357026983E-2</v>
      </c>
      <c r="AN186" s="41">
        <f t="shared" si="92"/>
        <v>6.6841223306672859E-3</v>
      </c>
      <c r="AO186" s="41">
        <f t="shared" si="93"/>
        <v>-7.5623219274332243E-3</v>
      </c>
      <c r="AP186" s="41">
        <f t="shared" si="88"/>
        <v>6.0515408937214148E-3</v>
      </c>
      <c r="AQ186" s="41">
        <f t="shared" si="89"/>
        <v>-6.128043769538679E-3</v>
      </c>
      <c r="AR186" s="41">
        <f>raw_data!G193/raw_data!F193</f>
        <v>0.64516047140611421</v>
      </c>
      <c r="AS186" s="41">
        <f>raw_data!H193/raw_data!F193</f>
        <v>0.17711903297304157</v>
      </c>
      <c r="AT186" s="108">
        <f t="shared" si="76"/>
        <v>-1.5103669795697439E-3</v>
      </c>
      <c r="AU186" s="79">
        <f t="shared" si="77"/>
        <v>-4.5560418110798251E-3</v>
      </c>
    </row>
    <row r="187" spans="1:47" x14ac:dyDescent="0.25">
      <c r="A187" s="75">
        <f>raw_data!A194</f>
        <v>42916</v>
      </c>
      <c r="B187" s="39">
        <f>LN(raw_data!F194/raw_data!M194/raw_data!AA194*1000)</f>
        <v>4.6060461964424686</v>
      </c>
      <c r="C187" s="41">
        <f>LN(raw_data!G194/raw_data!N194/raw_data!AA194*1000)</f>
        <v>4.1329302010685307</v>
      </c>
      <c r="D187" s="41">
        <f>LN(raw_data!H194/raw_data!N194/raw_data!AA194*1000)</f>
        <v>2.8600901556125771</v>
      </c>
      <c r="E187" s="41">
        <f>raw_data!I194/100</f>
        <v>-1.5540331508912293E-2</v>
      </c>
      <c r="F187" s="41">
        <f>LN(sectoral_raw_data!D113/raw_data!AA194*1000)</f>
        <v>8.3066729680636318</v>
      </c>
      <c r="G187" s="41">
        <f>LN(sectoral_raw_data!E113/raw_data!AA194*1000)</f>
        <v>8.4907493099975131</v>
      </c>
      <c r="H187" s="41">
        <f>LN(sectoral_raw_data!F113/raw_data!N194/raw_data!AA194*1000)</f>
        <v>3.6248596568400879</v>
      </c>
      <c r="I187" s="41">
        <f>LN(sectoral_raw_data!J113/raw_data!AA194)</f>
        <v>2.0728953269648156</v>
      </c>
      <c r="J187" s="41">
        <f>LN(sectoral_raw_data!K113/raw_data!AA194)</f>
        <v>2.4579665634187826</v>
      </c>
      <c r="K187" s="41">
        <f>LN(raw_data!P194*1000/raw_data!AA194)</f>
        <v>2.9770444355302312</v>
      </c>
      <c r="L187" s="41">
        <f>LN(raw_data!F194*1000/(raw_data!P194*raw_data!N194))</f>
        <v>8.5005806699113826</v>
      </c>
      <c r="M187" s="41">
        <f>LN('BIS-RER'!AE219)</f>
        <v>4.6118147287067597</v>
      </c>
      <c r="N187" s="41">
        <f t="shared" si="82"/>
        <v>6.2337776410988166</v>
      </c>
      <c r="O187" s="41">
        <f t="shared" si="83"/>
        <v>6.0327827465787305</v>
      </c>
      <c r="P187" s="108">
        <f>(1+real_rates!B192/100)^(1/4)-1</f>
        <v>-8.7839557947733127E-4</v>
      </c>
      <c r="Q187" s="108">
        <f>(1+real_rates!C192/100)^(1/4)-1</f>
        <v>-3.2912124982200641E-3</v>
      </c>
      <c r="R187" s="108">
        <f t="shared" si="70"/>
        <v>1.6341613247057296E-3</v>
      </c>
      <c r="S187" s="108">
        <f t="shared" si="78"/>
        <v>-9.0551298554988335E-3</v>
      </c>
      <c r="T187" s="41">
        <f t="shared" si="71"/>
        <v>-3.7001068424258321E-3</v>
      </c>
      <c r="U187" s="41">
        <f t="shared" si="72"/>
        <v>1.6136917213484203E-2</v>
      </c>
      <c r="V187" s="41">
        <f t="shared" si="73"/>
        <v>-1.5540331508912293E-2</v>
      </c>
      <c r="W187" s="108">
        <f>LN(raw_data!M194)-LN(raw_data!M193)</f>
        <v>7.1626974761596074E-4</v>
      </c>
      <c r="X187" s="108">
        <f>LN(sectoral_raw_data!P113)-LN(sectoral_raw_data!P112)</f>
        <v>2.7299458909748608E-3</v>
      </c>
      <c r="Y187" s="108">
        <f>LN(sectoral_raw_data!Q113)-LN(sectoral_raw_data!Q112)</f>
        <v>3.243143739026344E-3</v>
      </c>
      <c r="Z187" s="41">
        <f t="shared" si="79"/>
        <v>6.4155563256793613E-3</v>
      </c>
      <c r="AA187" s="41">
        <f t="shared" si="80"/>
        <v>-5.632469514420535E-4</v>
      </c>
      <c r="AB187" s="41">
        <f t="shared" si="90"/>
        <v>4.3405059901471255E-3</v>
      </c>
      <c r="AC187" s="41">
        <f t="shared" si="91"/>
        <v>3.7861623340433859E-3</v>
      </c>
      <c r="AD187" s="41">
        <f t="shared" si="81"/>
        <v>-5.4539266412634291E-3</v>
      </c>
      <c r="AE187" s="41">
        <f>sectoral_raw_data!P113*sectoral_raw_data!J113/(raw_data!M194*raw_data!P194*1000)</f>
        <v>0.41171745277983013</v>
      </c>
      <c r="AF187" s="41">
        <f t="shared" si="84"/>
        <v>2.0728953269648156</v>
      </c>
      <c r="AG187" s="41">
        <f t="shared" si="85"/>
        <v>2.4579665634187826</v>
      </c>
      <c r="AH187" s="41">
        <f t="shared" si="74"/>
        <v>1.1824496311409138E-2</v>
      </c>
      <c r="AI187" s="41">
        <f t="shared" si="75"/>
        <v>9.7827952191718026E-3</v>
      </c>
      <c r="AJ187" s="108">
        <f>sectoral_raw_data!AO113</f>
        <v>5.1319784805237134E-4</v>
      </c>
      <c r="AK187" s="49" t="str">
        <f>IF(sectoral_raw_data!AP113&lt;&gt;0,sectoral_raw_data!AP113,"")</f>
        <v/>
      </c>
      <c r="AL187" s="41">
        <f t="shared" si="86"/>
        <v>4.3405059901471255E-3</v>
      </c>
      <c r="AM187" s="41">
        <f t="shared" si="87"/>
        <v>3.7861623340433859E-3</v>
      </c>
      <c r="AN187" s="41">
        <f t="shared" si="92"/>
        <v>2.0750503355326799E-3</v>
      </c>
      <c r="AO187" s="41">
        <f t="shared" si="93"/>
        <v>-4.3494092854849953E-3</v>
      </c>
      <c r="AP187" s="41">
        <f t="shared" si="88"/>
        <v>1.4424688985868088E-3</v>
      </c>
      <c r="AQ187" s="41">
        <f t="shared" si="89"/>
        <v>-2.9151311275904504E-3</v>
      </c>
      <c r="AR187" s="41">
        <f>raw_data!G194/raw_data!F194</f>
        <v>0.64601043286059234</v>
      </c>
      <c r="AS187" s="41">
        <f>raw_data!H194/raw_data!F194</f>
        <v>0.18090564701441572</v>
      </c>
      <c r="AT187" s="108">
        <f t="shared" si="76"/>
        <v>-8.7839557947733127E-4</v>
      </c>
      <c r="AU187" s="79">
        <f t="shared" si="77"/>
        <v>-3.2912124982200641E-3</v>
      </c>
    </row>
    <row r="188" spans="1:47" x14ac:dyDescent="0.25">
      <c r="A188" s="75">
        <f>raw_data!A195</f>
        <v>43008</v>
      </c>
      <c r="B188" s="39">
        <f>LN(raw_data!F195/raw_data!M195/raw_data!AA195*1000)</f>
        <v>4.6089254162345634</v>
      </c>
      <c r="C188" s="41">
        <f>LN(raw_data!G195/raw_data!N195/raw_data!AA195*1000)</f>
        <v>4.1341787046639347</v>
      </c>
      <c r="D188" s="41">
        <f>LN(raw_data!H195/raw_data!N195/raw_data!AA195*1000)</f>
        <v>2.8574948004527618</v>
      </c>
      <c r="E188" s="41">
        <f>raw_data!I195/100</f>
        <v>-1.2524107118701713E-2</v>
      </c>
      <c r="F188" s="41">
        <f>LN(sectoral_raw_data!D114/raw_data!AA195*1000)</f>
        <v>8.3125894210538629</v>
      </c>
      <c r="G188" s="41">
        <f>LN(sectoral_raw_data!E114/raw_data!AA195*1000)</f>
        <v>8.4918397192752053</v>
      </c>
      <c r="H188" s="41">
        <f>LN(sectoral_raw_data!F114/raw_data!N195/raw_data!AA195*1000)</f>
        <v>3.6245438982930573</v>
      </c>
      <c r="I188" s="41">
        <f>LN(sectoral_raw_data!J114/raw_data!AA195)</f>
        <v>2.0594799795222594</v>
      </c>
      <c r="J188" s="41">
        <f>LN(sectoral_raw_data!K114/raw_data!AA195)</f>
        <v>2.4481333516519466</v>
      </c>
      <c r="K188" s="41">
        <f>LN(raw_data!P195*1000/raw_data!AA195)</f>
        <v>2.9656950194031313</v>
      </c>
      <c r="L188" s="41">
        <f>LN(raw_data!F195*1000/(raw_data!P195*raw_data!N195))</f>
        <v>8.5131599562288507</v>
      </c>
      <c r="M188" s="41">
        <f>LN('BIS-RER'!AE220)</f>
        <v>4.5923213251191797</v>
      </c>
      <c r="N188" s="41">
        <f t="shared" si="82"/>
        <v>6.2531094415316035</v>
      </c>
      <c r="O188" s="41">
        <f t="shared" si="83"/>
        <v>6.0437063676232583</v>
      </c>
      <c r="P188" s="108">
        <f>(1+real_rates!B193/100)^(1/4)-1</f>
        <v>-5.130474693105791E-4</v>
      </c>
      <c r="Q188" s="108">
        <f>(1+real_rates!C193/100)^(1/4)-1</f>
        <v>-2.8694099955381969E-3</v>
      </c>
      <c r="R188" s="108">
        <f t="shared" si="70"/>
        <v>2.8792197920948226E-3</v>
      </c>
      <c r="S188" s="108">
        <f t="shared" si="78"/>
        <v>1.2579286317468075E-2</v>
      </c>
      <c r="T188" s="41">
        <f t="shared" si="71"/>
        <v>1.2485035954039603E-3</v>
      </c>
      <c r="U188" s="41">
        <f t="shared" si="72"/>
        <v>-2.595355159815238E-3</v>
      </c>
      <c r="V188" s="41">
        <f t="shared" si="73"/>
        <v>-1.2524107118701713E-2</v>
      </c>
      <c r="W188" s="108">
        <f>LN(raw_data!M195)-LN(raw_data!M194)</f>
        <v>2.617767054038822E-3</v>
      </c>
      <c r="X188" s="108">
        <f>LN(sectoral_raw_data!P114)-LN(sectoral_raw_data!P113)</f>
        <v>-3.463823481661521E-3</v>
      </c>
      <c r="Y188" s="108">
        <f>LN(sectoral_raw_data!Q114)-LN(sectoral_raw_data!Q113)</f>
        <v>6.6235733486337267E-3</v>
      </c>
      <c r="Z188" s="41">
        <f t="shared" si="79"/>
        <v>5.9164529902311358E-3</v>
      </c>
      <c r="AA188" s="41">
        <f t="shared" si="80"/>
        <v>1.090409277692217E-3</v>
      </c>
      <c r="AB188" s="41">
        <f t="shared" si="90"/>
        <v>-1.3415347442556236E-2</v>
      </c>
      <c r="AC188" s="41">
        <f t="shared" si="91"/>
        <v>-9.8332117668360475E-3</v>
      </c>
      <c r="AD188" s="41">
        <f t="shared" si="81"/>
        <v>-3.1575854703058681E-4</v>
      </c>
      <c r="AE188" s="41">
        <f>sectoral_raw_data!P114*sectoral_raw_data!J114/(raw_data!M195*raw_data!P195*1000)</f>
        <v>0.40837660413649413</v>
      </c>
      <c r="AF188" s="41">
        <f t="shared" si="84"/>
        <v>2.0594799795222594</v>
      </c>
      <c r="AG188" s="41">
        <f t="shared" si="85"/>
        <v>2.4481333516519466</v>
      </c>
      <c r="AH188" s="41">
        <f t="shared" si="74"/>
        <v>4.7508018430919563E-4</v>
      </c>
      <c r="AI188" s="41">
        <f t="shared" si="75"/>
        <v>-1.9493403587580005E-2</v>
      </c>
      <c r="AJ188" s="108">
        <f>sectoral_raw_data!AO114</f>
        <v>1.008739683029436E-2</v>
      </c>
      <c r="AK188" s="49" t="str">
        <f>IF(sectoral_raw_data!AP114&lt;&gt;0,sectoral_raw_data!AP114,"")</f>
        <v/>
      </c>
      <c r="AL188" s="41">
        <f t="shared" si="86"/>
        <v>-1.3415347442556236E-2</v>
      </c>
      <c r="AM188" s="41">
        <f t="shared" si="87"/>
        <v>-9.8332117668360475E-3</v>
      </c>
      <c r="AN188" s="41">
        <f t="shared" si="92"/>
        <v>1.9331800432786928E-2</v>
      </c>
      <c r="AO188" s="41">
        <f t="shared" si="93"/>
        <v>1.092362104452782E-2</v>
      </c>
      <c r="AP188" s="41">
        <f t="shared" si="88"/>
        <v>1.8699218995841059E-2</v>
      </c>
      <c r="AQ188" s="41">
        <f t="shared" si="89"/>
        <v>1.2357899202422366E-2</v>
      </c>
      <c r="AR188" s="41">
        <f>raw_data!G195/raw_data!F195</f>
        <v>0.64602247034679472</v>
      </c>
      <c r="AS188" s="41">
        <f>raw_data!H195/raw_data!F195</f>
        <v>0.18021496399874778</v>
      </c>
      <c r="AT188" s="108">
        <f t="shared" si="76"/>
        <v>-5.130474693105791E-4</v>
      </c>
      <c r="AU188" s="79">
        <f t="shared" si="77"/>
        <v>-2.8694099955381969E-3</v>
      </c>
    </row>
    <row r="189" spans="1:47" x14ac:dyDescent="0.25">
      <c r="A189" s="75">
        <f>raw_data!A196</f>
        <v>43100</v>
      </c>
      <c r="B189" s="39">
        <f>LN(raw_data!F196/raw_data!M196/raw_data!AA196*1000)</f>
        <v>4.6111250265291046</v>
      </c>
      <c r="C189" s="41">
        <f>LN(raw_data!G196/raw_data!N196/raw_data!AA196*1000)</f>
        <v>4.135782357109357</v>
      </c>
      <c r="D189" s="41">
        <f>LN(raw_data!H196/raw_data!N196/raw_data!AA196*1000)</f>
        <v>2.8716968497422086</v>
      </c>
      <c r="E189" s="41">
        <f>raw_data!I196/100</f>
        <v>-1.3140734563635081E-2</v>
      </c>
      <c r="F189" s="41">
        <f>LN(sectoral_raw_data!D115/raw_data!AA196*1000)</f>
        <v>8.3178285518519459</v>
      </c>
      <c r="G189" s="41">
        <f>LN(sectoral_raw_data!E115/raw_data!AA196*1000)</f>
        <v>8.491402979701558</v>
      </c>
      <c r="H189" s="41">
        <f>LN(sectoral_raw_data!F115/raw_data!N196/raw_data!AA196*1000)</f>
        <v>3.628321956502611</v>
      </c>
      <c r="I189" s="41">
        <f>LN(sectoral_raw_data!J115/raw_data!AA196)</f>
        <v>2.0601997236161131</v>
      </c>
      <c r="J189" s="41">
        <f>LN(sectoral_raw_data!K115/raw_data!AA196)</f>
        <v>2.4492143177522756</v>
      </c>
      <c r="K189" s="41">
        <f>LN(raw_data!P196*1000/raw_data!AA196)</f>
        <v>2.9666907615365576</v>
      </c>
      <c r="L189" s="41">
        <f>LN(raw_data!F196*1000/(raw_data!P196*raw_data!N196))</f>
        <v>8.5185533426137194</v>
      </c>
      <c r="M189" s="41">
        <f>LN('BIS-RER'!AE221)</f>
        <v>4.6119471702671149</v>
      </c>
      <c r="N189" s="41">
        <f t="shared" si="82"/>
        <v>6.2576288282358323</v>
      </c>
      <c r="O189" s="41">
        <f t="shared" si="83"/>
        <v>6.0421886619492824</v>
      </c>
      <c r="P189" s="108">
        <f>(1+real_rates!B194/100)^(1/4)-1</f>
        <v>-1.1947696596825708E-4</v>
      </c>
      <c r="Q189" s="108">
        <f>(1+real_rates!C194/100)^(1/4)-1</f>
        <v>-2.2403508528409111E-3</v>
      </c>
      <c r="R189" s="108">
        <f t="shared" si="70"/>
        <v>2.1996102945411877E-3</v>
      </c>
      <c r="S189" s="108">
        <f t="shared" si="78"/>
        <v>5.393386384868748E-3</v>
      </c>
      <c r="T189" s="41">
        <f t="shared" si="71"/>
        <v>1.6036524454223766E-3</v>
      </c>
      <c r="U189" s="41">
        <f t="shared" si="72"/>
        <v>1.4202049289446794E-2</v>
      </c>
      <c r="V189" s="41">
        <f t="shared" si="73"/>
        <v>-1.3140734563635081E-2</v>
      </c>
      <c r="W189" s="108">
        <f>LN(raw_data!M196)-LN(raw_data!M195)</f>
        <v>1.133111268752085E-2</v>
      </c>
      <c r="X189" s="108">
        <f>LN(sectoral_raw_data!P115)-LN(sectoral_raw_data!P114)</f>
        <v>3.1373901506412949E-3</v>
      </c>
      <c r="Y189" s="108">
        <f>LN(sectoral_raw_data!Q115)-LN(sectoral_raw_data!Q114)</f>
        <v>9.8548902079400591E-3</v>
      </c>
      <c r="Z189" s="41">
        <f t="shared" si="79"/>
        <v>5.2391307980830248E-3</v>
      </c>
      <c r="AA189" s="41">
        <f t="shared" si="80"/>
        <v>-4.3673957364731564E-4</v>
      </c>
      <c r="AB189" s="41">
        <f t="shared" si="90"/>
        <v>7.1974409385378024E-4</v>
      </c>
      <c r="AC189" s="41">
        <f t="shared" si="91"/>
        <v>1.0809661003290394E-3</v>
      </c>
      <c r="AD189" s="41">
        <f t="shared" si="81"/>
        <v>3.7780582095536808E-3</v>
      </c>
      <c r="AE189" s="41">
        <f>sectoral_raw_data!P115*sectoral_raw_data!J115/(raw_data!M196*raw_data!P196*1000)</f>
        <v>0.40493237482904149</v>
      </c>
      <c r="AF189" s="41">
        <f t="shared" si="84"/>
        <v>2.0601997236161131</v>
      </c>
      <c r="AG189" s="41">
        <f t="shared" si="85"/>
        <v>2.4492143177522756</v>
      </c>
      <c r="AH189" s="41">
        <f t="shared" si="74"/>
        <v>1.4708223177355428E-3</v>
      </c>
      <c r="AI189" s="41">
        <f t="shared" si="75"/>
        <v>1.9625845147935195E-2</v>
      </c>
      <c r="AJ189" s="108">
        <f>sectoral_raw_data!AO115</f>
        <v>6.7175000572987642E-3</v>
      </c>
      <c r="AK189" s="49">
        <f>IF(sectoral_raw_data!AP115&lt;&gt;0,sectoral_raw_data!AP115,"")</f>
        <v>-3.7620073077700017E-3</v>
      </c>
      <c r="AL189" s="41">
        <f t="shared" si="86"/>
        <v>7.1974409385378024E-4</v>
      </c>
      <c r="AM189" s="41">
        <f t="shared" si="87"/>
        <v>1.0809661003290394E-3</v>
      </c>
      <c r="AN189" s="41">
        <f t="shared" si="92"/>
        <v>4.5193867042288005E-3</v>
      </c>
      <c r="AO189" s="41">
        <f t="shared" si="93"/>
        <v>-1.5177056739759109E-3</v>
      </c>
      <c r="AP189" s="41">
        <f t="shared" si="88"/>
        <v>3.8868052672829294E-3</v>
      </c>
      <c r="AQ189" s="41">
        <f t="shared" si="89"/>
        <v>-8.3427516081365644E-5</v>
      </c>
      <c r="AR189" s="41">
        <f>raw_data!G196/raw_data!F196</f>
        <v>0.64293833069642847</v>
      </c>
      <c r="AS189" s="41">
        <f>raw_data!H196/raw_data!F196</f>
        <v>0.18162848390345693</v>
      </c>
      <c r="AT189" s="108">
        <f t="shared" si="76"/>
        <v>-1.1947696596825708E-4</v>
      </c>
      <c r="AU189" s="79">
        <f t="shared" si="77"/>
        <v>-2.2403508528409111E-3</v>
      </c>
    </row>
    <row r="190" spans="1:47" x14ac:dyDescent="0.25">
      <c r="A190" s="75">
        <f>raw_data!A197</f>
        <v>43190</v>
      </c>
      <c r="B190" s="39">
        <f>LN(raw_data!F197/raw_data!M197/raw_data!AA197*1000)</f>
        <v>4.6104726591380256</v>
      </c>
      <c r="C190" s="41">
        <f>LN(raw_data!G197/raw_data!N197/raw_data!AA197*1000)</f>
        <v>4.1386873404882101</v>
      </c>
      <c r="D190" s="41">
        <f>LN(raw_data!H197/raw_data!N197/raw_data!AA197*1000)</f>
        <v>2.850570617416913</v>
      </c>
      <c r="E190" s="41">
        <f>raw_data!I197/100</f>
        <v>-1.0085835690294372E-2</v>
      </c>
      <c r="F190" s="41">
        <f>LN(sectoral_raw_data!D116/raw_data!AA197*1000)</f>
        <v>8.3222399045770956</v>
      </c>
      <c r="G190" s="41">
        <f>LN(sectoral_raw_data!E116/raw_data!AA197*1000)</f>
        <v>8.4863638880707999</v>
      </c>
      <c r="H190" s="41">
        <f>LN(sectoral_raw_data!F116/raw_data!N197/raw_data!AA197*1000)</f>
        <v>3.6346094847125596</v>
      </c>
      <c r="I190" s="41">
        <f>LN(sectoral_raw_data!J116/raw_data!AA197)</f>
        <v>2.0674996955684746</v>
      </c>
      <c r="J190" s="41">
        <f>LN(sectoral_raw_data!K116/raw_data!AA197)</f>
        <v>2.4501927750071393</v>
      </c>
      <c r="K190" s="41">
        <f>LN(raw_data!P197*1000/raw_data!AA197)</f>
        <v>2.9702056493076308</v>
      </c>
      <c r="L190" s="41">
        <f>LN(raw_data!F197*1000/(raw_data!P197*raw_data!N197))</f>
        <v>8.5087813430501029</v>
      </c>
      <c r="M190" s="41">
        <f>LN('BIS-RER'!AE222)</f>
        <v>4.6268338256241179</v>
      </c>
      <c r="N190" s="41">
        <f t="shared" si="82"/>
        <v>6.254740209008621</v>
      </c>
      <c r="O190" s="41">
        <f t="shared" si="83"/>
        <v>6.0361711130636611</v>
      </c>
      <c r="P190" s="108">
        <f>(1+real_rates!B195/100)^(1/4)-1</f>
        <v>6.6588321512472959E-4</v>
      </c>
      <c r="Q190" s="108">
        <f>(1+real_rates!C195/100)^(1/4)-1</f>
        <v>-1.8551560240593901E-3</v>
      </c>
      <c r="R190" s="108">
        <f t="shared" si="70"/>
        <v>-6.5236739107898956E-4</v>
      </c>
      <c r="S190" s="108">
        <f t="shared" si="78"/>
        <v>-9.771999563616518E-3</v>
      </c>
      <c r="T190" s="41">
        <f t="shared" si="71"/>
        <v>2.9049833788530321E-3</v>
      </c>
      <c r="U190" s="41">
        <f t="shared" si="72"/>
        <v>-2.1126232325295646E-2</v>
      </c>
      <c r="V190" s="41">
        <f t="shared" si="73"/>
        <v>-1.0085835690294372E-2</v>
      </c>
      <c r="W190" s="108">
        <f>LN(raw_data!M197)-LN(raw_data!M196)</f>
        <v>4.3086048071563354E-3</v>
      </c>
      <c r="X190" s="108">
        <f>LN(sectoral_raw_data!P116)-LN(sectoral_raw_data!P115)</f>
        <v>4.007347397003258E-3</v>
      </c>
      <c r="Y190" s="108">
        <f>LN(sectoral_raw_data!Q116)-LN(sectoral_raw_data!Q115)</f>
        <v>8.1737038322104993E-3</v>
      </c>
      <c r="Z190" s="41">
        <f t="shared" si="79"/>
        <v>4.4113527251496976E-3</v>
      </c>
      <c r="AA190" s="41">
        <f t="shared" si="80"/>
        <v>-5.039091630758108E-3</v>
      </c>
      <c r="AB190" s="41">
        <f t="shared" si="90"/>
        <v>7.2999719523614282E-3</v>
      </c>
      <c r="AC190" s="41">
        <f t="shared" si="91"/>
        <v>9.7845725486367385E-4</v>
      </c>
      <c r="AD190" s="41">
        <f t="shared" si="81"/>
        <v>6.2875282099486007E-3</v>
      </c>
      <c r="AE190" s="41">
        <f>sectoral_raw_data!P116*sectoral_raw_data!J116/(raw_data!M197*raw_data!P197*1000)</f>
        <v>0.40634554927514011</v>
      </c>
      <c r="AF190" s="41">
        <f t="shared" si="84"/>
        <v>2.0674996955684746</v>
      </c>
      <c r="AG190" s="41">
        <f t="shared" si="85"/>
        <v>2.4501927750071393</v>
      </c>
      <c r="AH190" s="41">
        <f t="shared" si="74"/>
        <v>4.9857100888086592E-3</v>
      </c>
      <c r="AI190" s="41">
        <f t="shared" si="75"/>
        <v>1.4886655357003065E-2</v>
      </c>
      <c r="AJ190" s="108">
        <f>sectoral_raw_data!AO116</f>
        <v>4.1663564352072413E-3</v>
      </c>
      <c r="AK190" s="49" t="str">
        <f>IF(sectoral_raw_data!AP116&lt;&gt;0,sectoral_raw_data!AP116,"")</f>
        <v/>
      </c>
      <c r="AL190" s="41">
        <f t="shared" si="86"/>
        <v>7.2999719523614282E-3</v>
      </c>
      <c r="AM190" s="41">
        <f t="shared" si="87"/>
        <v>9.7845725486367385E-4</v>
      </c>
      <c r="AN190" s="41">
        <f t="shared" si="92"/>
        <v>-2.8886192272112865E-3</v>
      </c>
      <c r="AO190" s="41">
        <f t="shared" si="93"/>
        <v>-6.0175488856213377E-3</v>
      </c>
      <c r="AP190" s="41">
        <f t="shared" si="88"/>
        <v>-3.5212006641571567E-3</v>
      </c>
      <c r="AQ190" s="41">
        <f t="shared" si="89"/>
        <v>-4.5832707277267924E-3</v>
      </c>
      <c r="AR190" s="41">
        <f>raw_data!G197/raw_data!F197</f>
        <v>0.6488560608787407</v>
      </c>
      <c r="AS190" s="41">
        <f>raw_data!H197/raw_data!F197</f>
        <v>0.1789478071263893</v>
      </c>
      <c r="AT190" s="108">
        <f t="shared" si="76"/>
        <v>6.6588321512472959E-4</v>
      </c>
      <c r="AU190" s="79">
        <f t="shared" si="77"/>
        <v>-1.8551560240593901E-3</v>
      </c>
    </row>
    <row r="191" spans="1:47" x14ac:dyDescent="0.25">
      <c r="A191" s="75">
        <f>raw_data!A198</f>
        <v>43281</v>
      </c>
      <c r="B191" s="39">
        <f>LN(raw_data!F198/raw_data!M198/raw_data!AA198*1000)</f>
        <v>4.612932288579084</v>
      </c>
      <c r="C191" s="41">
        <f>LN(raw_data!G198/raw_data!N198/raw_data!AA198*1000)</f>
        <v>4.1396146782590444</v>
      </c>
      <c r="D191" s="41">
        <f>LN(raw_data!H198/raw_data!N198/raw_data!AA198*1000)</f>
        <v>2.8476190655766351</v>
      </c>
      <c r="E191" s="41">
        <f>raw_data!I198/100</f>
        <v>-1.1306537377618836E-2</v>
      </c>
      <c r="F191" s="41">
        <f>LN(sectoral_raw_data!D117/raw_data!AA198*1000)</f>
        <v>8.3283992380397613</v>
      </c>
      <c r="G191" s="41">
        <f>LN(sectoral_raw_data!E117/raw_data!AA198*1000)</f>
        <v>8.484920598922896</v>
      </c>
      <c r="H191" s="41">
        <f>LN(sectoral_raw_data!F117/raw_data!N198/raw_data!AA198*1000)</f>
        <v>3.6368360529076922</v>
      </c>
      <c r="I191" s="41">
        <f>LN(sectoral_raw_data!J117/raw_data!AA198)</f>
        <v>2.0680671471663121</v>
      </c>
      <c r="J191" s="41">
        <f>LN(sectoral_raw_data!K117/raw_data!AA198)</f>
        <v>2.4503459806878731</v>
      </c>
      <c r="K191" s="41">
        <f>LN(raw_data!P198*1000/raw_data!AA198)</f>
        <v>2.9704923517296842</v>
      </c>
      <c r="L191" s="41">
        <f>LN(raw_data!F198*1000/(raw_data!P198*raw_data!N198))</f>
        <v>8.5108637144066908</v>
      </c>
      <c r="M191" s="41">
        <f>LN('BIS-RER'!AE223)</f>
        <v>4.6244498007200479</v>
      </c>
      <c r="N191" s="41">
        <f t="shared" si="82"/>
        <v>6.2603320908734492</v>
      </c>
      <c r="O191" s="41">
        <f t="shared" si="83"/>
        <v>6.0345746182350233</v>
      </c>
      <c r="P191" s="108">
        <f>(1+real_rates!B196/100)^(1/4)-1</f>
        <v>1.2639626886465916E-3</v>
      </c>
      <c r="Q191" s="108">
        <f>(1+real_rates!C196/100)^(1/4)-1</f>
        <v>-1.0208120223043071E-3</v>
      </c>
      <c r="R191" s="108">
        <f t="shared" si="70"/>
        <v>2.4596294410583752E-3</v>
      </c>
      <c r="S191" s="108">
        <f t="shared" si="78"/>
        <v>2.0823713565878421E-3</v>
      </c>
      <c r="T191" s="41">
        <f t="shared" si="71"/>
        <v>9.2733777083431335E-4</v>
      </c>
      <c r="U191" s="41">
        <f t="shared" si="72"/>
        <v>-2.951551840277844E-3</v>
      </c>
      <c r="V191" s="41">
        <f t="shared" si="73"/>
        <v>-1.1306537377618836E-2</v>
      </c>
      <c r="W191" s="108">
        <f>LN(raw_data!M198)-LN(raw_data!M197)</f>
        <v>5.7904674745890006E-3</v>
      </c>
      <c r="X191" s="108">
        <f>LN(sectoral_raw_data!P117)-LN(sectoral_raw_data!P116)</f>
        <v>4.8660478514150896E-3</v>
      </c>
      <c r="Y191" s="108">
        <f>LN(sectoral_raw_data!Q117)-LN(sectoral_raw_data!Q116)</f>
        <v>1.0976801795490765E-2</v>
      </c>
      <c r="Z191" s="41">
        <f t="shared" si="79"/>
        <v>6.1593334626657281E-3</v>
      </c>
      <c r="AA191" s="41">
        <f t="shared" si="80"/>
        <v>-1.4432891479039256E-3</v>
      </c>
      <c r="AB191" s="41">
        <f t="shared" si="90"/>
        <v>5.6745159783755383E-4</v>
      </c>
      <c r="AC191" s="41">
        <f t="shared" si="91"/>
        <v>1.5320568073384777E-4</v>
      </c>
      <c r="AD191" s="41">
        <f t="shared" si="81"/>
        <v>2.2265681951325611E-3</v>
      </c>
      <c r="AE191" s="41">
        <f>sectoral_raw_data!P117*sectoral_raw_data!J117/(raw_data!M198*raw_data!P198*1000)</f>
        <v>0.40608408081243175</v>
      </c>
      <c r="AF191" s="41">
        <f t="shared" si="84"/>
        <v>2.0680671471663121</v>
      </c>
      <c r="AG191" s="41">
        <f t="shared" si="85"/>
        <v>2.4503459806878731</v>
      </c>
      <c r="AH191" s="41">
        <f t="shared" si="74"/>
        <v>5.272412510862079E-3</v>
      </c>
      <c r="AI191" s="41">
        <f t="shared" si="75"/>
        <v>-2.3840249040700812E-3</v>
      </c>
      <c r="AJ191" s="108">
        <f>sectoral_raw_data!AO117</f>
        <v>6.1107539440765635E-3</v>
      </c>
      <c r="AK191" s="49" t="str">
        <f>IF(sectoral_raw_data!AP117&lt;&gt;0,sectoral_raw_data!AP117,"")</f>
        <v/>
      </c>
      <c r="AL191" s="41">
        <f t="shared" si="86"/>
        <v>5.6745159783755383E-4</v>
      </c>
      <c r="AM191" s="41">
        <f t="shared" si="87"/>
        <v>1.5320568073384777E-4</v>
      </c>
      <c r="AN191" s="41">
        <f t="shared" si="92"/>
        <v>5.5918818648281743E-3</v>
      </c>
      <c r="AO191" s="41">
        <f t="shared" si="93"/>
        <v>-1.5964948286377734E-3</v>
      </c>
      <c r="AP191" s="41">
        <f t="shared" si="88"/>
        <v>4.9593004278823032E-3</v>
      </c>
      <c r="AQ191" s="41">
        <f t="shared" si="89"/>
        <v>-1.6221667074322807E-4</v>
      </c>
      <c r="AR191" s="41">
        <f>raw_data!G198/raw_data!F198</f>
        <v>0.64792125576490811</v>
      </c>
      <c r="AS191" s="41">
        <f>raw_data!H198/raw_data!F198</f>
        <v>0.17799822127490308</v>
      </c>
      <c r="AT191" s="108">
        <f t="shared" si="76"/>
        <v>1.2639626886465916E-3</v>
      </c>
      <c r="AU191" s="79">
        <f t="shared" si="77"/>
        <v>-1.0208120223043071E-3</v>
      </c>
    </row>
    <row r="192" spans="1:47" x14ac:dyDescent="0.25">
      <c r="A192" s="75">
        <f>raw_data!A199</f>
        <v>43373</v>
      </c>
      <c r="B192" s="39">
        <f>LN(raw_data!F199/raw_data!M199/raw_data!AA199*1000)</f>
        <v>4.6175782828168961</v>
      </c>
      <c r="C192" s="41">
        <f>LN(raw_data!G199/raw_data!N199/raw_data!AA199*1000)</f>
        <v>4.1430898610101021</v>
      </c>
      <c r="D192" s="41">
        <f>LN(raw_data!H199/raw_data!N199/raw_data!AA199*1000)</f>
        <v>2.8530496740938789</v>
      </c>
      <c r="E192" s="41">
        <f>raw_data!I199/100</f>
        <v>-8.0087226282109531E-3</v>
      </c>
      <c r="F192" s="41">
        <f>LN(sectoral_raw_data!D118/raw_data!AA199*1000)</f>
        <v>8.3354805236446605</v>
      </c>
      <c r="G192" s="41">
        <f>LN(sectoral_raw_data!E118/raw_data!AA199*1000)</f>
        <v>8.4888693882492863</v>
      </c>
      <c r="H192" s="41">
        <f>LN(sectoral_raw_data!F118/raw_data!N199/raw_data!AA199*1000)</f>
        <v>3.638850184712199</v>
      </c>
      <c r="I192" s="41">
        <f>LN(sectoral_raw_data!J118/raw_data!AA199)</f>
        <v>2.0750059334041779</v>
      </c>
      <c r="J192" s="41">
        <f>LN(sectoral_raw_data!K118/raw_data!AA199)</f>
        <v>2.4581595402699898</v>
      </c>
      <c r="K192" s="41">
        <f>LN(raw_data!P199*1000/raw_data!AA199)</f>
        <v>2.9779569849557439</v>
      </c>
      <c r="L192" s="41">
        <f>LN(raw_data!F199*1000/(raw_data!P199*raw_data!N199))</f>
        <v>8.5115745819936723</v>
      </c>
      <c r="M192" s="41">
        <f>LN('BIS-RER'!AE224)</f>
        <v>4.603669059861824</v>
      </c>
      <c r="N192" s="41">
        <f t="shared" si="82"/>
        <v>6.2604745902404826</v>
      </c>
      <c r="O192" s="41">
        <f t="shared" si="83"/>
        <v>6.0307098479792964</v>
      </c>
      <c r="P192" s="108">
        <f>(1+real_rates!B197/100)^(1/4)-1</f>
        <v>1.5578088432759429E-3</v>
      </c>
      <c r="Q192" s="108">
        <f>(1+real_rates!C197/100)^(1/4)-1</f>
        <v>-6.5063471290893737E-4</v>
      </c>
      <c r="R192" s="108">
        <f t="shared" si="70"/>
        <v>4.64599423781209E-3</v>
      </c>
      <c r="S192" s="108">
        <f t="shared" si="78"/>
        <v>7.1086758698157837E-4</v>
      </c>
      <c r="T192" s="41">
        <f t="shared" si="71"/>
        <v>3.4751827510577371E-3</v>
      </c>
      <c r="U192" s="41">
        <f t="shared" si="72"/>
        <v>5.4306085172437513E-3</v>
      </c>
      <c r="V192" s="41">
        <f t="shared" si="73"/>
        <v>-8.0087226282109531E-3</v>
      </c>
      <c r="W192" s="108">
        <f>LN(raw_data!M199)-LN(raw_data!M198)</f>
        <v>5.8432546894504611E-3</v>
      </c>
      <c r="X192" s="108">
        <f>LN(sectoral_raw_data!P118)-LN(sectoral_raw_data!P117)</f>
        <v>3.9365818702332689E-3</v>
      </c>
      <c r="Y192" s="108">
        <f>LN(sectoral_raw_data!Q118)-LN(sectoral_raw_data!Q117)</f>
        <v>4.2324342310982033E-3</v>
      </c>
      <c r="Z192" s="41">
        <f t="shared" si="79"/>
        <v>7.081285604899179E-3</v>
      </c>
      <c r="AA192" s="41">
        <f t="shared" si="80"/>
        <v>3.9487893263903118E-3</v>
      </c>
      <c r="AB192" s="41">
        <f t="shared" si="90"/>
        <v>6.9387862378658127E-3</v>
      </c>
      <c r="AC192" s="41">
        <f t="shared" si="91"/>
        <v>7.8135595821167136E-3</v>
      </c>
      <c r="AD192" s="41">
        <f t="shared" si="81"/>
        <v>2.0141318045068246E-3</v>
      </c>
      <c r="AE192" s="41">
        <f>sectoral_raw_data!P118*sectoral_raw_data!J118/(raw_data!M199*raw_data!P199*1000)</f>
        <v>0.40509747369954546</v>
      </c>
      <c r="AF192" s="41">
        <f t="shared" si="84"/>
        <v>2.0750059334041779</v>
      </c>
      <c r="AG192" s="41">
        <f t="shared" si="85"/>
        <v>2.4581595402699898</v>
      </c>
      <c r="AH192" s="41">
        <f t="shared" si="74"/>
        <v>1.2737045736921804E-2</v>
      </c>
      <c r="AI192" s="41">
        <f t="shared" si="75"/>
        <v>-2.0780740858223901E-2</v>
      </c>
      <c r="AJ192" s="108">
        <f>sectoral_raw_data!AO118</f>
        <v>2.958523608640462E-4</v>
      </c>
      <c r="AK192" s="49" t="str">
        <f>IF(sectoral_raw_data!AP118&lt;&gt;0,sectoral_raw_data!AP118,"")</f>
        <v/>
      </c>
      <c r="AL192" s="41">
        <f t="shared" si="86"/>
        <v>6.9387862378658127E-3</v>
      </c>
      <c r="AM192" s="41">
        <f t="shared" si="87"/>
        <v>7.8135595821167136E-3</v>
      </c>
      <c r="AN192" s="41">
        <f t="shared" si="92"/>
        <v>1.424993670333663E-4</v>
      </c>
      <c r="AO192" s="41">
        <f t="shared" si="93"/>
        <v>-3.864770255726846E-3</v>
      </c>
      <c r="AP192" s="41">
        <f t="shared" si="88"/>
        <v>-4.900820699125048E-4</v>
      </c>
      <c r="AQ192" s="41">
        <f t="shared" si="89"/>
        <v>-2.4304920978323011E-3</v>
      </c>
      <c r="AR192" s="41">
        <f>raw_data!G199/raw_data!F199</f>
        <v>0.64488296584193572</v>
      </c>
      <c r="AS192" s="41">
        <f>raw_data!H199/raw_data!F199</f>
        <v>0.17751030527344439</v>
      </c>
      <c r="AT192" s="108">
        <f t="shared" si="76"/>
        <v>1.5578088432759429E-3</v>
      </c>
      <c r="AU192" s="79">
        <f t="shared" si="77"/>
        <v>-6.5063471290893737E-4</v>
      </c>
    </row>
    <row r="193" spans="1:47" x14ac:dyDescent="0.25">
      <c r="A193" s="75">
        <f>raw_data!A200</f>
        <v>43465</v>
      </c>
      <c r="B193" s="39">
        <f>LN(raw_data!F200/raw_data!M200/raw_data!AA200*1000)</f>
        <v>4.6179639042574756</v>
      </c>
      <c r="C193" s="41">
        <f>LN(raw_data!G200/raw_data!N200/raw_data!AA200*1000)</f>
        <v>4.1473514189249441</v>
      </c>
      <c r="D193" s="41">
        <f>LN(raw_data!H200/raw_data!N200/raw_data!AA200*1000)</f>
        <v>2.8555273438287738</v>
      </c>
      <c r="E193" s="41">
        <f>raw_data!I200/100</f>
        <v>-1.812542692044972E-2</v>
      </c>
      <c r="F193" s="41">
        <f>LN(sectoral_raw_data!D119/raw_data!AA200*1000)</f>
        <v>8.3389596206320071</v>
      </c>
      <c r="G193" s="41">
        <f>LN(sectoral_raw_data!E119/raw_data!AA200*1000)</f>
        <v>8.48921882281903</v>
      </c>
      <c r="H193" s="41">
        <f>LN(sectoral_raw_data!F119/raw_data!N200/raw_data!AA200*1000)</f>
        <v>3.6443938399255127</v>
      </c>
      <c r="I193" s="41">
        <f>LN(sectoral_raw_data!J119/raw_data!AA200)</f>
        <v>2.0798304580135416</v>
      </c>
      <c r="J193" s="41">
        <f>LN(sectoral_raw_data!K119/raw_data!AA200)</f>
        <v>2.451483268843091</v>
      </c>
      <c r="K193" s="41">
        <f>LN(raw_data!P200*1000/raw_data!AA200)</f>
        <v>2.9760049191219795</v>
      </c>
      <c r="L193" s="41">
        <f>LN(raw_data!F200*1000/(raw_data!P200*raw_data!N200))</f>
        <v>8.5155884694813704</v>
      </c>
      <c r="M193" s="41">
        <f>LN('BIS-RER'!AE225)</f>
        <v>4.6095605342893844</v>
      </c>
      <c r="N193" s="41">
        <f t="shared" si="82"/>
        <v>6.259129162618466</v>
      </c>
      <c r="O193" s="41">
        <f t="shared" si="83"/>
        <v>6.0377355539759385</v>
      </c>
      <c r="P193" s="108">
        <f>(1+real_rates!B198/100)^(1/4)-1</f>
        <v>2.0823933665321537E-3</v>
      </c>
      <c r="Q193" s="108">
        <f>(1+real_rates!C198/100)^(1/4)-1</f>
        <v>-2.0839846916598237E-4</v>
      </c>
      <c r="R193" s="108">
        <f t="shared" si="70"/>
        <v>3.8562144057951997E-4</v>
      </c>
      <c r="S193" s="108">
        <f t="shared" si="78"/>
        <v>4.0138874876980424E-3</v>
      </c>
      <c r="T193" s="41">
        <f t="shared" si="71"/>
        <v>4.2615579148419513E-3</v>
      </c>
      <c r="U193" s="41">
        <f t="shared" si="72"/>
        <v>2.4776697348949384E-3</v>
      </c>
      <c r="V193" s="41">
        <f t="shared" si="73"/>
        <v>-1.812542692044972E-2</v>
      </c>
      <c r="W193" s="108">
        <f>LN(raw_data!M200)-LN(raw_data!M199)</f>
        <v>2.7429353999091077E-3</v>
      </c>
      <c r="X193" s="108">
        <f>LN(sectoral_raw_data!P119)-LN(sectoral_raw_data!P118)</f>
        <v>7.0048316179605052E-4</v>
      </c>
      <c r="Y193" s="108">
        <f>LN(sectoral_raw_data!Q119)-LN(sectoral_raw_data!Q118)</f>
        <v>4.9387962156250964E-3</v>
      </c>
      <c r="Z193" s="41">
        <f t="shared" si="79"/>
        <v>3.4790969873466082E-3</v>
      </c>
      <c r="AA193" s="41">
        <f t="shared" si="80"/>
        <v>3.4943456974367848E-4</v>
      </c>
      <c r="AB193" s="41">
        <f t="shared" si="90"/>
        <v>4.8245246093636673E-3</v>
      </c>
      <c r="AC193" s="41">
        <f t="shared" si="91"/>
        <v>-6.676271426898861E-3</v>
      </c>
      <c r="AD193" s="41">
        <f t="shared" si="81"/>
        <v>5.5436552133136807E-3</v>
      </c>
      <c r="AE193" s="41">
        <f>sectoral_raw_data!P119*sectoral_raw_data!J119/(raw_data!M200*raw_data!P200*1000)</f>
        <v>0.40701980783398783</v>
      </c>
      <c r="AF193" s="41">
        <f t="shared" si="84"/>
        <v>2.0798304580135416</v>
      </c>
      <c r="AG193" s="41">
        <f t="shared" si="85"/>
        <v>2.451483268843091</v>
      </c>
      <c r="AH193" s="41">
        <f t="shared" si="74"/>
        <v>1.078497990315741E-2</v>
      </c>
      <c r="AI193" s="41">
        <f t="shared" si="75"/>
        <v>5.8914744275604392E-3</v>
      </c>
      <c r="AJ193" s="108">
        <f>sectoral_raw_data!AO119</f>
        <v>4.2383130538290459E-3</v>
      </c>
      <c r="AK193" s="49">
        <f>IF(sectoral_raw_data!AP119&lt;&gt;0,sectoral_raw_data!AP119,"")</f>
        <v>2.0141231663114323E-2</v>
      </c>
      <c r="AL193" s="41">
        <f t="shared" si="86"/>
        <v>4.8245246093636673E-3</v>
      </c>
      <c r="AM193" s="41">
        <f t="shared" si="87"/>
        <v>-6.676271426898861E-3</v>
      </c>
      <c r="AN193" s="41">
        <f t="shared" si="92"/>
        <v>-1.345427622016615E-3</v>
      </c>
      <c r="AO193" s="41">
        <f t="shared" si="93"/>
        <v>7.0257059966420954E-3</v>
      </c>
      <c r="AP193" s="41">
        <f t="shared" si="88"/>
        <v>-1.9780090589624861E-3</v>
      </c>
      <c r="AQ193" s="41">
        <f t="shared" si="89"/>
        <v>8.4599841545366407E-3</v>
      </c>
      <c r="AR193" s="41">
        <f>raw_data!G200/raw_data!F200</f>
        <v>0.64630309967323274</v>
      </c>
      <c r="AS193" s="41">
        <f>raw_data!H200/raw_data!F200</f>
        <v>0.17758413794376651</v>
      </c>
      <c r="AT193" s="108">
        <f t="shared" si="76"/>
        <v>2.0823933665321537E-3</v>
      </c>
      <c r="AU193" s="79">
        <f t="shared" si="77"/>
        <v>-2.0839846916598237E-4</v>
      </c>
    </row>
    <row r="194" spans="1:47" x14ac:dyDescent="0.25">
      <c r="A194" s="75">
        <f>raw_data!A201</f>
        <v>43555</v>
      </c>
      <c r="B194" s="39">
        <f>LN(raw_data!F201/raw_data!M201/raw_data!AA201*1000)</f>
        <v>4.6221935785761712</v>
      </c>
      <c r="C194" s="41">
        <f>LN(raw_data!G201/raw_data!N201/raw_data!AA201*1000)</f>
        <v>4.1456947094835908</v>
      </c>
      <c r="D194" s="41">
        <f>LN(raw_data!H201/raw_data!N201/raw_data!AA201*1000)</f>
        <v>2.881390626653805</v>
      </c>
      <c r="E194" s="41">
        <f>raw_data!I201/100</f>
        <v>-4.4992547403252904E-2</v>
      </c>
      <c r="F194" s="41">
        <f>LN(sectoral_raw_data!D120/raw_data!AA201*1000)</f>
        <v>8.3445826278625521</v>
      </c>
      <c r="G194" s="41">
        <f>LN(sectoral_raw_data!E120/raw_data!AA201*1000)</f>
        <v>8.4923986114426526</v>
      </c>
      <c r="H194" s="41">
        <f>LN(sectoral_raw_data!F120/raw_data!N201/raw_data!AA201*1000)</f>
        <v>3.6387310952785925</v>
      </c>
      <c r="I194" s="41">
        <f>LN(sectoral_raw_data!J120/raw_data!AA201)</f>
        <v>2.090157151948461</v>
      </c>
      <c r="J194" s="41">
        <f>LN(sectoral_raw_data!K120/raw_data!AA201)</f>
        <v>2.4599047987946725</v>
      </c>
      <c r="K194" s="41">
        <f>LN(raw_data!P201*1000/raw_data!AA201)</f>
        <v>2.9851323689196341</v>
      </c>
      <c r="L194" s="41">
        <f>LN(raw_data!F201*1000/(raw_data!P201*raw_data!N201))</f>
        <v>8.5134445714695222</v>
      </c>
      <c r="M194" s="41">
        <f>LN('BIS-RER'!AE226)</f>
        <v>4.6256588524154072</v>
      </c>
      <c r="N194" s="41">
        <f t="shared" si="82"/>
        <v>6.2544254759140916</v>
      </c>
      <c r="O194" s="41">
        <f t="shared" si="83"/>
        <v>6.0324938126479797</v>
      </c>
      <c r="P194" s="108">
        <f>(1+real_rates!B199/100)^(1/4)-1</f>
        <v>2.2374448314463891E-3</v>
      </c>
      <c r="Q194" s="108">
        <f>(1+real_rates!C199/100)^(1/4)-1</f>
        <v>3.3349979639973881E-4</v>
      </c>
      <c r="R194" s="108">
        <f t="shared" ref="R194:R197" si="94">B194-B193</f>
        <v>4.2296743186955865E-3</v>
      </c>
      <c r="S194" s="108">
        <f t="shared" si="78"/>
        <v>-2.143898011848222E-3</v>
      </c>
      <c r="T194" s="41">
        <f t="shared" ref="T194:T197" si="95">C194-C193</f>
        <v>-1.6567094413533212E-3</v>
      </c>
      <c r="U194" s="41">
        <f t="shared" ref="U194:U197" si="96">D194-D193</f>
        <v>2.5863282825031142E-2</v>
      </c>
      <c r="V194" s="41">
        <f t="shared" ref="V194:V197" si="97">E194</f>
        <v>-4.4992547403252904E-2</v>
      </c>
      <c r="W194" s="108">
        <f>LN(raw_data!M201)-LN(raw_data!M200)</f>
        <v>7.5722177265147295E-3</v>
      </c>
      <c r="X194" s="108">
        <f>LN(sectoral_raw_data!P120)-LN(sectoral_raw_data!P119)</f>
        <v>-1.4580681511136007E-3</v>
      </c>
      <c r="Y194" s="108">
        <f>LN(sectoral_raw_data!Q120)-LN(sectoral_raw_data!Q119)</f>
        <v>4.0517070590055937E-3</v>
      </c>
      <c r="Z194" s="41">
        <f t="shared" si="79"/>
        <v>5.6230072305449852E-3</v>
      </c>
      <c r="AA194" s="41">
        <f t="shared" si="80"/>
        <v>3.1797886236226702E-3</v>
      </c>
      <c r="AB194" s="41">
        <f t="shared" si="90"/>
        <v>1.0326693934919362E-2</v>
      </c>
      <c r="AC194" s="41">
        <f t="shared" si="91"/>
        <v>8.421529951581519E-3</v>
      </c>
      <c r="AD194" s="41">
        <f t="shared" si="81"/>
        <v>-5.6627446469201814E-3</v>
      </c>
      <c r="AE194" s="41">
        <f>sectoral_raw_data!P120*sectoral_raw_data!J120/(raw_data!M201*raw_data!P201*1000)</f>
        <v>0.40384486650403723</v>
      </c>
      <c r="AF194" s="41">
        <f t="shared" si="84"/>
        <v>2.090157151948461</v>
      </c>
      <c r="AG194" s="41">
        <f t="shared" si="85"/>
        <v>2.4599047987946725</v>
      </c>
      <c r="AH194" s="41">
        <f t="shared" ref="AH194:AH196" si="98">K194-$K$198</f>
        <v>1.9912429700811973E-2</v>
      </c>
      <c r="AI194" s="41">
        <f t="shared" ref="AI194:AI197" si="99">M194-M193</f>
        <v>1.6098318126022804E-2</v>
      </c>
      <c r="AJ194" s="108">
        <f>sectoral_raw_data!AO120</f>
        <v>5.5097752101200825E-3</v>
      </c>
      <c r="AK194" s="49" t="str">
        <f>IF(sectoral_raw_data!AP120&lt;&gt;0,sectoral_raw_data!AP120,"")</f>
        <v/>
      </c>
      <c r="AL194" s="41">
        <f t="shared" ref="AL194:AL197" si="100">I194-I193</f>
        <v>1.0326693934919362E-2</v>
      </c>
      <c r="AM194" s="41">
        <f t="shared" ref="AM194:AM197" si="101">J194-J193</f>
        <v>8.421529951581519E-3</v>
      </c>
      <c r="AN194" s="41">
        <f t="shared" si="92"/>
        <v>-4.7036867043743769E-3</v>
      </c>
      <c r="AO194" s="41">
        <f t="shared" si="93"/>
        <v>-5.2417413279588487E-3</v>
      </c>
      <c r="AP194" s="41">
        <f t="shared" si="88"/>
        <v>-5.3362681413202471E-3</v>
      </c>
      <c r="AQ194" s="41">
        <f t="shared" si="89"/>
        <v>-3.8074631700643039E-3</v>
      </c>
      <c r="AR194" s="41">
        <f>raw_data!G201/raw_data!F201</f>
        <v>0.64074292732169347</v>
      </c>
      <c r="AS194" s="41">
        <f>raw_data!H201/raw_data!F201</f>
        <v>0.18096872824807489</v>
      </c>
      <c r="AT194" s="108">
        <f t="shared" si="76"/>
        <v>2.2374448314463891E-3</v>
      </c>
      <c r="AU194" s="79">
        <f t="shared" si="77"/>
        <v>3.3349979639973881E-4</v>
      </c>
    </row>
    <row r="195" spans="1:47" x14ac:dyDescent="0.25">
      <c r="A195" s="75">
        <f>raw_data!A202</f>
        <v>43646</v>
      </c>
      <c r="B195" s="39">
        <f>LN(raw_data!F202/raw_data!M202/raw_data!AA202*1000)</f>
        <v>4.622280590077815</v>
      </c>
      <c r="C195" s="41">
        <f>LN(raw_data!G202/raw_data!N202/raw_data!AA202*1000)</f>
        <v>4.1500691314542522</v>
      </c>
      <c r="D195" s="41">
        <f>LN(raw_data!H202/raw_data!N202/raw_data!AA202*1000)</f>
        <v>2.8812190649666101</v>
      </c>
      <c r="E195" s="41">
        <f>raw_data!I202/100</f>
        <v>-1.7155104318397577E-2</v>
      </c>
      <c r="F195" s="41">
        <f>LN(sectoral_raw_data!D121/raw_data!AA202*1000)</f>
        <v>8.3380193735536228</v>
      </c>
      <c r="G195" s="41">
        <f>LN(sectoral_raw_data!E121/raw_data!AA202*1000)</f>
        <v>8.4954819583435786</v>
      </c>
      <c r="H195" s="41">
        <f>LN(sectoral_raw_data!F121/raw_data!N202/raw_data!AA202*1000)</f>
        <v>3.6397762990341258</v>
      </c>
      <c r="I195" s="41">
        <f>LN(sectoral_raw_data!J121/raw_data!AA202)</f>
        <v>2.0903641186486457</v>
      </c>
      <c r="J195" s="41">
        <f>LN(sectoral_raw_data!K121/raw_data!AA202)</f>
        <v>2.4570300123546311</v>
      </c>
      <c r="K195" s="41">
        <f>LN(raw_data!P202*1000/raw_data!AA202)</f>
        <v>2.9835513949349979</v>
      </c>
      <c r="L195" s="41">
        <f>LN(raw_data!F202*1000/(raw_data!P202*raw_data!N202))</f>
        <v>8.5166498320667294</v>
      </c>
      <c r="M195" s="41">
        <f>LN('BIS-RER'!AE227)</f>
        <v>4.6179876896987055</v>
      </c>
      <c r="N195" s="41">
        <f t="shared" si="82"/>
        <v>6.2476552549049771</v>
      </c>
      <c r="O195" s="41">
        <f t="shared" si="83"/>
        <v>6.0384519459889479</v>
      </c>
      <c r="P195" s="108">
        <f>(1+real_rates!B200/100)^(1/4)-1</f>
        <v>2.0474408913997433E-3</v>
      </c>
      <c r="Q195" s="108">
        <f>(1+real_rates!C200/100)^(1/4)-1</f>
        <v>7.4915772352390775E-4</v>
      </c>
      <c r="R195" s="108">
        <f t="shared" si="94"/>
        <v>8.7011501643807776E-5</v>
      </c>
      <c r="S195" s="108">
        <f t="shared" si="78"/>
        <v>3.2052605972072712E-3</v>
      </c>
      <c r="T195" s="41">
        <f t="shared" si="95"/>
        <v>4.3744219706614018E-3</v>
      </c>
      <c r="U195" s="41">
        <f t="shared" si="96"/>
        <v>-1.7156168719489884E-4</v>
      </c>
      <c r="V195" s="41">
        <f t="shared" si="97"/>
        <v>-1.7155104318397577E-2</v>
      </c>
      <c r="W195" s="108">
        <f>LN(raw_data!M202)-LN(raw_data!M201)</f>
        <v>4.3620884958945894E-3</v>
      </c>
      <c r="X195" s="108">
        <f>LN(sectoral_raw_data!P121)-LN(sectoral_raw_data!P120)</f>
        <v>7.2754822535534558E-3</v>
      </c>
      <c r="Y195" s="108">
        <f>LN(sectoral_raw_data!Q121)-LN(sectoral_raw_data!Q120)</f>
        <v>1.1629806841406243E-2</v>
      </c>
      <c r="Z195" s="41">
        <f t="shared" si="79"/>
        <v>-6.5632543089293449E-3</v>
      </c>
      <c r="AA195" s="41">
        <f t="shared" si="80"/>
        <v>3.0833469009259318E-3</v>
      </c>
      <c r="AB195" s="41">
        <f t="shared" si="90"/>
        <v>2.0696670018471863E-4</v>
      </c>
      <c r="AC195" s="41">
        <f t="shared" si="91"/>
        <v>-2.8747864400413548E-3</v>
      </c>
      <c r="AD195" s="41">
        <f t="shared" si="81"/>
        <v>1.0452037555332971E-3</v>
      </c>
      <c r="AE195" s="41">
        <f>sectoral_raw_data!P121*sectoral_raw_data!J121/(raw_data!M202*raw_data!P202*1000)</f>
        <v>0.4057479462863739</v>
      </c>
      <c r="AF195" s="41">
        <f t="shared" si="84"/>
        <v>2.0903641186486457</v>
      </c>
      <c r="AG195" s="41">
        <f t="shared" si="85"/>
        <v>2.4570300123546311</v>
      </c>
      <c r="AH195" s="41">
        <f t="shared" si="98"/>
        <v>1.8331455716175782E-2</v>
      </c>
      <c r="AI195" s="41">
        <f t="shared" si="99"/>
        <v>-7.6711627167016516E-3</v>
      </c>
      <c r="AJ195" s="108">
        <f>sectoral_raw_data!AO121</f>
        <v>4.354324587852787E-3</v>
      </c>
      <c r="AK195" s="49" t="str">
        <f>IF(sectoral_raw_data!AP121&lt;&gt;0,sectoral_raw_data!AP121,"")</f>
        <v/>
      </c>
      <c r="AL195" s="41">
        <f t="shared" si="100"/>
        <v>2.0696670018471863E-4</v>
      </c>
      <c r="AM195" s="41">
        <f t="shared" si="101"/>
        <v>-2.8747864400413548E-3</v>
      </c>
      <c r="AN195" s="41">
        <f t="shared" si="92"/>
        <v>-6.7702210091145076E-3</v>
      </c>
      <c r="AO195" s="41">
        <f t="shared" si="93"/>
        <v>5.9581333409681747E-3</v>
      </c>
      <c r="AP195" s="41">
        <f t="shared" si="88"/>
        <v>-7.4028024460603779E-3</v>
      </c>
      <c r="AQ195" s="41">
        <f t="shared" si="89"/>
        <v>7.39241149886272E-3</v>
      </c>
      <c r="AR195" s="41">
        <f>raw_data!G202/raw_data!F202</f>
        <v>0.64250748237203881</v>
      </c>
      <c r="AS195" s="41">
        <f>raw_data!H202/raw_data!F202</f>
        <v>0.18064402750904043</v>
      </c>
      <c r="AT195" s="108">
        <f t="shared" ref="AT195:AT197" si="102">P195</f>
        <v>2.0474408913997433E-3</v>
      </c>
      <c r="AU195" s="79">
        <f t="shared" ref="AU195:AU197" si="103">Q195</f>
        <v>7.4915772352390775E-4</v>
      </c>
    </row>
    <row r="196" spans="1:47" x14ac:dyDescent="0.25">
      <c r="A196" s="75">
        <f>raw_data!A203</f>
        <v>43738</v>
      </c>
      <c r="B196" s="39">
        <f>LN(raw_data!F203/raw_data!M203/raw_data!AA203*1000)</f>
        <v>4.6259280302186845</v>
      </c>
      <c r="C196" s="41">
        <f>LN(raw_data!G203/raw_data!N203/raw_data!AA203*1000)</f>
        <v>4.1499654988697614</v>
      </c>
      <c r="D196" s="41">
        <f>LN(raw_data!H203/raw_data!N203/raw_data!AA203*1000)</f>
        <v>2.8820832113594754</v>
      </c>
      <c r="E196" s="41">
        <f>raw_data!I203/100</f>
        <v>-9.609769902881319E-3</v>
      </c>
      <c r="F196" s="41">
        <f>LN(sectoral_raw_data!D122/raw_data!AA203*1000)</f>
        <v>8.3438747562965681</v>
      </c>
      <c r="G196" s="41">
        <f>LN(sectoral_raw_data!E122/raw_data!AA203*1000)</f>
        <v>8.4958938217272912</v>
      </c>
      <c r="H196" s="41">
        <f>LN(sectoral_raw_data!F122/raw_data!N203/raw_data!AA203*1000)</f>
        <v>3.6381507645693527</v>
      </c>
      <c r="I196" s="41">
        <f>LN(sectoral_raw_data!J122/raw_data!AA203)</f>
        <v>2.0878209956383538</v>
      </c>
      <c r="J196" s="41">
        <f>LN(sectoral_raw_data!K122/raw_data!AA203)</f>
        <v>2.4566035677803275</v>
      </c>
      <c r="K196" s="41">
        <f>LN(raw_data!P203*1000/raw_data!AA203)</f>
        <v>2.9822383202762541</v>
      </c>
      <c r="L196" s="41">
        <f>LN(raw_data!F203*1000/(raw_data!P203*raw_data!N203))</f>
        <v>8.5214982307282732</v>
      </c>
      <c r="M196" s="41">
        <f>LN('BIS-RER'!AE228)</f>
        <v>4.5879222925785381</v>
      </c>
      <c r="N196" s="41">
        <f t="shared" si="82"/>
        <v>6.2560537606582143</v>
      </c>
      <c r="O196" s="41">
        <f t="shared" si="83"/>
        <v>6.0392902539469642</v>
      </c>
      <c r="P196" s="108">
        <f>(1+real_rates!B201/100)^(1/4)-1</f>
        <v>1.1566181926918606E-3</v>
      </c>
      <c r="Q196" s="108">
        <f>(1+real_rates!C201/100)^(1/4)-1</f>
        <v>-1.8530149860573886E-4</v>
      </c>
      <c r="R196" s="108">
        <f t="shared" si="94"/>
        <v>3.6474401408694845E-3</v>
      </c>
      <c r="S196" s="108">
        <f t="shared" ref="S196:S197" si="104">L196-L195</f>
        <v>4.8483986615437402E-3</v>
      </c>
      <c r="T196" s="41">
        <f t="shared" si="95"/>
        <v>-1.0363258449075374E-4</v>
      </c>
      <c r="U196" s="41">
        <f t="shared" si="96"/>
        <v>8.6414639286536143E-4</v>
      </c>
      <c r="V196" s="41">
        <f t="shared" si="97"/>
        <v>-9.609769902881319E-3</v>
      </c>
      <c r="W196" s="108">
        <f>LN(raw_data!M203)-LN(raw_data!M202)</f>
        <v>6.4280343192981704E-3</v>
      </c>
      <c r="X196" s="108">
        <f>LN(sectoral_raw_data!P122)-LN(sectoral_raw_data!P121)</f>
        <v>4.5244271111046785E-3</v>
      </c>
      <c r="Y196" s="108">
        <f>LN(sectoral_raw_data!Q122)-LN(sectoral_raw_data!Q121)</f>
        <v>3.7834420668012569E-3</v>
      </c>
      <c r="Z196" s="41">
        <f t="shared" si="79"/>
        <v>5.8553827429452809E-3</v>
      </c>
      <c r="AA196" s="41">
        <f t="shared" si="80"/>
        <v>4.1186338371268505E-4</v>
      </c>
      <c r="AB196" s="41">
        <f t="shared" si="90"/>
        <v>-2.5431230102919145E-3</v>
      </c>
      <c r="AC196" s="41">
        <f t="shared" si="91"/>
        <v>-4.2644457430363047E-4</v>
      </c>
      <c r="AD196" s="41">
        <f t="shared" si="81"/>
        <v>-1.6255344647730929E-3</v>
      </c>
      <c r="AE196" s="41">
        <f>sectoral_raw_data!P122*sectoral_raw_data!J122/(raw_data!M203*raw_data!P203*1000)</f>
        <v>0.40447846208059918</v>
      </c>
      <c r="AF196" s="41">
        <f t="shared" si="84"/>
        <v>2.0878209956383538</v>
      </c>
      <c r="AG196" s="41">
        <f t="shared" si="85"/>
        <v>2.4566035677803275</v>
      </c>
      <c r="AH196" s="41">
        <f t="shared" si="98"/>
        <v>1.701838105743203E-2</v>
      </c>
      <c r="AI196" s="41">
        <f t="shared" si="99"/>
        <v>-3.0065397120167425E-2</v>
      </c>
      <c r="AJ196" s="108">
        <f>sectoral_raw_data!AO122</f>
        <v>-7.409850443034216E-4</v>
      </c>
      <c r="AK196" s="49" t="str">
        <f>IF(sectoral_raw_data!AP122&lt;&gt;0,sectoral_raw_data!AP122,"")</f>
        <v/>
      </c>
      <c r="AL196" s="41">
        <f t="shared" si="100"/>
        <v>-2.5431230102919145E-3</v>
      </c>
      <c r="AM196" s="41">
        <f t="shared" si="101"/>
        <v>-4.2644457430363047E-4</v>
      </c>
      <c r="AN196" s="41">
        <f t="shared" si="92"/>
        <v>8.3985057532371954E-3</v>
      </c>
      <c r="AO196" s="41">
        <f t="shared" si="93"/>
        <v>8.3830795801631552E-4</v>
      </c>
      <c r="AP196" s="41">
        <f t="shared" si="88"/>
        <v>7.7659243162913243E-3</v>
      </c>
      <c r="AQ196" s="41">
        <f t="shared" si="89"/>
        <v>2.2725861159108608E-3</v>
      </c>
      <c r="AR196" s="41">
        <f>raw_data!G203/raw_data!F203</f>
        <v>0.64017367442493633</v>
      </c>
      <c r="AS196" s="41">
        <f>raw_data!H203/raw_data!F203</f>
        <v>0.18016213911865961</v>
      </c>
      <c r="AT196" s="108">
        <f t="shared" si="102"/>
        <v>1.1566181926918606E-3</v>
      </c>
      <c r="AU196" s="79">
        <f t="shared" si="103"/>
        <v>-1.8530149860573886E-4</v>
      </c>
    </row>
    <row r="197" spans="1:47" x14ac:dyDescent="0.25">
      <c r="A197" s="75">
        <f>raw_data!A204</f>
        <v>43830</v>
      </c>
      <c r="B197" s="39">
        <f>LN(raw_data!F204/raw_data!M204/raw_data!AA204*1000)</f>
        <v>4.6247892539582995</v>
      </c>
      <c r="C197" s="41">
        <f>LN(raw_data!G204/raw_data!N204/raw_data!AA204*1000)</f>
        <v>4.145486982487296</v>
      </c>
      <c r="D197" s="41">
        <f>LN(raw_data!H204/raw_data!N204/raw_data!AA204*1000)</f>
        <v>2.8730659940833685</v>
      </c>
      <c r="E197" s="41">
        <f>raw_data!I204/100</f>
        <v>2.1552163350238743E-2</v>
      </c>
      <c r="F197" s="41">
        <f>LN(sectoral_raw_data!D123/raw_data!AA204*1000)</f>
        <v>8.3413766874830326</v>
      </c>
      <c r="G197" s="41">
        <f>LN(sectoral_raw_data!E123/raw_data!AA204*1000)</f>
        <v>8.4952869208312745</v>
      </c>
      <c r="H197" s="41">
        <f>LN(sectoral_raw_data!F123/raw_data!N204/raw_data!AA204*1000)</f>
        <v>3.639942843657292</v>
      </c>
      <c r="I197" s="41">
        <f>LN(sectoral_raw_data!J123/raw_data!AA204)</f>
        <v>2.0802152645140604</v>
      </c>
      <c r="J197" s="41">
        <f>LN(sectoral_raw_data!K123/raw_data!AA204)</f>
        <v>2.4555924779726639</v>
      </c>
      <c r="K197" s="41">
        <f>LN(raw_data!P204*1000/raw_data!AA204)</f>
        <v>2.978549071314097</v>
      </c>
      <c r="L197" s="41">
        <f>LN(raw_data!F204*1000/(raw_data!P204*raw_data!N204))</f>
        <v>8.5249340474499746</v>
      </c>
      <c r="M197" s="41">
        <f>LN('BIS-RER'!AE229)</f>
        <v>4.6332067946819473</v>
      </c>
      <c r="N197" s="41">
        <f t="shared" si="82"/>
        <v>6.2611614229689723</v>
      </c>
      <c r="O197" s="41">
        <f t="shared" si="83"/>
        <v>6.039694442858611</v>
      </c>
      <c r="P197" s="112">
        <f>(1+real_rates!B202/100)^(1/4)-1</f>
        <v>-1.1020432726338569E-4</v>
      </c>
      <c r="Q197" s="108">
        <f>(1+real_rates!C202/100)^(1/4)-1</f>
        <v>-1.3109088041377559E-3</v>
      </c>
      <c r="R197" s="108">
        <f t="shared" si="94"/>
        <v>-1.1387762603849438E-3</v>
      </c>
      <c r="S197" s="108">
        <f t="shared" si="104"/>
        <v>3.4358167217014568E-3</v>
      </c>
      <c r="T197" s="41">
        <f t="shared" si="95"/>
        <v>-4.4785163824654362E-3</v>
      </c>
      <c r="U197" s="41">
        <f t="shared" si="96"/>
        <v>-9.0172172761069369E-3</v>
      </c>
      <c r="V197" s="41">
        <f t="shared" si="97"/>
        <v>2.1552163350238743E-2</v>
      </c>
      <c r="W197" s="108">
        <f>LN(raw_data!M204)-LN(raw_data!M203)</f>
        <v>1.7975889409873602E-3</v>
      </c>
      <c r="X197" s="108">
        <f>LN(sectoral_raw_data!P123)-LN(sectoral_raw_data!P122)</f>
        <v>2.0217341264370248E-3</v>
      </c>
      <c r="Y197" s="108">
        <f>LN(sectoral_raw_data!Q123)-LN(sectoral_raw_data!Q122)</f>
        <v>1.3789442343261626E-3</v>
      </c>
      <c r="Z197" s="41">
        <f t="shared" si="79"/>
        <v>-2.4980688135354256E-3</v>
      </c>
      <c r="AA197" s="41">
        <f t="shared" si="80"/>
        <v>-6.069008960167821E-4</v>
      </c>
      <c r="AB197" s="41">
        <f t="shared" si="90"/>
        <v>-7.6057311242934134E-3</v>
      </c>
      <c r="AC197" s="41">
        <f t="shared" si="91"/>
        <v>-1.0110898076636232E-3</v>
      </c>
      <c r="AD197" s="41">
        <f t="shared" si="81"/>
        <v>1.7920790879393245E-3</v>
      </c>
      <c r="AE197" s="41">
        <f>sectoral_raw_data!P123*sectoral_raw_data!J123/(raw_data!M204*raw_data!P204*1000)</f>
        <v>0.40298774510710955</v>
      </c>
      <c r="AF197" s="41">
        <f t="shared" si="84"/>
        <v>2.0802152645140604</v>
      </c>
      <c r="AG197" s="41">
        <f t="shared" si="85"/>
        <v>2.4555924779726639</v>
      </c>
      <c r="AH197" s="41">
        <f>K197-$K$200</f>
        <v>2.7396523373251824E-2</v>
      </c>
      <c r="AI197" s="41">
        <f t="shared" si="99"/>
        <v>4.5284502103409174E-2</v>
      </c>
      <c r="AJ197" s="108">
        <f>sectoral_raw_data!AO123</f>
        <v>-6.4278989211175031E-4</v>
      </c>
      <c r="AK197" s="49">
        <f>IF(sectoral_raw_data!AP123&lt;&gt;0,sectoral_raw_data!AP123,"")</f>
        <v>1.3109438292881324E-2</v>
      </c>
      <c r="AL197" s="41">
        <f t="shared" si="100"/>
        <v>-7.6057311242934134E-3</v>
      </c>
      <c r="AM197" s="41">
        <f t="shared" si="101"/>
        <v>-1.0110898076636232E-3</v>
      </c>
      <c r="AN197" s="41">
        <f t="shared" si="92"/>
        <v>5.1076623107579877E-3</v>
      </c>
      <c r="AO197" s="41">
        <f t="shared" si="93"/>
        <v>4.0418891164684112E-4</v>
      </c>
      <c r="AP197" s="41">
        <f>AN197-$AN$199+$Z$199</f>
        <v>4.4750808738121166E-3</v>
      </c>
      <c r="AQ197" s="41">
        <f>AO197-$AO$199+$AA$199</f>
        <v>1.8384670695413864E-3</v>
      </c>
      <c r="AR197" s="41">
        <f>raw_data!G204/raw_data!F204</f>
        <v>0.6374745927238209</v>
      </c>
      <c r="AS197" s="41">
        <f>raw_data!H204/raw_data!F204</f>
        <v>0.17859013527307571</v>
      </c>
      <c r="AT197" s="112">
        <f t="shared" si="102"/>
        <v>-1.1020432726338569E-4</v>
      </c>
      <c r="AU197" s="103">
        <f t="shared" si="103"/>
        <v>-1.3109088041377559E-3</v>
      </c>
    </row>
    <row r="198" spans="1:47" x14ac:dyDescent="0.25">
      <c r="A198" s="76" t="s">
        <v>384</v>
      </c>
      <c r="B198" s="100"/>
      <c r="C198" s="100"/>
      <c r="D198" s="100"/>
      <c r="E198" s="100"/>
      <c r="F198" s="100"/>
      <c r="G198" s="100"/>
      <c r="H198" s="100"/>
      <c r="I198" s="100"/>
      <c r="J198" s="100"/>
      <c r="K198" s="100">
        <f>AVERAGE(K10:K197)</f>
        <v>2.9652199392188221</v>
      </c>
      <c r="L198" s="100"/>
      <c r="M198" s="100">
        <f>AVERAGE(M10:M197)</f>
        <v>4.7696190801169855</v>
      </c>
      <c r="N198" s="100"/>
      <c r="O198" s="100"/>
      <c r="P198" s="107">
        <f t="shared" ref="P198:V198" si="105">AVERAGE(P10:P197)</f>
        <v>1.3022050067116875E-3</v>
      </c>
      <c r="Q198" s="107">
        <f t="shared" si="105"/>
        <v>1.9839877513076237E-3</v>
      </c>
      <c r="R198" s="107">
        <f t="shared" si="105"/>
        <v>3.7887043862343348E-3</v>
      </c>
      <c r="S198" s="107">
        <f t="shared" si="105"/>
        <v>4.7790649061057846E-3</v>
      </c>
      <c r="T198" s="100">
        <f t="shared" si="105"/>
        <v>4.5356898039521721E-3</v>
      </c>
      <c r="U198" s="100">
        <f t="shared" si="105"/>
        <v>3.2295983092780621E-3</v>
      </c>
      <c r="V198" s="107">
        <f t="shared" si="105"/>
        <v>-9.6787604184615707E-3</v>
      </c>
      <c r="W198" s="107"/>
      <c r="X198" s="107"/>
      <c r="Y198" s="107"/>
      <c r="Z198" s="100"/>
      <c r="AA198" s="100"/>
      <c r="AB198" s="100"/>
      <c r="AC198" s="100"/>
      <c r="AD198" s="100"/>
      <c r="AE198" s="100"/>
      <c r="AF198" s="100"/>
      <c r="AG198" s="100"/>
      <c r="AH198" s="100"/>
      <c r="AI198" s="100">
        <f>AVERAGE(AI10:AI197)</f>
        <v>-1.6115336622007713E-3</v>
      </c>
      <c r="AJ198" s="107">
        <f>AVERAGE(AJ10:AJ197)</f>
        <v>2.71586988625399E-3</v>
      </c>
      <c r="AK198" s="107">
        <f>AVERAGE(AK10:AK197)</f>
        <v>5.6650605017957469E-3</v>
      </c>
      <c r="AL198" s="100">
        <f>AVERAGE(AL95:AL193)</f>
        <v>-4.7044781769947668E-4</v>
      </c>
      <c r="AM198" s="100">
        <f>AVERAGE(AM95:AM197)</f>
        <v>1.2993786520920367E-3</v>
      </c>
      <c r="AN198" s="100"/>
      <c r="AO198" s="100"/>
      <c r="AP198" s="100"/>
      <c r="AQ198" s="100"/>
      <c r="AR198" s="107">
        <f>AVERAGE(AR10:AR197)</f>
        <v>0.63458031184845198</v>
      </c>
      <c r="AS198" s="107">
        <f>AVERAGE(AS10:AS197)</f>
        <v>0.18766803597252324</v>
      </c>
      <c r="AT198" s="107">
        <f>AVERAGE(AT10:AT197)</f>
        <v>1.3022050067116875E-3</v>
      </c>
      <c r="AU198" s="101">
        <f>AVERAGE(AU10:AU197)</f>
        <v>1.9839877513076237E-3</v>
      </c>
    </row>
    <row r="199" spans="1:47" x14ac:dyDescent="0.25">
      <c r="A199" s="78" t="s">
        <v>457</v>
      </c>
      <c r="B199" s="99"/>
      <c r="C199" s="99"/>
      <c r="D199" s="99"/>
      <c r="E199" s="99"/>
      <c r="F199" s="99"/>
      <c r="G199" s="99"/>
      <c r="H199" s="99"/>
      <c r="I199" s="99">
        <f>AVERAGE(I94:I183)</f>
        <v>2.0921125850110376</v>
      </c>
      <c r="J199" s="99">
        <f>AVERAGE(J94:J183)</f>
        <v>2.3915337363548668</v>
      </c>
      <c r="K199" s="99"/>
      <c r="L199" s="99"/>
      <c r="M199" s="99"/>
      <c r="N199" s="99"/>
      <c r="O199" s="99"/>
      <c r="P199" s="99"/>
      <c r="Q199" s="99"/>
      <c r="R199" s="104">
        <f>AVERAGE(R94:R183)</f>
        <v>3.8999060351406398E-3</v>
      </c>
      <c r="S199" s="104">
        <f>AVERAGE(S94:S183)</f>
        <v>3.9340268441789145E-3</v>
      </c>
      <c r="T199" s="99"/>
      <c r="U199" s="99"/>
      <c r="V199" s="99"/>
      <c r="W199" s="104">
        <f>AVERAGE(W94:W183)</f>
        <v>4.7627637298753535E-3</v>
      </c>
      <c r="X199" s="104">
        <f t="shared" ref="X199:AD199" si="106">AVERAGE(X94:X183)</f>
        <v>2.5259491530763871E-3</v>
      </c>
      <c r="Y199" s="104">
        <f t="shared" si="106"/>
        <v>5.4266882452498012E-3</v>
      </c>
      <c r="Z199" s="104">
        <f t="shared" si="106"/>
        <v>4.4588385458297058E-3</v>
      </c>
      <c r="AA199" s="104">
        <f t="shared" si="106"/>
        <v>3.0213475130558324E-3</v>
      </c>
      <c r="AB199" s="104">
        <f t="shared" si="106"/>
        <v>-7.2287848136442818E-4</v>
      </c>
      <c r="AC199" s="104">
        <f t="shared" si="106"/>
        <v>1.3787718132084795E-3</v>
      </c>
      <c r="AD199" s="104">
        <f t="shared" si="106"/>
        <v>4.0961077800210624E-3</v>
      </c>
      <c r="AE199" s="99"/>
      <c r="AF199" s="99"/>
      <c r="AG199" s="99"/>
      <c r="AH199" s="99"/>
      <c r="AI199" s="99"/>
      <c r="AJ199" s="104">
        <f t="shared" ref="AJ199:AQ199" si="107">AVERAGE(AJ94:AJ183)</f>
        <v>2.9007390921734146E-3</v>
      </c>
      <c r="AK199" s="104">
        <f>AVERAGE(AK94:AK197)</f>
        <v>7.0747694282530605E-3</v>
      </c>
      <c r="AL199" s="104">
        <f t="shared" si="107"/>
        <v>-7.2287848136442818E-4</v>
      </c>
      <c r="AM199" s="104">
        <f t="shared" si="107"/>
        <v>1.3787718132084795E-3</v>
      </c>
      <c r="AN199" s="104">
        <f t="shared" si="107"/>
        <v>5.0914199827755769E-3</v>
      </c>
      <c r="AO199" s="104">
        <f t="shared" si="107"/>
        <v>1.5870693551612871E-3</v>
      </c>
      <c r="AP199" s="104">
        <f t="shared" si="107"/>
        <v>4.4588385458296962E-3</v>
      </c>
      <c r="AQ199" s="104">
        <f t="shared" si="107"/>
        <v>3.0213475130558293E-3</v>
      </c>
      <c r="AR199" s="99"/>
      <c r="AS199" s="99"/>
      <c r="AT199" s="99"/>
      <c r="AU199" s="106"/>
    </row>
    <row r="200" spans="1:47" x14ac:dyDescent="0.25">
      <c r="A200" s="77" t="s">
        <v>383</v>
      </c>
      <c r="B200" s="97"/>
      <c r="C200" s="97"/>
      <c r="D200" s="97"/>
      <c r="E200" s="97"/>
      <c r="F200" s="97"/>
      <c r="G200" s="97"/>
      <c r="H200" s="97"/>
      <c r="I200" s="97">
        <f t="shared" ref="I200:J200" si="108">AVERAGE(I68:I183)</f>
        <v>2.0921125850110376</v>
      </c>
      <c r="J200" s="97">
        <f t="shared" si="108"/>
        <v>2.3915337363548668</v>
      </c>
      <c r="K200" s="97">
        <f>AVERAGE(K68:K183)</f>
        <v>2.9511525479408451</v>
      </c>
      <c r="L200" s="97"/>
      <c r="M200" s="97">
        <f>AVERAGE(M68:M183)</f>
        <v>4.7417303582055714</v>
      </c>
      <c r="N200" s="97"/>
      <c r="O200" s="97"/>
      <c r="P200" s="98">
        <f t="shared" ref="P200:Q200" si="109">AVERAGE(P68:P183)</f>
        <v>9.6254269819485451E-4</v>
      </c>
      <c r="Q200" s="98">
        <f t="shared" si="109"/>
        <v>1.0867681145141745E-3</v>
      </c>
      <c r="R200" s="98">
        <f>AVERAGE(R68:R183)</f>
        <v>4.0089439671672335E-3</v>
      </c>
      <c r="S200" s="98">
        <f>AVERAGE(S68:S183)</f>
        <v>4.3856653255884073E-3</v>
      </c>
      <c r="T200" s="97"/>
      <c r="U200" s="97"/>
      <c r="V200" s="98">
        <f>AVERAGE(V68:V183)</f>
        <v>-1.4423344753018763E-2</v>
      </c>
      <c r="W200" s="98">
        <f>AVERAGE(W68:W183)</f>
        <v>6.6891240327638856E-3</v>
      </c>
      <c r="X200" s="98">
        <f>AVERAGE(X68:X183)</f>
        <v>2.5259491530763871E-3</v>
      </c>
      <c r="Y200" s="98">
        <f>AVERAGE(Y68:Y183)</f>
        <v>5.4266882452498012E-3</v>
      </c>
      <c r="Z200" s="98">
        <f t="shared" ref="Z200:AC200" si="110">AVERAGE(Z68:Z183)</f>
        <v>3.8932495183410052E-3</v>
      </c>
      <c r="AA200" s="98">
        <f t="shared" si="110"/>
        <v>3.0127600122942647E-3</v>
      </c>
      <c r="AB200" s="98">
        <f t="shared" si="110"/>
        <v>-7.2287848136442818E-4</v>
      </c>
      <c r="AC200" s="98">
        <f t="shared" si="110"/>
        <v>1.3787718132084795E-3</v>
      </c>
      <c r="AD200" s="97"/>
      <c r="AE200" s="97"/>
      <c r="AF200" s="97"/>
      <c r="AG200" s="97"/>
      <c r="AH200" s="97"/>
      <c r="AI200" s="97"/>
      <c r="AJ200" s="98">
        <f>AVERAGE(AJ27:AJ183)</f>
        <v>2.9007390921734146E-3</v>
      </c>
      <c r="AK200" s="98">
        <f>AVERAGE(AK27:AK183)</f>
        <v>5.5069089381248873E-3</v>
      </c>
      <c r="AL200" s="97"/>
      <c r="AM200" s="97"/>
      <c r="AN200" s="116">
        <f>AVERAGE(AN27:AN183)</f>
        <v>5.0914199827755769E-3</v>
      </c>
      <c r="AO200" s="116">
        <f t="shared" ref="AO200" si="111">AVERAGE(AO27:AO183)</f>
        <v>1.5870693551612871E-3</v>
      </c>
      <c r="AP200" s="116"/>
      <c r="AQ200" s="116"/>
      <c r="AR200" s="98">
        <f t="shared" ref="AR200:AT200" si="112">AVERAGE(AR68:AR183)</f>
        <v>0.64433534075042342</v>
      </c>
      <c r="AS200" s="98">
        <f t="shared" si="112"/>
        <v>0.18201349442575851</v>
      </c>
      <c r="AT200" s="98">
        <f t="shared" si="112"/>
        <v>9.6254269819485451E-4</v>
      </c>
      <c r="AU200" s="105">
        <f t="shared" ref="AU200" si="113">AVERAGE(AU68:AU183)</f>
        <v>1.0867681145141745E-3</v>
      </c>
    </row>
    <row r="201" spans="1:47" x14ac:dyDescent="0.25">
      <c r="A201" s="122" t="s">
        <v>457</v>
      </c>
      <c r="B201" s="123"/>
      <c r="C201" s="123"/>
      <c r="D201" s="123"/>
      <c r="E201" s="123"/>
      <c r="F201" s="123"/>
      <c r="G201" s="123"/>
      <c r="H201" s="123"/>
      <c r="I201" s="123">
        <f>AVERAGE(I106:I183)</f>
        <v>2.0824267554908005</v>
      </c>
      <c r="J201" s="123">
        <f t="shared" ref="J201:M201" si="114">AVERAGE(J106:J183)</f>
        <v>2.4013879918366015</v>
      </c>
      <c r="K201" s="123">
        <f t="shared" si="114"/>
        <v>2.9486102963055032</v>
      </c>
      <c r="L201" s="123">
        <f t="shared" si="114"/>
        <v>8.4087490944819336</v>
      </c>
      <c r="M201" s="123">
        <f t="shared" si="114"/>
        <v>4.7470159268934111</v>
      </c>
      <c r="N201" s="123"/>
      <c r="O201" s="123"/>
      <c r="P201" s="124">
        <f t="shared" ref="P201:S201" si="115">AVERAGE(P106:P183)</f>
        <v>-6.5472540168673356E-4</v>
      </c>
      <c r="Q201" s="124">
        <f t="shared" si="115"/>
        <v>-3.5896485113703984E-4</v>
      </c>
      <c r="R201" s="124">
        <f t="shared" si="115"/>
        <v>3.4086505560235736E-3</v>
      </c>
      <c r="S201" s="124">
        <f t="shared" si="115"/>
        <v>3.8719904286139239E-3</v>
      </c>
      <c r="T201" s="123"/>
      <c r="U201" s="123"/>
      <c r="V201" s="124">
        <f t="shared" ref="V201:AC201" si="116">AVERAGE(V106:V183)</f>
        <v>-1.6868991559321447E-2</v>
      </c>
      <c r="W201" s="124">
        <f t="shared" si="116"/>
        <v>4.480028545998915E-3</v>
      </c>
      <c r="X201" s="124">
        <f t="shared" si="116"/>
        <v>2.5259491530763871E-3</v>
      </c>
      <c r="Y201" s="124">
        <f t="shared" si="116"/>
        <v>5.4266882452498012E-3</v>
      </c>
      <c r="Z201" s="124">
        <f t="shared" si="116"/>
        <v>4.107636865811299E-3</v>
      </c>
      <c r="AA201" s="124">
        <f t="shared" si="116"/>
        <v>2.7105650913865861E-3</v>
      </c>
      <c r="AB201" s="124">
        <f t="shared" si="116"/>
        <v>-1.4326682227972353E-3</v>
      </c>
      <c r="AC201" s="124">
        <f t="shared" si="116"/>
        <v>1.4799576420825415E-3</v>
      </c>
      <c r="AD201" s="123"/>
      <c r="AE201" s="123"/>
      <c r="AF201" s="123"/>
      <c r="AG201" s="123"/>
      <c r="AH201" s="123"/>
      <c r="AI201" s="123"/>
      <c r="AJ201" s="124">
        <f t="shared" ref="AJ201:AK201" si="117">AVERAGE(AJ106:AJ183)</f>
        <v>2.9007390921734146E-3</v>
      </c>
      <c r="AK201" s="124">
        <f t="shared" si="117"/>
        <v>1.0897032284985515E-2</v>
      </c>
      <c r="AL201" s="123"/>
      <c r="AM201" s="123"/>
      <c r="AN201" s="124">
        <f t="shared" ref="AN201:AO201" si="118">AVERAGE(AN106:AN183)</f>
        <v>5.540305088608523E-3</v>
      </c>
      <c r="AO201" s="124">
        <f t="shared" si="118"/>
        <v>1.2306074493040502E-3</v>
      </c>
      <c r="AP201" s="126"/>
      <c r="AQ201" s="126"/>
      <c r="AR201" s="124">
        <f t="shared" ref="AR201:AU201" si="119">AVERAGE(AR106:AR183)</f>
        <v>0.650713345016801</v>
      </c>
      <c r="AS201" s="124">
        <f t="shared" si="119"/>
        <v>0.17051719239720059</v>
      </c>
      <c r="AT201" s="124">
        <f t="shared" si="119"/>
        <v>-6.5472540168673356E-4</v>
      </c>
      <c r="AU201" s="125">
        <f t="shared" si="119"/>
        <v>-3.5896485113703984E-4</v>
      </c>
    </row>
    <row r="202" spans="1:47" x14ac:dyDescent="0.25">
      <c r="A202" s="4"/>
      <c r="R202" s="68"/>
      <c r="S202" s="68"/>
      <c r="AN202" s="68"/>
      <c r="AO202" s="68"/>
      <c r="AP202" s="68"/>
      <c r="AQ202" s="68"/>
    </row>
    <row r="203" spans="1:47" x14ac:dyDescent="0.25">
      <c r="A203" s="4"/>
      <c r="R203" s="68"/>
      <c r="S203" s="68"/>
      <c r="AN203" s="68"/>
      <c r="AO203" s="68"/>
      <c r="AP203" s="68"/>
      <c r="AQ203" s="68"/>
    </row>
    <row r="204" spans="1:47" x14ac:dyDescent="0.25">
      <c r="A204" s="4"/>
      <c r="R204" s="68"/>
      <c r="S204" s="68"/>
      <c r="AN204" s="68"/>
    </row>
    <row r="205" spans="1:47" x14ac:dyDescent="0.25">
      <c r="A205" s="4"/>
    </row>
    <row r="206" spans="1:47" x14ac:dyDescent="0.25">
      <c r="A206" s="4"/>
    </row>
    <row r="207" spans="1:47" x14ac:dyDescent="0.25">
      <c r="A207" s="4"/>
    </row>
    <row r="208" spans="1:47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workbookViewId="0">
      <selection activeCell="C13" sqref="C13"/>
    </sheetView>
  </sheetViews>
  <sheetFormatPr defaultRowHeight="15" x14ac:dyDescent="0.25"/>
  <cols>
    <col min="1" max="1" width="10.7109375" bestFit="1" customWidth="1"/>
  </cols>
  <sheetData>
    <row r="1" spans="1:20" x14ac:dyDescent="0.25">
      <c r="A1" t="s">
        <v>225</v>
      </c>
      <c r="B1" t="s">
        <v>434</v>
      </c>
      <c r="D1" t="s">
        <v>439</v>
      </c>
      <c r="E1" t="s">
        <v>438</v>
      </c>
      <c r="G1" t="s">
        <v>440</v>
      </c>
      <c r="H1" t="s">
        <v>449</v>
      </c>
      <c r="I1" t="s">
        <v>441</v>
      </c>
      <c r="J1" t="s">
        <v>442</v>
      </c>
      <c r="K1" t="s">
        <v>454</v>
      </c>
      <c r="L1" t="s">
        <v>453</v>
      </c>
      <c r="M1" t="s">
        <v>443</v>
      </c>
      <c r="N1" t="s">
        <v>445</v>
      </c>
      <c r="O1" t="s">
        <v>447</v>
      </c>
      <c r="P1" t="s">
        <v>450</v>
      </c>
      <c r="Q1" t="s">
        <v>444</v>
      </c>
      <c r="R1" t="s">
        <v>446</v>
      </c>
      <c r="S1" t="s">
        <v>448</v>
      </c>
      <c r="T1" t="s">
        <v>451</v>
      </c>
    </row>
    <row r="2" spans="1:20" x14ac:dyDescent="0.25">
      <c r="A2" s="117">
        <v>32050</v>
      </c>
      <c r="B2">
        <v>22384.73</v>
      </c>
      <c r="C2">
        <f>LN(B2/raw_data!AA75*100)*100</f>
        <v>391.82622944333906</v>
      </c>
      <c r="E2">
        <f>LN(raw_data!B75/raw_data!AA75)*100</f>
        <v>184.98419043358959</v>
      </c>
      <c r="H2">
        <f>C2</f>
        <v>391.82622944333906</v>
      </c>
      <c r="I2">
        <f>LN(raw_data!D75/raw_data!AA75)*100</f>
        <v>127.96931249354087</v>
      </c>
      <c r="L2">
        <f>I2</f>
        <v>127.96931249354087</v>
      </c>
    </row>
    <row r="3" spans="1:20" x14ac:dyDescent="0.25">
      <c r="A3" s="117">
        <v>32142</v>
      </c>
      <c r="B3">
        <v>23824.560330539702</v>
      </c>
      <c r="C3">
        <f>LN(B3/raw_data!AA76*100)*100</f>
        <v>397.97689764523898</v>
      </c>
      <c r="D3">
        <f>C3-C2</f>
        <v>6.1506682018999186</v>
      </c>
      <c r="E3">
        <f>LN(raw_data!B76/raw_data!AA76)*100</f>
        <v>186.02721280144857</v>
      </c>
      <c r="F3">
        <f>E3-E2</f>
        <v>1.0430223678589812</v>
      </c>
      <c r="G3">
        <f>D3-($D$132-$F$132)</f>
        <v>5.9042912344815974</v>
      </c>
      <c r="H3">
        <f>H2+G3</f>
        <v>397.73052067782066</v>
      </c>
      <c r="I3">
        <f>LN(raw_data!D76/raw_data!AA76)*100</f>
        <v>129.43197681816483</v>
      </c>
      <c r="J3">
        <f>I3-I2</f>
        <v>1.4626643246239581</v>
      </c>
      <c r="K3">
        <f>J3-($D$132-$F$132)</f>
        <v>1.2162873572056365</v>
      </c>
      <c r="L3">
        <f>L2+K3</f>
        <v>129.18559985074651</v>
      </c>
    </row>
    <row r="4" spans="1:20" x14ac:dyDescent="0.25">
      <c r="A4" s="117">
        <v>32233</v>
      </c>
      <c r="B4">
        <v>24855.5309303299</v>
      </c>
      <c r="C4">
        <f>LN(B4/raw_data!AA77*100)*100</f>
        <v>402.13016888315218</v>
      </c>
      <c r="D4">
        <f t="shared" ref="D4:D67" si="0">C4-C3</f>
        <v>4.1532712379132022</v>
      </c>
      <c r="E4">
        <f>LN(raw_data!B77/raw_data!AA77)*100</f>
        <v>187.7092424855658</v>
      </c>
      <c r="F4">
        <f t="shared" ref="F4:F67" si="1">E4-E3</f>
        <v>1.6820296841172251</v>
      </c>
      <c r="G4">
        <f t="shared" ref="G4:G67" si="2">D4-($D$132-$F$132)</f>
        <v>3.9068942704948806</v>
      </c>
      <c r="H4">
        <f t="shared" ref="H4:H67" si="3">H3+G4</f>
        <v>401.63741494831555</v>
      </c>
      <c r="I4">
        <f>LN(raw_data!D77/raw_data!AA77)*100</f>
        <v>131.33025442638424</v>
      </c>
      <c r="J4">
        <f t="shared" ref="J4:J67" si="4">I4-I3</f>
        <v>1.8982776082194164</v>
      </c>
      <c r="K4">
        <f t="shared" ref="K4:K67" si="5">J4-($D$132-$F$132)</f>
        <v>1.6519006408010948</v>
      </c>
      <c r="L4">
        <f t="shared" ref="L4:L67" si="6">L3+K4</f>
        <v>130.83750049154762</v>
      </c>
    </row>
    <row r="5" spans="1:20" x14ac:dyDescent="0.25">
      <c r="A5" s="117">
        <v>32324</v>
      </c>
      <c r="B5">
        <v>26110.9741115203</v>
      </c>
      <c r="C5">
        <f>LN(B5/raw_data!AA78*100)*100</f>
        <v>406.97247546515774</v>
      </c>
      <c r="D5">
        <f t="shared" si="0"/>
        <v>4.8423065820055626</v>
      </c>
      <c r="E5">
        <f>LN(raw_data!B78/raw_data!AA78)*100</f>
        <v>188.21291374956718</v>
      </c>
      <c r="F5">
        <f t="shared" si="1"/>
        <v>0.50367126400138318</v>
      </c>
      <c r="G5">
        <f t="shared" si="2"/>
        <v>4.5959296145872415</v>
      </c>
      <c r="H5">
        <f t="shared" si="3"/>
        <v>406.2333445629028</v>
      </c>
      <c r="I5">
        <f>LN(raw_data!D78/raw_data!AA78)*100</f>
        <v>132.56150890197162</v>
      </c>
      <c r="J5">
        <f t="shared" si="4"/>
        <v>1.2312544755873773</v>
      </c>
      <c r="K5">
        <f t="shared" si="5"/>
        <v>0.98487750816905584</v>
      </c>
      <c r="L5">
        <f t="shared" si="6"/>
        <v>131.82237799971668</v>
      </c>
    </row>
    <row r="6" spans="1:20" x14ac:dyDescent="0.25">
      <c r="A6" s="117">
        <v>32416</v>
      </c>
      <c r="B6">
        <v>27521.9447447005</v>
      </c>
      <c r="C6">
        <f>LN(B6/raw_data!AA79*100)*100</f>
        <v>412.15235450786344</v>
      </c>
      <c r="D6">
        <f t="shared" si="0"/>
        <v>5.1798790427056929</v>
      </c>
      <c r="E6">
        <f>LN(raw_data!B79/raw_data!AA79)*100</f>
        <v>189.64174532220545</v>
      </c>
      <c r="F6">
        <f t="shared" si="1"/>
        <v>1.4288315726382734</v>
      </c>
      <c r="G6">
        <f t="shared" si="2"/>
        <v>4.9335020752873717</v>
      </c>
      <c r="H6">
        <f t="shared" si="3"/>
        <v>411.16684663819018</v>
      </c>
      <c r="I6">
        <f>LN(raw_data!D79/raw_data!AA79)*100</f>
        <v>134.73397415928181</v>
      </c>
      <c r="J6">
        <f t="shared" si="4"/>
        <v>2.1724652573101935</v>
      </c>
      <c r="K6">
        <f t="shared" si="5"/>
        <v>1.9260882898918719</v>
      </c>
      <c r="L6">
        <f t="shared" si="6"/>
        <v>133.74846628960856</v>
      </c>
    </row>
    <row r="7" spans="1:20" x14ac:dyDescent="0.25">
      <c r="A7" s="117">
        <v>32508</v>
      </c>
      <c r="B7">
        <v>28301.185318756401</v>
      </c>
      <c r="C7">
        <f>LN(B7/raw_data!AA80*100)*100</f>
        <v>414.86374291365865</v>
      </c>
      <c r="D7">
        <f t="shared" si="0"/>
        <v>2.7113884057952191</v>
      </c>
      <c r="E7">
        <f>LN(raw_data!B80/raw_data!AA80)*100</f>
        <v>190.41860171762553</v>
      </c>
      <c r="F7">
        <f t="shared" si="1"/>
        <v>0.77685639542008289</v>
      </c>
      <c r="G7">
        <f t="shared" si="2"/>
        <v>2.4650114383768975</v>
      </c>
      <c r="H7">
        <f t="shared" si="3"/>
        <v>413.63185807656708</v>
      </c>
      <c r="I7">
        <f>LN(raw_data!D80/raw_data!AA80)*100</f>
        <v>135.62857196014042</v>
      </c>
      <c r="J7">
        <f t="shared" si="4"/>
        <v>0.8945978008586053</v>
      </c>
      <c r="K7">
        <f t="shared" si="5"/>
        <v>0.64822083344028381</v>
      </c>
      <c r="L7">
        <f t="shared" si="6"/>
        <v>134.39668712304885</v>
      </c>
    </row>
    <row r="8" spans="1:20" x14ac:dyDescent="0.25">
      <c r="A8" s="117">
        <v>32598</v>
      </c>
      <c r="B8">
        <v>29439.582063767401</v>
      </c>
      <c r="C8">
        <f>LN(B8/raw_data!AA81*100)*100</f>
        <v>418.72459964666211</v>
      </c>
      <c r="D8">
        <f t="shared" si="0"/>
        <v>3.8608567330034589</v>
      </c>
      <c r="E8">
        <f>LN(raw_data!B81/raw_data!AA81)*100</f>
        <v>190.77525433603549</v>
      </c>
      <c r="F8">
        <f t="shared" si="1"/>
        <v>0.35665261840995299</v>
      </c>
      <c r="G8">
        <f t="shared" si="2"/>
        <v>3.6144797655851373</v>
      </c>
      <c r="H8">
        <f t="shared" si="3"/>
        <v>417.24633784215223</v>
      </c>
      <c r="I8">
        <f>LN(raw_data!D81/raw_data!AA81)*100</f>
        <v>136.53156572820123</v>
      </c>
      <c r="J8">
        <f t="shared" si="4"/>
        <v>0.90299376806081</v>
      </c>
      <c r="K8">
        <f t="shared" si="5"/>
        <v>0.65661680064248851</v>
      </c>
      <c r="L8">
        <f t="shared" si="6"/>
        <v>135.05330392369135</v>
      </c>
    </row>
    <row r="9" spans="1:20" x14ac:dyDescent="0.25">
      <c r="A9" s="117">
        <v>32689</v>
      </c>
      <c r="B9">
        <v>29859.666477542101</v>
      </c>
      <c r="C9">
        <f>LN(B9/raw_data!AA82*100)*100</f>
        <v>420.05873637761096</v>
      </c>
      <c r="D9">
        <f t="shared" si="0"/>
        <v>1.3341367309488419</v>
      </c>
      <c r="E9">
        <f>LN(raw_data!B82/raw_data!AA82)*100</f>
        <v>191.34891861015137</v>
      </c>
      <c r="F9">
        <f t="shared" si="1"/>
        <v>0.57366427411588461</v>
      </c>
      <c r="G9">
        <f t="shared" si="2"/>
        <v>1.0877597635305203</v>
      </c>
      <c r="H9">
        <f t="shared" si="3"/>
        <v>418.33409760568276</v>
      </c>
      <c r="I9">
        <f>LN(raw_data!D82/raw_data!AA82)*100</f>
        <v>137.22237659140572</v>
      </c>
      <c r="J9">
        <f t="shared" si="4"/>
        <v>0.69081086320449003</v>
      </c>
      <c r="K9">
        <f t="shared" si="5"/>
        <v>0.44443389578616854</v>
      </c>
      <c r="L9">
        <f t="shared" si="6"/>
        <v>135.49773781947752</v>
      </c>
    </row>
    <row r="10" spans="1:20" x14ac:dyDescent="0.25">
      <c r="A10" s="117">
        <v>32781</v>
      </c>
      <c r="B10">
        <v>30627.6834664751</v>
      </c>
      <c r="C10">
        <f>LN(B10/raw_data!AA83*100)*100</f>
        <v>422.52682014402359</v>
      </c>
      <c r="D10">
        <f t="shared" si="0"/>
        <v>2.4680837664126329</v>
      </c>
      <c r="E10">
        <f>LN(raw_data!B83/raw_data!AA83)*100</f>
        <v>191.376642306153</v>
      </c>
      <c r="F10">
        <f t="shared" si="1"/>
        <v>2.7723696001629605E-2</v>
      </c>
      <c r="G10">
        <f t="shared" si="2"/>
        <v>2.2217067989943113</v>
      </c>
      <c r="H10">
        <f t="shared" si="3"/>
        <v>420.55580440467708</v>
      </c>
      <c r="I10">
        <f>LN(raw_data!D83/raw_data!AA83)*100</f>
        <v>137.08798410787043</v>
      </c>
      <c r="J10">
        <f t="shared" si="4"/>
        <v>-0.13439248353529365</v>
      </c>
      <c r="K10">
        <f t="shared" si="5"/>
        <v>-0.38076945095361514</v>
      </c>
      <c r="L10">
        <f t="shared" si="6"/>
        <v>135.11696836852391</v>
      </c>
    </row>
    <row r="11" spans="1:20" x14ac:dyDescent="0.25">
      <c r="A11" s="117">
        <v>32873</v>
      </c>
      <c r="B11">
        <v>29850.046255169102</v>
      </c>
      <c r="C11">
        <f>LN(B11/raw_data!AA84*100)*100</f>
        <v>419.90368350762236</v>
      </c>
      <c r="D11">
        <f t="shared" si="0"/>
        <v>-2.6231366364012274</v>
      </c>
      <c r="E11">
        <f>LN(raw_data!B84/raw_data!AA84)*100</f>
        <v>191.42111271421845</v>
      </c>
      <c r="F11">
        <f t="shared" si="1"/>
        <v>4.4470408065450329E-2</v>
      </c>
      <c r="G11">
        <f t="shared" si="2"/>
        <v>-2.869513603819549</v>
      </c>
      <c r="H11">
        <f t="shared" si="3"/>
        <v>417.68629080085753</v>
      </c>
      <c r="I11">
        <f>LN(raw_data!D84/raw_data!AA84)*100</f>
        <v>137.33666080556196</v>
      </c>
      <c r="J11">
        <f t="shared" si="4"/>
        <v>0.24867669769153622</v>
      </c>
      <c r="K11">
        <f t="shared" si="5"/>
        <v>2.2997302732147284E-3</v>
      </c>
      <c r="L11">
        <f t="shared" si="6"/>
        <v>135.11926809879714</v>
      </c>
    </row>
    <row r="12" spans="1:20" x14ac:dyDescent="0.25">
      <c r="A12" s="117">
        <v>32963</v>
      </c>
      <c r="B12">
        <v>29931.818433721</v>
      </c>
      <c r="C12">
        <f>LN(B12/raw_data!AA85*100)*100</f>
        <v>420.1237010801633</v>
      </c>
      <c r="D12">
        <f t="shared" si="0"/>
        <v>0.22001757254093945</v>
      </c>
      <c r="E12">
        <f>LN(raw_data!B85/raw_data!AA85)*100</f>
        <v>192.03801161724709</v>
      </c>
      <c r="F12">
        <f t="shared" si="1"/>
        <v>0.61689890302864114</v>
      </c>
      <c r="G12">
        <f t="shared" si="2"/>
        <v>-2.6359394877382036E-2</v>
      </c>
      <c r="H12">
        <f t="shared" si="3"/>
        <v>417.65993140598016</v>
      </c>
      <c r="I12">
        <f>LN(raw_data!D85/raw_data!AA85)*100</f>
        <v>137.56420060383621</v>
      </c>
      <c r="J12">
        <f t="shared" si="4"/>
        <v>0.22753979827425042</v>
      </c>
      <c r="K12">
        <f t="shared" si="5"/>
        <v>-1.8837169144071075E-2</v>
      </c>
      <c r="L12">
        <f t="shared" si="6"/>
        <v>135.10043092965307</v>
      </c>
      <c r="M12">
        <f>LN(sectoral_raw_data!H4/raw_data!AA85)*100</f>
        <v>76.525957376391759</v>
      </c>
      <c r="P12">
        <f>M12</f>
        <v>76.525957376391759</v>
      </c>
      <c r="Q12">
        <f>LN(sectoral_raw_data!I4/raw_data!AA85)*100</f>
        <v>64.650167276377928</v>
      </c>
      <c r="T12">
        <f>Q12</f>
        <v>64.650167276377928</v>
      </c>
    </row>
    <row r="13" spans="1:20" x14ac:dyDescent="0.25">
      <c r="A13" s="117">
        <v>33054</v>
      </c>
      <c r="B13">
        <v>30443.2953086382</v>
      </c>
      <c r="C13">
        <f>LN(B13/raw_data!AA86*100)*100</f>
        <v>421.76677883922338</v>
      </c>
      <c r="D13">
        <f t="shared" si="0"/>
        <v>1.6430777590600769</v>
      </c>
      <c r="E13">
        <f>LN(raw_data!B86/raw_data!AA86)*100</f>
        <v>192.50125932574809</v>
      </c>
      <c r="F13">
        <f t="shared" si="1"/>
        <v>0.46324770850100094</v>
      </c>
      <c r="G13">
        <f t="shared" si="2"/>
        <v>1.3967007916417553</v>
      </c>
      <c r="H13">
        <f t="shared" si="3"/>
        <v>419.05663219762192</v>
      </c>
      <c r="I13">
        <f>LN(raw_data!D86/raw_data!AA86)*100</f>
        <v>138.37159037511157</v>
      </c>
      <c r="J13">
        <f t="shared" si="4"/>
        <v>0.8073897712753535</v>
      </c>
      <c r="K13">
        <f t="shared" si="5"/>
        <v>0.56101280385703201</v>
      </c>
      <c r="L13">
        <f t="shared" si="6"/>
        <v>135.66144373351011</v>
      </c>
      <c r="M13">
        <f>LN(sectoral_raw_data!H5/raw_data!AA86)*100</f>
        <v>77.217875515556116</v>
      </c>
      <c r="N13">
        <f>M13-M12</f>
        <v>0.69191813916435763</v>
      </c>
      <c r="O13">
        <f>N13-($N$132-$F$133)</f>
        <v>0.5216252521562118</v>
      </c>
      <c r="P13">
        <f>P12+O13</f>
        <v>77.047582628547971</v>
      </c>
      <c r="Q13">
        <f>LN(sectoral_raw_data!I5/raw_data!AA86)*100</f>
        <v>65.418109496128338</v>
      </c>
      <c r="R13">
        <f>Q13-Q12</f>
        <v>0.76794221975040955</v>
      </c>
      <c r="S13">
        <f>R13-($N$132-$F$133)</f>
        <v>0.59764933274226373</v>
      </c>
      <c r="T13">
        <f>T12+S13</f>
        <v>65.247816609120193</v>
      </c>
    </row>
    <row r="14" spans="1:20" x14ac:dyDescent="0.25">
      <c r="A14" s="117">
        <v>33146</v>
      </c>
      <c r="B14">
        <v>29850.046293152802</v>
      </c>
      <c r="C14">
        <f>LN(B14/raw_data!AA87*100)*100</f>
        <v>419.74757298764473</v>
      </c>
      <c r="D14">
        <f t="shared" si="0"/>
        <v>-2.0192058515786471</v>
      </c>
      <c r="E14">
        <f>LN(raw_data!B87/raw_data!AA87)*100</f>
        <v>191.39918921897618</v>
      </c>
      <c r="F14">
        <f t="shared" si="1"/>
        <v>-1.1020701067719187</v>
      </c>
      <c r="G14">
        <f t="shared" si="2"/>
        <v>-2.2655828189969687</v>
      </c>
      <c r="H14">
        <f t="shared" si="3"/>
        <v>416.79104937862496</v>
      </c>
      <c r="I14">
        <f>LN(raw_data!D87/raw_data!AA87)*100</f>
        <v>137.73688531457361</v>
      </c>
      <c r="J14">
        <f t="shared" si="4"/>
        <v>-0.63470506053795361</v>
      </c>
      <c r="K14">
        <f t="shared" si="5"/>
        <v>-0.8810820279562751</v>
      </c>
      <c r="L14">
        <f t="shared" si="6"/>
        <v>134.78036170555384</v>
      </c>
      <c r="M14">
        <f>LN(sectoral_raw_data!H6/raw_data!AA87)*100</f>
        <v>76.092681067688744</v>
      </c>
      <c r="N14">
        <f t="shared" ref="N14:N77" si="7">M14-M13</f>
        <v>-1.1251944478673721</v>
      </c>
      <c r="O14">
        <f t="shared" ref="O14:O77" si="8">N14-($N$132-$F$133)</f>
        <v>-1.295487334875518</v>
      </c>
      <c r="P14">
        <f t="shared" ref="P14:P77" si="9">P13+O14</f>
        <v>75.752095293672454</v>
      </c>
      <c r="Q14">
        <f>LN(sectoral_raw_data!I6/raw_data!AA87)*100</f>
        <v>65.599949694303461</v>
      </c>
      <c r="R14">
        <f t="shared" ref="R14:R77" si="10">Q14-Q13</f>
        <v>0.18184019817512365</v>
      </c>
      <c r="S14">
        <f t="shared" ref="S14:S77" si="11">R14-($N$132-$F$133)</f>
        <v>1.1547311166977825E-2</v>
      </c>
      <c r="T14">
        <f t="shared" ref="T14:T77" si="12">T13+S14</f>
        <v>65.259363920287171</v>
      </c>
    </row>
    <row r="15" spans="1:20" x14ac:dyDescent="0.25">
      <c r="A15" s="117">
        <v>33238</v>
      </c>
      <c r="B15">
        <v>29468.442881995201</v>
      </c>
      <c r="C15">
        <f>LN(B15/raw_data!AA88*100)*100</f>
        <v>418.40968936213517</v>
      </c>
      <c r="D15">
        <f t="shared" si="0"/>
        <v>-1.3378836255095621</v>
      </c>
      <c r="E15">
        <f>LN(raw_data!B88/raw_data!AA88)*100</f>
        <v>191.00323844284043</v>
      </c>
      <c r="F15">
        <f t="shared" si="1"/>
        <v>-0.39595077613574858</v>
      </c>
      <c r="G15">
        <f t="shared" si="2"/>
        <v>-1.5842605929278837</v>
      </c>
      <c r="H15">
        <f t="shared" si="3"/>
        <v>415.20678878569709</v>
      </c>
      <c r="I15">
        <f>LN(raw_data!D88/raw_data!AA88)*100</f>
        <v>137.66990498715475</v>
      </c>
      <c r="J15">
        <f t="shared" si="4"/>
        <v>-6.6980327418860952E-2</v>
      </c>
      <c r="K15">
        <f t="shared" si="5"/>
        <v>-0.31335729483718244</v>
      </c>
      <c r="L15">
        <f t="shared" si="6"/>
        <v>134.46700441071667</v>
      </c>
      <c r="M15">
        <f>LN(sectoral_raw_data!H7/raw_data!AA88)*100</f>
        <v>75.870206761527882</v>
      </c>
      <c r="N15">
        <f t="shared" si="7"/>
        <v>-0.22247430616086206</v>
      </c>
      <c r="O15">
        <f t="shared" si="8"/>
        <v>-0.39276719316900788</v>
      </c>
      <c r="P15">
        <f t="shared" si="9"/>
        <v>75.359328100503447</v>
      </c>
      <c r="Q15">
        <f>LN(sectoral_raw_data!I7/raw_data!AA88)*100</f>
        <v>65.413437672634828</v>
      </c>
      <c r="R15">
        <f t="shared" si="10"/>
        <v>-0.18651202166863357</v>
      </c>
      <c r="S15">
        <f t="shared" si="11"/>
        <v>-0.35680490867677939</v>
      </c>
      <c r="T15">
        <f t="shared" si="12"/>
        <v>64.902559011610393</v>
      </c>
    </row>
    <row r="16" spans="1:20" x14ac:dyDescent="0.25">
      <c r="A16" s="117">
        <v>33328</v>
      </c>
      <c r="B16">
        <v>28899.244510408</v>
      </c>
      <c r="C16">
        <f>LN(B16/raw_data!AA89*100)*100</f>
        <v>416.41025093861668</v>
      </c>
      <c r="D16">
        <f t="shared" si="0"/>
        <v>-1.9994384235184839</v>
      </c>
      <c r="E16">
        <f>LN(raw_data!B89/raw_data!AA89)*100</f>
        <v>190.66194678010964</v>
      </c>
      <c r="F16">
        <f t="shared" si="1"/>
        <v>-0.34129166273078226</v>
      </c>
      <c r="G16">
        <f t="shared" si="2"/>
        <v>-2.2458153909368055</v>
      </c>
      <c r="H16">
        <f t="shared" si="3"/>
        <v>412.96097339476029</v>
      </c>
      <c r="I16">
        <f>LN(raw_data!D89/raw_data!AA89)*100</f>
        <v>137.56637009432865</v>
      </c>
      <c r="J16">
        <f t="shared" si="4"/>
        <v>-0.1035348928261044</v>
      </c>
      <c r="K16">
        <f t="shared" si="5"/>
        <v>-0.34991186024442589</v>
      </c>
      <c r="L16">
        <f t="shared" si="6"/>
        <v>134.11709255047225</v>
      </c>
      <c r="M16">
        <f>LN(sectoral_raw_data!H8/raw_data!AA89)*100</f>
        <v>75.081064012894586</v>
      </c>
      <c r="N16">
        <f t="shared" si="7"/>
        <v>-0.78914274863329581</v>
      </c>
      <c r="O16">
        <f t="shared" si="8"/>
        <v>-0.95943563564144163</v>
      </c>
      <c r="P16">
        <f t="shared" si="9"/>
        <v>74.399892464862006</v>
      </c>
      <c r="Q16">
        <f>LN(sectoral_raw_data!I8/raw_data!AA89)*100</f>
        <v>66.274267634978372</v>
      </c>
      <c r="R16">
        <f t="shared" si="10"/>
        <v>0.86082996234354425</v>
      </c>
      <c r="S16">
        <f t="shared" si="11"/>
        <v>0.69053707533539843</v>
      </c>
      <c r="T16">
        <f t="shared" si="12"/>
        <v>65.593096086945792</v>
      </c>
    </row>
    <row r="17" spans="1:20" x14ac:dyDescent="0.25">
      <c r="A17" s="117">
        <v>33419</v>
      </c>
      <c r="B17">
        <v>27690.299190616301</v>
      </c>
      <c r="C17">
        <f>LN(B17/raw_data!AA90*100)*100</f>
        <v>412.09018097175704</v>
      </c>
      <c r="D17">
        <f t="shared" si="0"/>
        <v>-4.3200699668596485</v>
      </c>
      <c r="E17">
        <f>LN(raw_data!B90/raw_data!AA90)*100</f>
        <v>190.48877394380307</v>
      </c>
      <c r="F17">
        <f t="shared" si="1"/>
        <v>-0.17317283630657698</v>
      </c>
      <c r="G17">
        <f t="shared" si="2"/>
        <v>-4.5664469342779697</v>
      </c>
      <c r="H17">
        <f t="shared" si="3"/>
        <v>408.39452646048233</v>
      </c>
      <c r="I17">
        <f>LN(raw_data!D90/raw_data!AA90)*100</f>
        <v>136.83725433738869</v>
      </c>
      <c r="J17">
        <f t="shared" si="4"/>
        <v>-0.72911575693996156</v>
      </c>
      <c r="K17">
        <f t="shared" si="5"/>
        <v>-0.97549272435828305</v>
      </c>
      <c r="L17">
        <f t="shared" si="6"/>
        <v>133.14159982611397</v>
      </c>
      <c r="M17">
        <f>LN(sectoral_raw_data!H9/raw_data!AA90)*100</f>
        <v>74.013317481558715</v>
      </c>
      <c r="N17">
        <f t="shared" si="7"/>
        <v>-1.0677465313358709</v>
      </c>
      <c r="O17">
        <f t="shared" si="8"/>
        <v>-1.2380394183440169</v>
      </c>
      <c r="P17">
        <f t="shared" si="9"/>
        <v>73.16185304651799</v>
      </c>
      <c r="Q17">
        <f>LN(sectoral_raw_data!I9/raw_data!AA90)*100</f>
        <v>66.275361538290582</v>
      </c>
      <c r="R17">
        <f t="shared" si="10"/>
        <v>1.0939033122099318E-3</v>
      </c>
      <c r="S17">
        <f t="shared" si="11"/>
        <v>-0.16919898369593589</v>
      </c>
      <c r="T17">
        <f t="shared" si="12"/>
        <v>65.423897103249857</v>
      </c>
    </row>
    <row r="18" spans="1:20" x14ac:dyDescent="0.25">
      <c r="A18" s="117">
        <v>33511</v>
      </c>
      <c r="B18">
        <v>26418.822222368501</v>
      </c>
      <c r="C18">
        <f>LN(B18/raw_data!AA91*100)*100</f>
        <v>407.35181844612794</v>
      </c>
      <c r="D18">
        <f t="shared" si="0"/>
        <v>-4.7383625256290998</v>
      </c>
      <c r="E18">
        <f>LN(raw_data!B91/raw_data!AA91)*100</f>
        <v>190.23279400185777</v>
      </c>
      <c r="F18">
        <f t="shared" si="1"/>
        <v>-0.25597994194529861</v>
      </c>
      <c r="G18">
        <f t="shared" si="2"/>
        <v>-4.9847394930474209</v>
      </c>
      <c r="H18">
        <f t="shared" si="3"/>
        <v>403.40978696743491</v>
      </c>
      <c r="I18">
        <f>LN(raw_data!D91/raw_data!AA91)*100</f>
        <v>136.94827187968681</v>
      </c>
      <c r="J18">
        <f t="shared" si="4"/>
        <v>0.11101754229812855</v>
      </c>
      <c r="K18">
        <f t="shared" si="5"/>
        <v>-0.13535942512019294</v>
      </c>
      <c r="L18">
        <f t="shared" si="6"/>
        <v>133.00624040099379</v>
      </c>
      <c r="M18">
        <f>LN(sectoral_raw_data!H10/raw_data!AA91)*100</f>
        <v>74.387430453966843</v>
      </c>
      <c r="N18">
        <f t="shared" si="7"/>
        <v>0.37411297240812758</v>
      </c>
      <c r="O18">
        <f t="shared" si="8"/>
        <v>0.20382008539998175</v>
      </c>
      <c r="P18">
        <f t="shared" si="9"/>
        <v>73.365673131917973</v>
      </c>
      <c r="Q18">
        <f>LN(sectoral_raw_data!I10/raw_data!AA91)*100</f>
        <v>65.272264320617026</v>
      </c>
      <c r="R18">
        <f t="shared" si="10"/>
        <v>-1.003097217673556</v>
      </c>
      <c r="S18">
        <f t="shared" si="11"/>
        <v>-1.1733901046817019</v>
      </c>
      <c r="T18">
        <f t="shared" si="12"/>
        <v>64.250506998568156</v>
      </c>
    </row>
    <row r="19" spans="1:20" x14ac:dyDescent="0.25">
      <c r="A19" s="117">
        <v>33603</v>
      </c>
      <c r="B19">
        <v>27098.653531378899</v>
      </c>
      <c r="C19">
        <f>LN(B19/raw_data!AA92*100)*100</f>
        <v>409.85474476138296</v>
      </c>
      <c r="D19">
        <f t="shared" si="0"/>
        <v>2.5029263152550243</v>
      </c>
      <c r="E19">
        <f>LN(raw_data!B92/raw_data!AA92)*100</f>
        <v>190.3694213811734</v>
      </c>
      <c r="F19">
        <f t="shared" si="1"/>
        <v>0.13662737931562674</v>
      </c>
      <c r="G19">
        <f t="shared" si="2"/>
        <v>2.2565493478367027</v>
      </c>
      <c r="H19">
        <f t="shared" si="3"/>
        <v>405.66633631527162</v>
      </c>
      <c r="I19">
        <f>LN(raw_data!D92/raw_data!AA92)*100</f>
        <v>136.96304382863133</v>
      </c>
      <c r="J19">
        <f t="shared" si="4"/>
        <v>1.4771948944513724E-2</v>
      </c>
      <c r="K19">
        <f t="shared" si="5"/>
        <v>-0.23160501847380777</v>
      </c>
      <c r="L19">
        <f t="shared" si="6"/>
        <v>132.77463538251999</v>
      </c>
      <c r="M19">
        <f>LN(sectoral_raw_data!H11/raw_data!AA92)*100</f>
        <v>74.326336173403661</v>
      </c>
      <c r="N19">
        <f t="shared" si="7"/>
        <v>-6.1094280563182224E-2</v>
      </c>
      <c r="O19">
        <f t="shared" si="8"/>
        <v>-0.23138716757132805</v>
      </c>
      <c r="P19">
        <f t="shared" si="9"/>
        <v>73.134285964346645</v>
      </c>
      <c r="Q19">
        <f>LN(sectoral_raw_data!I11/raw_data!AA92)*100</f>
        <v>65.61326927604118</v>
      </c>
      <c r="R19">
        <f t="shared" si="10"/>
        <v>0.34100495542415388</v>
      </c>
      <c r="S19">
        <f t="shared" si="11"/>
        <v>0.17071206841600806</v>
      </c>
      <c r="T19">
        <f t="shared" si="12"/>
        <v>64.421219066984165</v>
      </c>
    </row>
    <row r="20" spans="1:20" x14ac:dyDescent="0.25">
      <c r="A20" s="117">
        <v>33694</v>
      </c>
      <c r="B20">
        <v>27241.3539699994</v>
      </c>
      <c r="C20">
        <f>LN(B20/raw_data!AA93*100)*100</f>
        <v>410.34216750588399</v>
      </c>
      <c r="D20">
        <f t="shared" si="0"/>
        <v>0.48742274450103196</v>
      </c>
      <c r="E20">
        <f>LN(raw_data!B93/raw_data!AA93)*100</f>
        <v>190.33825619016622</v>
      </c>
      <c r="F20">
        <f t="shared" si="1"/>
        <v>-3.1165191007175963E-2</v>
      </c>
      <c r="G20">
        <f t="shared" si="2"/>
        <v>0.24104577708271047</v>
      </c>
      <c r="H20">
        <f t="shared" si="3"/>
        <v>405.90738209235434</v>
      </c>
      <c r="I20">
        <f>LN(raw_data!D93/raw_data!AA93)*100</f>
        <v>136.7447891068891</v>
      </c>
      <c r="J20">
        <f t="shared" si="4"/>
        <v>-0.21825472174222682</v>
      </c>
      <c r="K20">
        <f t="shared" si="5"/>
        <v>-0.46463168916054831</v>
      </c>
      <c r="L20">
        <f t="shared" si="6"/>
        <v>132.31000369335945</v>
      </c>
      <c r="M20">
        <f>LN(sectoral_raw_data!H12/raw_data!AA93)*100</f>
        <v>74.219617225945981</v>
      </c>
      <c r="N20">
        <f t="shared" si="7"/>
        <v>-0.10671894745767929</v>
      </c>
      <c r="O20">
        <f t="shared" si="8"/>
        <v>-0.27701183446582511</v>
      </c>
      <c r="P20">
        <f t="shared" si="9"/>
        <v>72.857274129880821</v>
      </c>
      <c r="Q20">
        <f>LN(sectoral_raw_data!I12/raw_data!AA93)*100</f>
        <v>64.919097654285267</v>
      </c>
      <c r="R20">
        <f t="shared" si="10"/>
        <v>-0.69417162175591329</v>
      </c>
      <c r="S20">
        <f t="shared" si="11"/>
        <v>-0.86446450876405911</v>
      </c>
      <c r="T20">
        <f t="shared" si="12"/>
        <v>63.556754558220106</v>
      </c>
    </row>
    <row r="21" spans="1:20" x14ac:dyDescent="0.25">
      <c r="A21" s="117">
        <v>33785</v>
      </c>
      <c r="B21">
        <v>26656.121817175401</v>
      </c>
      <c r="C21">
        <f>LN(B21/raw_data!AA94*100)*100</f>
        <v>408.16154250035675</v>
      </c>
      <c r="D21">
        <f t="shared" si="0"/>
        <v>-2.1806250055272471</v>
      </c>
      <c r="E21">
        <f>LN(raw_data!B94/raw_data!AA94)*100</f>
        <v>190.21101800289466</v>
      </c>
      <c r="F21">
        <f t="shared" si="1"/>
        <v>-0.12723818727155844</v>
      </c>
      <c r="G21">
        <f t="shared" si="2"/>
        <v>-2.4270019729455687</v>
      </c>
      <c r="H21">
        <f t="shared" si="3"/>
        <v>403.48038011940878</v>
      </c>
      <c r="I21">
        <f>LN(raw_data!D94/raw_data!AA94)*100</f>
        <v>137.85974676775965</v>
      </c>
      <c r="J21">
        <f t="shared" si="4"/>
        <v>1.1149576608705445</v>
      </c>
      <c r="K21">
        <f t="shared" si="5"/>
        <v>0.868580693452223</v>
      </c>
      <c r="L21">
        <f t="shared" si="6"/>
        <v>133.17858438681168</v>
      </c>
      <c r="M21">
        <f>LN(sectoral_raw_data!H13/raw_data!AA94)*100</f>
        <v>75.840042527579556</v>
      </c>
      <c r="N21">
        <f t="shared" si="7"/>
        <v>1.6204253016335741</v>
      </c>
      <c r="O21">
        <f t="shared" si="8"/>
        <v>1.4501324146254282</v>
      </c>
      <c r="P21">
        <f t="shared" si="9"/>
        <v>74.30740654450625</v>
      </c>
      <c r="Q21">
        <f>LN(sectoral_raw_data!I13/raw_data!AA94)*100</f>
        <v>65.022988246206808</v>
      </c>
      <c r="R21">
        <f t="shared" si="10"/>
        <v>0.10389059192154093</v>
      </c>
      <c r="S21">
        <f t="shared" si="11"/>
        <v>-6.640229508660489E-2</v>
      </c>
      <c r="T21">
        <f t="shared" si="12"/>
        <v>63.490352263133502</v>
      </c>
    </row>
    <row r="22" spans="1:20" x14ac:dyDescent="0.25">
      <c r="A22" s="117">
        <v>33877</v>
      </c>
      <c r="B22">
        <v>26612.8306711072</v>
      </c>
      <c r="C22">
        <f>LN(B22/raw_data!AA95*100)*100</f>
        <v>407.98344873212568</v>
      </c>
      <c r="D22">
        <f t="shared" si="0"/>
        <v>-0.17809376823106504</v>
      </c>
      <c r="E22">
        <f>LN(raw_data!B95/raw_data!AA95)*100</f>
        <v>190.83064326692451</v>
      </c>
      <c r="F22">
        <f t="shared" si="1"/>
        <v>0.61962526402984963</v>
      </c>
      <c r="G22">
        <f t="shared" si="2"/>
        <v>-0.42447073564938653</v>
      </c>
      <c r="H22">
        <f t="shared" si="3"/>
        <v>403.0559093837594</v>
      </c>
      <c r="I22">
        <f>LN(raw_data!D95/raw_data!AA95)*100</f>
        <v>138.49824772669155</v>
      </c>
      <c r="J22">
        <f t="shared" si="4"/>
        <v>0.63850095893189973</v>
      </c>
      <c r="K22">
        <f t="shared" si="5"/>
        <v>0.39212399151357824</v>
      </c>
      <c r="L22">
        <f t="shared" si="6"/>
        <v>133.57070837832526</v>
      </c>
      <c r="M22">
        <f>LN(sectoral_raw_data!H14/raw_data!AA95)*100</f>
        <v>76.253385909124646</v>
      </c>
      <c r="N22">
        <f t="shared" si="7"/>
        <v>0.41334338154508998</v>
      </c>
      <c r="O22">
        <f t="shared" si="8"/>
        <v>0.24305049453694416</v>
      </c>
      <c r="P22">
        <f t="shared" si="9"/>
        <v>74.550457039043195</v>
      </c>
      <c r="Q22">
        <f>LN(sectoral_raw_data!I14/raw_data!AA95)*100</f>
        <v>65.548193907628132</v>
      </c>
      <c r="R22">
        <f t="shared" si="10"/>
        <v>0.52520566142132452</v>
      </c>
      <c r="S22">
        <f t="shared" si="11"/>
        <v>0.3549127744131787</v>
      </c>
      <c r="T22">
        <f t="shared" si="12"/>
        <v>63.845265037546682</v>
      </c>
    </row>
    <row r="23" spans="1:20" x14ac:dyDescent="0.25">
      <c r="A23" s="117">
        <v>33969</v>
      </c>
      <c r="B23">
        <v>25437.556254390602</v>
      </c>
      <c r="C23">
        <f>LN(B23/raw_data!AA96*100)*100</f>
        <v>403.4512173358433</v>
      </c>
      <c r="D23">
        <f t="shared" si="0"/>
        <v>-4.5322313962823841</v>
      </c>
      <c r="E23">
        <f>LN(raw_data!B96/raw_data!AA96)*100</f>
        <v>191.50847310484812</v>
      </c>
      <c r="F23">
        <f t="shared" si="1"/>
        <v>0.67782983792361051</v>
      </c>
      <c r="G23">
        <f t="shared" si="2"/>
        <v>-4.7786083637007053</v>
      </c>
      <c r="H23">
        <f t="shared" si="3"/>
        <v>398.2773010200587</v>
      </c>
      <c r="I23">
        <f>LN(raw_data!D96/raw_data!AA96)*100</f>
        <v>138.6455423465251</v>
      </c>
      <c r="J23">
        <f t="shared" si="4"/>
        <v>0.14729461983355918</v>
      </c>
      <c r="K23">
        <f t="shared" si="5"/>
        <v>-9.9082347584762309E-2</v>
      </c>
      <c r="L23">
        <f t="shared" si="6"/>
        <v>133.47162603074051</v>
      </c>
      <c r="M23">
        <f>LN(sectoral_raw_data!H15/raw_data!AA96)*100</f>
        <v>77.080089276386033</v>
      </c>
      <c r="N23">
        <f t="shared" si="7"/>
        <v>0.82670336726138771</v>
      </c>
      <c r="O23">
        <f t="shared" si="8"/>
        <v>0.65641048025324189</v>
      </c>
      <c r="P23">
        <f t="shared" si="9"/>
        <v>75.206867519296438</v>
      </c>
      <c r="Q23">
        <f>LN(sectoral_raw_data!I15/raw_data!AA96)*100</f>
        <v>65.162270762113067</v>
      </c>
      <c r="R23">
        <f t="shared" si="10"/>
        <v>-0.3859231455150649</v>
      </c>
      <c r="S23">
        <f t="shared" si="11"/>
        <v>-0.55621603252321072</v>
      </c>
      <c r="T23">
        <f t="shared" si="12"/>
        <v>63.289049005023472</v>
      </c>
    </row>
    <row r="24" spans="1:20" x14ac:dyDescent="0.25">
      <c r="A24" s="117">
        <v>34059</v>
      </c>
      <c r="B24">
        <v>26064.4761784037</v>
      </c>
      <c r="C24">
        <f>LN(B24/raw_data!AA97*100)*100</f>
        <v>405.87255251326246</v>
      </c>
      <c r="D24">
        <f t="shared" si="0"/>
        <v>2.4213351774191665</v>
      </c>
      <c r="E24">
        <f>LN(raw_data!B97/raw_data!AA97)*100</f>
        <v>192.21462984616005</v>
      </c>
      <c r="F24">
        <f t="shared" si="1"/>
        <v>0.70615674131192918</v>
      </c>
      <c r="G24">
        <f t="shared" si="2"/>
        <v>2.1749582100008449</v>
      </c>
      <c r="H24">
        <f t="shared" si="3"/>
        <v>400.45225923005955</v>
      </c>
      <c r="I24">
        <f>LN(raw_data!D97/raw_data!AA97)*100</f>
        <v>139.45351479845897</v>
      </c>
      <c r="J24">
        <f t="shared" si="4"/>
        <v>0.80797245193386402</v>
      </c>
      <c r="K24">
        <f t="shared" si="5"/>
        <v>0.56159548451554253</v>
      </c>
      <c r="L24">
        <f t="shared" si="6"/>
        <v>134.03322151525606</v>
      </c>
      <c r="M24">
        <f>LN(sectoral_raw_data!H16/raw_data!AA97)*100</f>
        <v>78.879205230720771</v>
      </c>
      <c r="N24">
        <f t="shared" si="7"/>
        <v>1.7991159543347379</v>
      </c>
      <c r="O24">
        <f t="shared" si="8"/>
        <v>1.628823067326592</v>
      </c>
      <c r="P24">
        <f t="shared" si="9"/>
        <v>76.835690586623031</v>
      </c>
      <c r="Q24">
        <f>LN(sectoral_raw_data!I16/raw_data!AA97)*100</f>
        <v>65.349737025577284</v>
      </c>
      <c r="R24">
        <f t="shared" si="10"/>
        <v>0.18746626346421635</v>
      </c>
      <c r="S24">
        <f t="shared" si="11"/>
        <v>1.7173376456070533E-2</v>
      </c>
      <c r="T24">
        <f t="shared" si="12"/>
        <v>63.306222381479543</v>
      </c>
    </row>
    <row r="25" spans="1:20" x14ac:dyDescent="0.25">
      <c r="A25" s="117">
        <v>34150</v>
      </c>
      <c r="B25">
        <v>25161.775635410799</v>
      </c>
      <c r="C25">
        <f>LN(B25/raw_data!AA98*100)*100</f>
        <v>402.33449298826167</v>
      </c>
      <c r="D25">
        <f t="shared" si="0"/>
        <v>-3.53805952500079</v>
      </c>
      <c r="E25">
        <f>LN(raw_data!B98/raw_data!AA98)*100</f>
        <v>192.69534802393798</v>
      </c>
      <c r="F25">
        <f t="shared" si="1"/>
        <v>0.48071817777793058</v>
      </c>
      <c r="G25">
        <f t="shared" si="2"/>
        <v>-3.7844364924191116</v>
      </c>
      <c r="H25">
        <f t="shared" si="3"/>
        <v>396.66782273764045</v>
      </c>
      <c r="I25">
        <f>LN(raw_data!D98/raw_data!AA98)*100</f>
        <v>139.65476882301408</v>
      </c>
      <c r="J25">
        <f t="shared" si="4"/>
        <v>0.20125402455511221</v>
      </c>
      <c r="K25">
        <f t="shared" si="5"/>
        <v>-4.5122942863209281E-2</v>
      </c>
      <c r="L25">
        <f t="shared" si="6"/>
        <v>133.98809857239286</v>
      </c>
      <c r="M25">
        <f>LN(sectoral_raw_data!H17/raw_data!AA98)*100</f>
        <v>78.428369505539948</v>
      </c>
      <c r="N25">
        <f t="shared" si="7"/>
        <v>-0.45083572518082349</v>
      </c>
      <c r="O25">
        <f t="shared" si="8"/>
        <v>-0.62112861218896931</v>
      </c>
      <c r="P25">
        <f t="shared" si="9"/>
        <v>76.214561974434062</v>
      </c>
      <c r="Q25">
        <f>LN(sectoral_raw_data!I17/raw_data!AA98)*100</f>
        <v>65.874536462914705</v>
      </c>
      <c r="R25">
        <f t="shared" si="10"/>
        <v>0.52479943733742118</v>
      </c>
      <c r="S25">
        <f t="shared" si="11"/>
        <v>0.35450655032927536</v>
      </c>
      <c r="T25">
        <f t="shared" si="12"/>
        <v>63.660728931808819</v>
      </c>
    </row>
    <row r="26" spans="1:20" x14ac:dyDescent="0.25">
      <c r="A26" s="117">
        <v>34242</v>
      </c>
      <c r="B26">
        <v>25184.222891636098</v>
      </c>
      <c r="C26">
        <f>LN(B26/raw_data!AA99*100)*100</f>
        <v>402.39923543633455</v>
      </c>
      <c r="D26">
        <f t="shared" si="0"/>
        <v>6.4742448072877323E-2</v>
      </c>
      <c r="E26">
        <f>LN(raw_data!B99/raw_data!AA99)*100</f>
        <v>193.45910913183727</v>
      </c>
      <c r="F26">
        <f t="shared" si="1"/>
        <v>0.76376110789928475</v>
      </c>
      <c r="G26">
        <f t="shared" si="2"/>
        <v>-0.18163451934544417</v>
      </c>
      <c r="H26">
        <f t="shared" si="3"/>
        <v>396.48618821829501</v>
      </c>
      <c r="I26">
        <f>LN(raw_data!D99/raw_data!AA99)*100</f>
        <v>141.46992982873837</v>
      </c>
      <c r="J26">
        <f t="shared" si="4"/>
        <v>1.815161005724292</v>
      </c>
      <c r="K26">
        <f t="shared" si="5"/>
        <v>1.5687840383059704</v>
      </c>
      <c r="L26">
        <f t="shared" si="6"/>
        <v>135.55688261069884</v>
      </c>
      <c r="M26">
        <f>LN(sectoral_raw_data!H18/raw_data!AA99)*100</f>
        <v>80.857323457511214</v>
      </c>
      <c r="N26">
        <f t="shared" si="7"/>
        <v>2.4289539519712662</v>
      </c>
      <c r="O26">
        <f t="shared" si="8"/>
        <v>2.2586610649631202</v>
      </c>
      <c r="P26">
        <f t="shared" si="9"/>
        <v>78.473223039397183</v>
      </c>
      <c r="Q26">
        <f>LN(sectoral_raw_data!I18/raw_data!AA99)*100</f>
        <v>66.650355946179729</v>
      </c>
      <c r="R26">
        <f t="shared" si="10"/>
        <v>0.7758194832650247</v>
      </c>
      <c r="S26">
        <f t="shared" si="11"/>
        <v>0.60552659625687888</v>
      </c>
      <c r="T26">
        <f t="shared" si="12"/>
        <v>64.266255528065699</v>
      </c>
    </row>
    <row r="27" spans="1:20" x14ac:dyDescent="0.25">
      <c r="A27" s="117">
        <v>34334</v>
      </c>
      <c r="B27">
        <v>25689.286262701698</v>
      </c>
      <c r="C27">
        <f>LN(B27/raw_data!AA100*100)*100</f>
        <v>404.35600241550543</v>
      </c>
      <c r="D27">
        <f t="shared" si="0"/>
        <v>1.9567669791708795</v>
      </c>
      <c r="E27">
        <f>LN(raw_data!B100/raw_data!AA100)*100</f>
        <v>194.09601081889448</v>
      </c>
      <c r="F27">
        <f t="shared" si="1"/>
        <v>0.63690168705721817</v>
      </c>
      <c r="G27">
        <f t="shared" si="2"/>
        <v>1.7103900117525579</v>
      </c>
      <c r="H27">
        <f t="shared" si="3"/>
        <v>398.19657823004758</v>
      </c>
      <c r="I27">
        <f>LN(raw_data!D100/raw_data!AA100)*100</f>
        <v>142.19420453680354</v>
      </c>
      <c r="J27">
        <f t="shared" si="4"/>
        <v>0.72427470806516681</v>
      </c>
      <c r="K27">
        <f t="shared" si="5"/>
        <v>0.47789774064684531</v>
      </c>
      <c r="L27">
        <f t="shared" si="6"/>
        <v>136.03478035134569</v>
      </c>
      <c r="M27">
        <f>LN(sectoral_raw_data!H19/raw_data!AA100)*100</f>
        <v>81.561887711927255</v>
      </c>
      <c r="N27">
        <f t="shared" si="7"/>
        <v>0.70456425441604154</v>
      </c>
      <c r="O27">
        <f t="shared" si="8"/>
        <v>0.53427136740789571</v>
      </c>
      <c r="P27">
        <f t="shared" si="9"/>
        <v>79.00749440680508</v>
      </c>
      <c r="Q27">
        <f>LN(sectoral_raw_data!I19/raw_data!AA100)*100</f>
        <v>66.975575432496271</v>
      </c>
      <c r="R27">
        <f t="shared" si="10"/>
        <v>0.32521948631654141</v>
      </c>
      <c r="S27">
        <f t="shared" si="11"/>
        <v>0.15492659930839559</v>
      </c>
      <c r="T27">
        <f t="shared" si="12"/>
        <v>64.421182127374095</v>
      </c>
    </row>
    <row r="28" spans="1:20" x14ac:dyDescent="0.25">
      <c r="A28" s="117">
        <v>34424</v>
      </c>
      <c r="B28">
        <v>26197.5563846109</v>
      </c>
      <c r="C28">
        <f>LN(B28/raw_data!AA101*100)*100</f>
        <v>406.28635825166992</v>
      </c>
      <c r="D28">
        <f t="shared" si="0"/>
        <v>1.9303558361644946</v>
      </c>
      <c r="E28">
        <f>LN(raw_data!B101/raw_data!AA101)*100</f>
        <v>195.24042837259881</v>
      </c>
      <c r="F28">
        <f t="shared" si="1"/>
        <v>1.1444175537043293</v>
      </c>
      <c r="G28">
        <f t="shared" si="2"/>
        <v>1.683978868746173</v>
      </c>
      <c r="H28">
        <f t="shared" si="3"/>
        <v>399.88055709879376</v>
      </c>
      <c r="I28">
        <f>LN(raw_data!D101/raw_data!AA101)*100</f>
        <v>143.00849360095143</v>
      </c>
      <c r="J28">
        <f t="shared" si="4"/>
        <v>0.81428906414788571</v>
      </c>
      <c r="K28">
        <f t="shared" si="5"/>
        <v>0.56791209672956422</v>
      </c>
      <c r="L28">
        <f t="shared" si="6"/>
        <v>136.60269244807526</v>
      </c>
      <c r="M28">
        <f>LN(sectoral_raw_data!H20/raw_data!AA101)*100</f>
        <v>82.619691442227122</v>
      </c>
      <c r="N28">
        <f t="shared" si="7"/>
        <v>1.0578037302998666</v>
      </c>
      <c r="O28">
        <f t="shared" si="8"/>
        <v>0.88751084329172081</v>
      </c>
      <c r="P28">
        <f t="shared" si="9"/>
        <v>79.895005250096801</v>
      </c>
      <c r="Q28">
        <f>LN(sectoral_raw_data!I20/raw_data!AA101)*100</f>
        <v>66.959016135704502</v>
      </c>
      <c r="R28">
        <f t="shared" si="10"/>
        <v>-1.6559296791768929E-2</v>
      </c>
      <c r="S28">
        <f t="shared" si="11"/>
        <v>-0.18685218379991475</v>
      </c>
      <c r="T28">
        <f t="shared" si="12"/>
        <v>64.234329943574181</v>
      </c>
    </row>
    <row r="29" spans="1:20" x14ac:dyDescent="0.25">
      <c r="A29" s="117">
        <v>34515</v>
      </c>
      <c r="B29">
        <v>26074.096455802799</v>
      </c>
      <c r="C29">
        <f>LN(B29/raw_data!AA102*100)*100</f>
        <v>405.78513233975838</v>
      </c>
      <c r="D29">
        <f t="shared" si="0"/>
        <v>-0.50122591191154697</v>
      </c>
      <c r="E29">
        <f>LN(raw_data!B102/raw_data!AA102)*100</f>
        <v>196.36969122847017</v>
      </c>
      <c r="F29">
        <f t="shared" si="1"/>
        <v>1.1292628558713602</v>
      </c>
      <c r="G29">
        <f t="shared" si="2"/>
        <v>-0.74760287932986846</v>
      </c>
      <c r="H29">
        <f t="shared" si="3"/>
        <v>399.1329542194639</v>
      </c>
      <c r="I29">
        <f>LN(raw_data!D102/raw_data!AA102)*100</f>
        <v>143.19926261983522</v>
      </c>
      <c r="J29">
        <f t="shared" si="4"/>
        <v>0.19076901888379894</v>
      </c>
      <c r="K29">
        <f t="shared" si="5"/>
        <v>-5.5607948534522555E-2</v>
      </c>
      <c r="L29">
        <f t="shared" si="6"/>
        <v>136.54708449954074</v>
      </c>
      <c r="M29">
        <f>LN(sectoral_raw_data!H21/raw_data!AA102)*100</f>
        <v>83.019259026137433</v>
      </c>
      <c r="N29">
        <f t="shared" si="7"/>
        <v>0.39956758391031144</v>
      </c>
      <c r="O29">
        <f t="shared" si="8"/>
        <v>0.22927469690216562</v>
      </c>
      <c r="P29">
        <f t="shared" si="9"/>
        <v>80.124279946998968</v>
      </c>
      <c r="Q29">
        <f>LN(sectoral_raw_data!I21/raw_data!AA102)*100</f>
        <v>67.035683886504813</v>
      </c>
      <c r="R29">
        <f t="shared" si="10"/>
        <v>7.6667750800311296E-2</v>
      </c>
      <c r="S29">
        <f t="shared" si="11"/>
        <v>-9.3625136207834525E-2</v>
      </c>
      <c r="T29">
        <f t="shared" si="12"/>
        <v>64.140704807366347</v>
      </c>
    </row>
    <row r="30" spans="1:20" x14ac:dyDescent="0.25">
      <c r="A30" s="117">
        <v>34607</v>
      </c>
      <c r="B30">
        <v>26978.400373356199</v>
      </c>
      <c r="C30">
        <f>LN(B30/raw_data!AA103*100)*100</f>
        <v>409.1346672346923</v>
      </c>
      <c r="D30">
        <f t="shared" si="0"/>
        <v>3.3495348949339245</v>
      </c>
      <c r="E30">
        <f>LN(raw_data!B103/raw_data!AA103)*100</f>
        <v>197.43834013953162</v>
      </c>
      <c r="F30">
        <f t="shared" si="1"/>
        <v>1.0686489110614446</v>
      </c>
      <c r="G30">
        <f t="shared" si="2"/>
        <v>3.1031579275156029</v>
      </c>
      <c r="H30">
        <f t="shared" si="3"/>
        <v>402.23611214697951</v>
      </c>
      <c r="I30">
        <f>LN(raw_data!D103/raw_data!AA103)*100</f>
        <v>144.02670490434582</v>
      </c>
      <c r="J30">
        <f t="shared" si="4"/>
        <v>0.82744228451059598</v>
      </c>
      <c r="K30">
        <f t="shared" si="5"/>
        <v>0.58106531709227449</v>
      </c>
      <c r="L30">
        <f t="shared" si="6"/>
        <v>137.12814981663303</v>
      </c>
      <c r="M30">
        <f>LN(sectoral_raw_data!H22/raw_data!AA103)*100</f>
        <v>84.097509020214986</v>
      </c>
      <c r="N30">
        <f t="shared" si="7"/>
        <v>1.0782499940775523</v>
      </c>
      <c r="O30">
        <f t="shared" si="8"/>
        <v>0.90795710706940647</v>
      </c>
      <c r="P30">
        <f t="shared" si="9"/>
        <v>81.032237054068375</v>
      </c>
      <c r="Q30">
        <f>LN(sectoral_raw_data!I22/raw_data!AA103)*100</f>
        <v>67.082590897869693</v>
      </c>
      <c r="R30">
        <f t="shared" si="10"/>
        <v>4.6907011364879736E-2</v>
      </c>
      <c r="S30">
        <f t="shared" si="11"/>
        <v>-0.12338587564326609</v>
      </c>
      <c r="T30">
        <f t="shared" si="12"/>
        <v>64.017318931723082</v>
      </c>
    </row>
    <row r="31" spans="1:20" x14ac:dyDescent="0.25">
      <c r="A31" s="117">
        <v>34699</v>
      </c>
      <c r="B31">
        <v>27842.619902171999</v>
      </c>
      <c r="C31">
        <f>LN(B31/raw_data!AA104*100)*100</f>
        <v>412.21022799583949</v>
      </c>
      <c r="D31">
        <f t="shared" si="0"/>
        <v>3.0755607611471873</v>
      </c>
      <c r="E31">
        <f>LN(raw_data!B104/raw_data!AA104)*100</f>
        <v>197.95105414554556</v>
      </c>
      <c r="F31">
        <f t="shared" si="1"/>
        <v>0.5127140060139368</v>
      </c>
      <c r="G31">
        <f t="shared" si="2"/>
        <v>2.8291837937288657</v>
      </c>
      <c r="H31">
        <f t="shared" si="3"/>
        <v>405.06529594070838</v>
      </c>
      <c r="I31">
        <f>LN(raw_data!D104/raw_data!AA104)*100</f>
        <v>144.53041838287498</v>
      </c>
      <c r="J31">
        <f t="shared" si="4"/>
        <v>0.50371347852916415</v>
      </c>
      <c r="K31">
        <f t="shared" si="5"/>
        <v>0.25733651111084266</v>
      </c>
      <c r="L31">
        <f t="shared" si="6"/>
        <v>137.38548632774388</v>
      </c>
      <c r="M31">
        <f>LN(sectoral_raw_data!H23/raw_data!AA104)*100</f>
        <v>84.387416121060937</v>
      </c>
      <c r="N31">
        <f t="shared" si="7"/>
        <v>0.2899071008459515</v>
      </c>
      <c r="O31">
        <f t="shared" si="8"/>
        <v>0.11961421383780568</v>
      </c>
      <c r="P31">
        <f t="shared" si="9"/>
        <v>81.151851267906181</v>
      </c>
      <c r="Q31">
        <f>LN(sectoral_raw_data!I23/raw_data!AA104)*100</f>
        <v>67.545663475366695</v>
      </c>
      <c r="R31">
        <f t="shared" si="10"/>
        <v>0.4630725774970017</v>
      </c>
      <c r="S31">
        <f t="shared" si="11"/>
        <v>0.29277969048885588</v>
      </c>
      <c r="T31">
        <f t="shared" si="12"/>
        <v>64.310098622211939</v>
      </c>
    </row>
    <row r="32" spans="1:20" x14ac:dyDescent="0.25">
      <c r="A32" s="117">
        <v>34789</v>
      </c>
      <c r="B32">
        <v>27310.299149775299</v>
      </c>
      <c r="C32">
        <f>LN(B32/raw_data!AA105*100)*100</f>
        <v>410.20230644346452</v>
      </c>
      <c r="D32">
        <f t="shared" si="0"/>
        <v>-2.0079215523749667</v>
      </c>
      <c r="E32">
        <f>LN(raw_data!B105/raw_data!AA105)*100</f>
        <v>198.27733146845691</v>
      </c>
      <c r="F32">
        <f t="shared" si="1"/>
        <v>0.32627732291135203</v>
      </c>
      <c r="G32">
        <f t="shared" si="2"/>
        <v>-2.2542985197932883</v>
      </c>
      <c r="H32">
        <f t="shared" si="3"/>
        <v>402.8109974209151</v>
      </c>
      <c r="I32">
        <f>LN(raw_data!D105/raw_data!AA105)*100</f>
        <v>144.63809888855735</v>
      </c>
      <c r="J32">
        <f t="shared" si="4"/>
        <v>0.10768050568236731</v>
      </c>
      <c r="K32">
        <f t="shared" si="5"/>
        <v>-0.13869646173595418</v>
      </c>
      <c r="L32">
        <f t="shared" si="6"/>
        <v>137.24678986600793</v>
      </c>
      <c r="M32">
        <f>LN(sectoral_raw_data!H24/raw_data!AA105)*100</f>
        <v>85.260567008452824</v>
      </c>
      <c r="N32">
        <f t="shared" si="7"/>
        <v>0.87315088739188695</v>
      </c>
      <c r="O32">
        <f t="shared" si="8"/>
        <v>0.70285800038374113</v>
      </c>
      <c r="P32">
        <f t="shared" si="9"/>
        <v>81.854709268289923</v>
      </c>
      <c r="Q32">
        <f>LN(sectoral_raw_data!I24/raw_data!AA105)*100</f>
        <v>67.503575156957623</v>
      </c>
      <c r="R32">
        <f t="shared" si="10"/>
        <v>-4.2088318409071235E-2</v>
      </c>
      <c r="S32">
        <f t="shared" si="11"/>
        <v>-0.21238120541721706</v>
      </c>
      <c r="T32">
        <f t="shared" si="12"/>
        <v>64.097717416794723</v>
      </c>
    </row>
    <row r="33" spans="1:20" x14ac:dyDescent="0.25">
      <c r="A33" s="117">
        <v>34880</v>
      </c>
      <c r="B33">
        <v>28275.531352105099</v>
      </c>
      <c r="C33">
        <f>LN(B33/raw_data!AA106*100)*100</f>
        <v>413.5959299918099</v>
      </c>
      <c r="D33">
        <f t="shared" si="0"/>
        <v>3.3936235483453743</v>
      </c>
      <c r="E33">
        <f>LN(raw_data!B106/raw_data!AA106)*100</f>
        <v>198.57371949410077</v>
      </c>
      <c r="F33">
        <f t="shared" si="1"/>
        <v>0.29638802564386424</v>
      </c>
      <c r="G33">
        <f t="shared" si="2"/>
        <v>3.1472465809270527</v>
      </c>
      <c r="H33">
        <f t="shared" si="3"/>
        <v>405.95824400184216</v>
      </c>
      <c r="I33">
        <f>LN(raw_data!D106/raw_data!AA106)*100</f>
        <v>145.20056678956345</v>
      </c>
      <c r="J33">
        <f t="shared" si="4"/>
        <v>0.56246790100610156</v>
      </c>
      <c r="K33">
        <f t="shared" si="5"/>
        <v>0.31609093358778007</v>
      </c>
      <c r="L33">
        <f t="shared" si="6"/>
        <v>137.56288079959572</v>
      </c>
      <c r="M33">
        <f>LN(sectoral_raw_data!H25/raw_data!AA106)*100</f>
        <v>85.74018475396295</v>
      </c>
      <c r="N33">
        <f t="shared" si="7"/>
        <v>0.47961774551012581</v>
      </c>
      <c r="O33">
        <f t="shared" si="8"/>
        <v>0.30932485850197999</v>
      </c>
      <c r="P33">
        <f t="shared" si="9"/>
        <v>82.164034126791904</v>
      </c>
      <c r="Q33">
        <f>LN(sectoral_raw_data!I25/raw_data!AA106)*100</f>
        <v>67.834800790507984</v>
      </c>
      <c r="R33">
        <f t="shared" si="10"/>
        <v>0.3312256335503605</v>
      </c>
      <c r="S33">
        <f t="shared" si="11"/>
        <v>0.16093274654221468</v>
      </c>
      <c r="T33">
        <f t="shared" si="12"/>
        <v>64.258650163336938</v>
      </c>
    </row>
    <row r="34" spans="1:20" x14ac:dyDescent="0.25">
      <c r="A34" s="117">
        <v>34972</v>
      </c>
      <c r="B34">
        <v>29672.071623817599</v>
      </c>
      <c r="C34">
        <f>LN(B34/raw_data!AA107*100)*100</f>
        <v>418.33505810888596</v>
      </c>
      <c r="D34">
        <f t="shared" si="0"/>
        <v>4.7391281170760635</v>
      </c>
      <c r="E34">
        <f>LN(raw_data!B107/raw_data!AA107)*100</f>
        <v>199.44215014303734</v>
      </c>
      <c r="F34">
        <f t="shared" si="1"/>
        <v>0.86843064893656674</v>
      </c>
      <c r="G34">
        <f t="shared" si="2"/>
        <v>4.4927511496577424</v>
      </c>
      <c r="H34">
        <f t="shared" si="3"/>
        <v>410.45099515149991</v>
      </c>
      <c r="I34">
        <f>LN(raw_data!D107/raw_data!AA107)*100</f>
        <v>145.61157651023311</v>
      </c>
      <c r="J34">
        <f t="shared" si="4"/>
        <v>0.41100972066965369</v>
      </c>
      <c r="K34">
        <f t="shared" si="5"/>
        <v>0.1646327532513322</v>
      </c>
      <c r="L34">
        <f t="shared" si="6"/>
        <v>137.72751355284706</v>
      </c>
      <c r="M34">
        <f>LN(sectoral_raw_data!H26/raw_data!AA107)*100</f>
        <v>86.51247252314316</v>
      </c>
      <c r="N34">
        <f t="shared" si="7"/>
        <v>0.77228776918020969</v>
      </c>
      <c r="O34">
        <f t="shared" si="8"/>
        <v>0.60199488217206387</v>
      </c>
      <c r="P34">
        <f t="shared" si="9"/>
        <v>82.766029008963969</v>
      </c>
      <c r="Q34">
        <f>LN(sectoral_raw_data!I26/raw_data!AA107)*100</f>
        <v>68.067520142395452</v>
      </c>
      <c r="R34">
        <f t="shared" si="10"/>
        <v>0.23271935188746795</v>
      </c>
      <c r="S34">
        <f t="shared" si="11"/>
        <v>6.242646487932213E-2</v>
      </c>
      <c r="T34">
        <f t="shared" si="12"/>
        <v>64.321076628216261</v>
      </c>
    </row>
    <row r="35" spans="1:20" x14ac:dyDescent="0.25">
      <c r="A35" s="117">
        <v>35064</v>
      </c>
      <c r="B35">
        <v>30138.653960240299</v>
      </c>
      <c r="C35">
        <f>LN(B35/raw_data!AA108*100)*100</f>
        <v>419.80470324913961</v>
      </c>
      <c r="D35">
        <f t="shared" si="0"/>
        <v>1.4696451402536468</v>
      </c>
      <c r="E35">
        <f>LN(raw_data!B108/raw_data!AA108)*100</f>
        <v>199.5375955390183</v>
      </c>
      <c r="F35">
        <f t="shared" si="1"/>
        <v>9.5445395980959802E-2</v>
      </c>
      <c r="G35">
        <f t="shared" si="2"/>
        <v>1.2232681728353252</v>
      </c>
      <c r="H35">
        <f t="shared" si="3"/>
        <v>411.67426332433524</v>
      </c>
      <c r="I35">
        <f>LN(raw_data!D108/raw_data!AA108)*100</f>
        <v>146.64780525032478</v>
      </c>
      <c r="J35">
        <f t="shared" si="4"/>
        <v>1.0362287400916728</v>
      </c>
      <c r="K35">
        <f t="shared" si="5"/>
        <v>0.78985177267335127</v>
      </c>
      <c r="L35">
        <f t="shared" si="6"/>
        <v>138.51736532552042</v>
      </c>
      <c r="M35">
        <f>LN(sectoral_raw_data!H27/raw_data!AA108)*100</f>
        <v>88.08047686630033</v>
      </c>
      <c r="N35">
        <f t="shared" si="7"/>
        <v>1.5680043431571704</v>
      </c>
      <c r="O35">
        <f t="shared" si="8"/>
        <v>1.3977114561490245</v>
      </c>
      <c r="P35">
        <f t="shared" si="9"/>
        <v>84.163740465112994</v>
      </c>
      <c r="Q35">
        <f>LN(sectoral_raw_data!I27/raw_data!AA108)*100</f>
        <v>68.269945037255169</v>
      </c>
      <c r="R35">
        <f t="shared" si="10"/>
        <v>0.2024248948597176</v>
      </c>
      <c r="S35">
        <f t="shared" si="11"/>
        <v>3.2132007851571776E-2</v>
      </c>
      <c r="T35">
        <f t="shared" si="12"/>
        <v>64.353208636067833</v>
      </c>
    </row>
    <row r="36" spans="1:20" x14ac:dyDescent="0.25">
      <c r="A36" s="117">
        <v>35155</v>
      </c>
      <c r="B36">
        <v>31044.5612578652</v>
      </c>
      <c r="C36">
        <f>LN(B36/raw_data!AA109*100)*100</f>
        <v>422.68012524351172</v>
      </c>
      <c r="D36">
        <f t="shared" si="0"/>
        <v>2.8754219943721182</v>
      </c>
      <c r="E36">
        <f>LN(raw_data!B109/raw_data!AA109)*100</f>
        <v>200.02842332254693</v>
      </c>
      <c r="F36">
        <f t="shared" si="1"/>
        <v>0.49082778352862988</v>
      </c>
      <c r="G36">
        <f t="shared" si="2"/>
        <v>2.6290450269537966</v>
      </c>
      <c r="H36">
        <f t="shared" si="3"/>
        <v>414.30330835128905</v>
      </c>
      <c r="I36">
        <f>LN(raw_data!D109/raw_data!AA109)*100</f>
        <v>147.6275871676892</v>
      </c>
      <c r="J36">
        <f t="shared" si="4"/>
        <v>0.97978191736442</v>
      </c>
      <c r="K36">
        <f t="shared" si="5"/>
        <v>0.73340494994609851</v>
      </c>
      <c r="L36">
        <f t="shared" si="6"/>
        <v>139.25077027546652</v>
      </c>
      <c r="M36">
        <f>LN(sectoral_raw_data!H28/raw_data!AA109)*100</f>
        <v>88.93617421923561</v>
      </c>
      <c r="N36">
        <f t="shared" si="7"/>
        <v>0.85569735293528026</v>
      </c>
      <c r="O36">
        <f t="shared" si="8"/>
        <v>0.68540446592713444</v>
      </c>
      <c r="P36">
        <f t="shared" si="9"/>
        <v>84.849144931040129</v>
      </c>
      <c r="Q36">
        <f>LN(sectoral_raw_data!I28/raw_data!AA109)*100</f>
        <v>68.940437208835775</v>
      </c>
      <c r="R36">
        <f t="shared" si="10"/>
        <v>0.67049217158060515</v>
      </c>
      <c r="S36">
        <f t="shared" si="11"/>
        <v>0.50019928457245932</v>
      </c>
      <c r="T36">
        <f t="shared" si="12"/>
        <v>64.853407920640294</v>
      </c>
    </row>
    <row r="37" spans="1:20" x14ac:dyDescent="0.25">
      <c r="A37" s="117">
        <v>35246</v>
      </c>
      <c r="B37">
        <v>31952.071929820901</v>
      </c>
      <c r="C37">
        <f>LN(B37/raw_data!AA110*100)*100</f>
        <v>425.47545088108257</v>
      </c>
      <c r="D37">
        <f t="shared" si="0"/>
        <v>2.7953256375708406</v>
      </c>
      <c r="E37">
        <f>LN(raw_data!B110/raw_data!AA110)*100</f>
        <v>200.28899094604893</v>
      </c>
      <c r="F37">
        <f t="shared" si="1"/>
        <v>0.26056762350199847</v>
      </c>
      <c r="G37">
        <f t="shared" si="2"/>
        <v>2.548948670152519</v>
      </c>
      <c r="H37">
        <f t="shared" si="3"/>
        <v>416.85225702144157</v>
      </c>
      <c r="I37">
        <f>LN(raw_data!D110/raw_data!AA110)*100</f>
        <v>148.38796384069795</v>
      </c>
      <c r="J37">
        <f t="shared" si="4"/>
        <v>0.76037667300875</v>
      </c>
      <c r="K37">
        <f t="shared" si="5"/>
        <v>0.51399970559042851</v>
      </c>
      <c r="L37">
        <f t="shared" si="6"/>
        <v>139.76476998105696</v>
      </c>
      <c r="M37">
        <f>LN(sectoral_raw_data!H29/raw_data!AA110)*100</f>
        <v>90.031023599942543</v>
      </c>
      <c r="N37">
        <f t="shared" si="7"/>
        <v>1.0948493807069326</v>
      </c>
      <c r="O37">
        <f t="shared" si="8"/>
        <v>0.92455649369878679</v>
      </c>
      <c r="P37">
        <f t="shared" si="9"/>
        <v>85.773701424738917</v>
      </c>
      <c r="Q37">
        <f>LN(sectoral_raw_data!I29/raw_data!AA110)*100</f>
        <v>69.674064555133214</v>
      </c>
      <c r="R37">
        <f t="shared" si="10"/>
        <v>0.73362734629743898</v>
      </c>
      <c r="S37">
        <f t="shared" si="11"/>
        <v>0.56333445928929315</v>
      </c>
      <c r="T37">
        <f t="shared" si="12"/>
        <v>65.416742379929588</v>
      </c>
    </row>
    <row r="38" spans="1:20" x14ac:dyDescent="0.25">
      <c r="A38" s="117">
        <v>35338</v>
      </c>
      <c r="B38">
        <v>32285.5740813474</v>
      </c>
      <c r="C38">
        <f>LN(B38/raw_data!AA111*100)*100</f>
        <v>426.42565623460592</v>
      </c>
      <c r="D38">
        <f t="shared" si="0"/>
        <v>0.95020535352335855</v>
      </c>
      <c r="E38">
        <f>LN(raw_data!B111/raw_data!AA111)*100</f>
        <v>201.35114813740981</v>
      </c>
      <c r="F38">
        <f t="shared" si="1"/>
        <v>1.0621571913608818</v>
      </c>
      <c r="G38">
        <f t="shared" si="2"/>
        <v>0.70382838610503706</v>
      </c>
      <c r="H38">
        <f t="shared" si="3"/>
        <v>417.55608540754662</v>
      </c>
      <c r="I38">
        <f>LN(raw_data!D111/raw_data!AA111)*100</f>
        <v>149.16339519095564</v>
      </c>
      <c r="J38">
        <f t="shared" si="4"/>
        <v>0.77543135025769061</v>
      </c>
      <c r="K38">
        <f t="shared" si="5"/>
        <v>0.52905438283936912</v>
      </c>
      <c r="L38">
        <f t="shared" si="6"/>
        <v>140.29382436389633</v>
      </c>
      <c r="M38">
        <f>LN(sectoral_raw_data!H30/raw_data!AA111)*100</f>
        <v>91.314365516092096</v>
      </c>
      <c r="N38">
        <f t="shared" si="7"/>
        <v>1.2833419161495527</v>
      </c>
      <c r="O38">
        <f t="shared" si="8"/>
        <v>1.1130490291414068</v>
      </c>
      <c r="P38">
        <f t="shared" si="9"/>
        <v>86.886750453880325</v>
      </c>
      <c r="Q38">
        <f>LN(sectoral_raw_data!I30/raw_data!AA111)*100</f>
        <v>69.264949899222643</v>
      </c>
      <c r="R38">
        <f t="shared" si="10"/>
        <v>-0.40911465591057095</v>
      </c>
      <c r="S38">
        <f t="shared" si="11"/>
        <v>-0.57940754291871677</v>
      </c>
      <c r="T38">
        <f t="shared" si="12"/>
        <v>64.837334837010872</v>
      </c>
    </row>
    <row r="39" spans="1:20" x14ac:dyDescent="0.25">
      <c r="A39" s="117">
        <v>35430</v>
      </c>
      <c r="B39">
        <v>32166.924271323402</v>
      </c>
      <c r="C39">
        <f>LN(B39/raw_data!AA112*100)*100</f>
        <v>425.96941328547808</v>
      </c>
      <c r="D39">
        <f t="shared" si="0"/>
        <v>-0.4562429491278408</v>
      </c>
      <c r="E39">
        <f>LN(raw_data!B112/raw_data!AA112)*100</f>
        <v>202.60769079817632</v>
      </c>
      <c r="F39">
        <f t="shared" si="1"/>
        <v>1.2565426607665131</v>
      </c>
      <c r="G39">
        <f t="shared" si="2"/>
        <v>-0.70261991654616229</v>
      </c>
      <c r="H39">
        <f t="shared" si="3"/>
        <v>416.85346549100046</v>
      </c>
      <c r="I39">
        <f>LN(raw_data!D112/raw_data!AA112)*100</f>
        <v>150.29593278606487</v>
      </c>
      <c r="J39">
        <f t="shared" si="4"/>
        <v>1.1325375951092269</v>
      </c>
      <c r="K39">
        <f t="shared" si="5"/>
        <v>0.88616062769090542</v>
      </c>
      <c r="L39">
        <f t="shared" si="6"/>
        <v>141.17998499158725</v>
      </c>
      <c r="M39">
        <f>LN(sectoral_raw_data!H31/raw_data!AA112)*100</f>
        <v>92.650968536866003</v>
      </c>
      <c r="N39">
        <f t="shared" si="7"/>
        <v>1.3366030207739072</v>
      </c>
      <c r="O39">
        <f t="shared" si="8"/>
        <v>1.1663101337657613</v>
      </c>
      <c r="P39">
        <f t="shared" si="9"/>
        <v>88.053060587646087</v>
      </c>
      <c r="Q39">
        <f>LN(sectoral_raw_data!I31/raw_data!AA112)*100</f>
        <v>69.697333972112318</v>
      </c>
      <c r="R39">
        <f t="shared" si="10"/>
        <v>0.43238407288967551</v>
      </c>
      <c r="S39">
        <f t="shared" si="11"/>
        <v>0.26209118588152969</v>
      </c>
      <c r="T39">
        <f t="shared" si="12"/>
        <v>65.099426022892402</v>
      </c>
    </row>
    <row r="40" spans="1:20" x14ac:dyDescent="0.25">
      <c r="A40" s="117">
        <v>35520</v>
      </c>
      <c r="B40">
        <v>33492</v>
      </c>
      <c r="C40">
        <f>LN(B40/raw_data!AA113*100)*100</f>
        <v>429.91821340027718</v>
      </c>
      <c r="D40">
        <f t="shared" si="0"/>
        <v>3.9488001147990985</v>
      </c>
      <c r="E40">
        <f>LN(raw_data!B113/raw_data!AA113)*100</f>
        <v>204.40469684300609</v>
      </c>
      <c r="F40">
        <f t="shared" si="1"/>
        <v>1.7970060448297716</v>
      </c>
      <c r="G40">
        <f t="shared" si="2"/>
        <v>3.7024231473807769</v>
      </c>
      <c r="H40">
        <f t="shared" si="3"/>
        <v>420.55588863838125</v>
      </c>
      <c r="I40">
        <f>LN(raw_data!D113/raw_data!AA113)*100</f>
        <v>151.87615567207999</v>
      </c>
      <c r="J40">
        <f t="shared" si="4"/>
        <v>1.5802228860151217</v>
      </c>
      <c r="K40">
        <f t="shared" si="5"/>
        <v>1.3338459185968001</v>
      </c>
      <c r="L40">
        <f t="shared" si="6"/>
        <v>142.51383091018405</v>
      </c>
      <c r="M40">
        <f>LN(sectoral_raw_data!H32/raw_data!AA113)*100</f>
        <v>94.563321129755479</v>
      </c>
      <c r="N40">
        <f t="shared" si="7"/>
        <v>1.9123525928894765</v>
      </c>
      <c r="O40">
        <f t="shared" si="8"/>
        <v>1.7420597058813305</v>
      </c>
      <c r="P40">
        <f t="shared" si="9"/>
        <v>89.795120293527418</v>
      </c>
      <c r="Q40">
        <f>LN(sectoral_raw_data!I32/raw_data!AA113)*100</f>
        <v>71.366949401489933</v>
      </c>
      <c r="R40">
        <f t="shared" si="10"/>
        <v>1.6696154293776146</v>
      </c>
      <c r="S40">
        <f t="shared" si="11"/>
        <v>1.4993225423694687</v>
      </c>
      <c r="T40">
        <f t="shared" si="12"/>
        <v>66.598748565261872</v>
      </c>
    </row>
    <row r="41" spans="1:20" x14ac:dyDescent="0.25">
      <c r="A41" s="117">
        <v>35611</v>
      </c>
      <c r="B41">
        <v>35482</v>
      </c>
      <c r="C41">
        <f>LN(B41/raw_data!AA114*100)*100</f>
        <v>435.6043921808473</v>
      </c>
      <c r="D41">
        <f t="shared" si="0"/>
        <v>5.6861787805701169</v>
      </c>
      <c r="E41">
        <f>LN(raw_data!B114/raw_data!AA114)*100</f>
        <v>205.19527067369268</v>
      </c>
      <c r="F41">
        <f t="shared" si="1"/>
        <v>0.79057383068658282</v>
      </c>
      <c r="G41">
        <f t="shared" si="2"/>
        <v>5.4398018131517958</v>
      </c>
      <c r="H41">
        <f t="shared" si="3"/>
        <v>425.99569045153305</v>
      </c>
      <c r="I41">
        <f>LN(raw_data!D114/raw_data!AA114)*100</f>
        <v>152.419203147894</v>
      </c>
      <c r="J41">
        <f t="shared" si="4"/>
        <v>0.54304747581400648</v>
      </c>
      <c r="K41">
        <f t="shared" si="5"/>
        <v>0.29667050839568498</v>
      </c>
      <c r="L41">
        <f t="shared" si="6"/>
        <v>142.81050141857975</v>
      </c>
      <c r="M41">
        <f>LN(sectoral_raw_data!H33/raw_data!AA114)*100</f>
        <v>95.606553938863144</v>
      </c>
      <c r="N41">
        <f t="shared" si="7"/>
        <v>1.0432328091076641</v>
      </c>
      <c r="O41">
        <f t="shared" si="8"/>
        <v>0.87293992209951832</v>
      </c>
      <c r="P41">
        <f t="shared" si="9"/>
        <v>90.668060215626937</v>
      </c>
      <c r="Q41">
        <f>LN(sectoral_raw_data!I33/raw_data!AA114)*100</f>
        <v>70.51375410000918</v>
      </c>
      <c r="R41">
        <f t="shared" si="10"/>
        <v>-0.85319530148075273</v>
      </c>
      <c r="S41">
        <f t="shared" si="11"/>
        <v>-1.0234881884888987</v>
      </c>
      <c r="T41">
        <f t="shared" si="12"/>
        <v>65.575260376772974</v>
      </c>
    </row>
    <row r="42" spans="1:20" x14ac:dyDescent="0.25">
      <c r="A42" s="117">
        <v>35703</v>
      </c>
      <c r="B42">
        <v>37198</v>
      </c>
      <c r="C42">
        <f>LN(B42/raw_data!AA115*100)*100</f>
        <v>440.23730949647836</v>
      </c>
      <c r="D42">
        <f t="shared" si="0"/>
        <v>4.6329173156310617</v>
      </c>
      <c r="E42">
        <f>LN(raw_data!B115/raw_data!AA115)*100</f>
        <v>205.80672579068789</v>
      </c>
      <c r="F42">
        <f t="shared" si="1"/>
        <v>0.61145511699521649</v>
      </c>
      <c r="G42">
        <f t="shared" si="2"/>
        <v>4.3865403482127405</v>
      </c>
      <c r="H42">
        <f t="shared" si="3"/>
        <v>430.3822307997458</v>
      </c>
      <c r="I42">
        <f>LN(raw_data!D115/raw_data!AA115)*100</f>
        <v>153.91508043542072</v>
      </c>
      <c r="J42">
        <f t="shared" si="4"/>
        <v>1.4958772875267243</v>
      </c>
      <c r="K42">
        <f t="shared" si="5"/>
        <v>1.2495003201084027</v>
      </c>
      <c r="L42">
        <f t="shared" si="6"/>
        <v>144.06000173868816</v>
      </c>
      <c r="M42">
        <f>LN(sectoral_raw_data!H34/raw_data!AA115)*100</f>
        <v>97.043527905555464</v>
      </c>
      <c r="N42">
        <f t="shared" si="7"/>
        <v>1.4369739666923209</v>
      </c>
      <c r="O42">
        <f t="shared" si="8"/>
        <v>1.266681079684175</v>
      </c>
      <c r="P42">
        <f t="shared" si="9"/>
        <v>91.934741295311113</v>
      </c>
      <c r="Q42">
        <f>LN(sectoral_raw_data!I34/raw_data!AA115)*100</f>
        <v>71.38007571660043</v>
      </c>
      <c r="R42">
        <f t="shared" si="10"/>
        <v>0.86632161659125018</v>
      </c>
      <c r="S42">
        <f t="shared" si="11"/>
        <v>0.69602872958310436</v>
      </c>
      <c r="T42">
        <f t="shared" si="12"/>
        <v>66.271289106356079</v>
      </c>
    </row>
    <row r="43" spans="1:20" x14ac:dyDescent="0.25">
      <c r="A43" s="117">
        <v>35795</v>
      </c>
      <c r="B43">
        <v>38079</v>
      </c>
      <c r="C43">
        <f>LN(B43/raw_data!AA116*100)*100</f>
        <v>442.48157754301201</v>
      </c>
      <c r="D43">
        <f t="shared" si="0"/>
        <v>2.244268046533648</v>
      </c>
      <c r="E43">
        <f>LN(raw_data!B116/raw_data!AA116)*100</f>
        <v>206.88412079310422</v>
      </c>
      <c r="F43">
        <f t="shared" si="1"/>
        <v>1.0773950024163241</v>
      </c>
      <c r="G43">
        <f t="shared" si="2"/>
        <v>1.9978910791153264</v>
      </c>
      <c r="H43">
        <f t="shared" si="3"/>
        <v>432.38012187886113</v>
      </c>
      <c r="I43">
        <f>LN(raw_data!D116/raw_data!AA116)*100</f>
        <v>154.59352906307947</v>
      </c>
      <c r="J43">
        <f t="shared" si="4"/>
        <v>0.67844862765875291</v>
      </c>
      <c r="K43">
        <f t="shared" si="5"/>
        <v>0.43207166024043142</v>
      </c>
      <c r="L43">
        <f t="shared" si="6"/>
        <v>144.4920733989286</v>
      </c>
      <c r="M43">
        <f>LN(sectoral_raw_data!H35/raw_data!AA116)*100</f>
        <v>97.918966422416474</v>
      </c>
      <c r="N43">
        <f t="shared" si="7"/>
        <v>0.87543851686100993</v>
      </c>
      <c r="O43">
        <f t="shared" si="8"/>
        <v>0.70514562985286411</v>
      </c>
      <c r="P43">
        <f t="shared" si="9"/>
        <v>92.639886925163978</v>
      </c>
      <c r="Q43">
        <f>LN(sectoral_raw_data!I35/raw_data!AA116)*100</f>
        <v>71.419606355350652</v>
      </c>
      <c r="R43">
        <f t="shared" si="10"/>
        <v>3.9530638750221669E-2</v>
      </c>
      <c r="S43">
        <f t="shared" si="11"/>
        <v>-0.13076224825792415</v>
      </c>
      <c r="T43">
        <f t="shared" si="12"/>
        <v>66.140526858098156</v>
      </c>
    </row>
    <row r="44" spans="1:20" x14ac:dyDescent="0.25">
      <c r="A44" s="117">
        <v>35885</v>
      </c>
      <c r="B44">
        <v>39257</v>
      </c>
      <c r="C44">
        <f>LN(B44/raw_data!AA117*100)*100</f>
        <v>445.43401637930174</v>
      </c>
      <c r="D44">
        <f t="shared" si="0"/>
        <v>2.9524388362897298</v>
      </c>
      <c r="E44">
        <f>LN(raw_data!B117/raw_data!AA117)*100</f>
        <v>207.69520276037858</v>
      </c>
      <c r="F44">
        <f t="shared" si="1"/>
        <v>0.81108196727436166</v>
      </c>
      <c r="G44">
        <f t="shared" si="2"/>
        <v>2.7060618688714082</v>
      </c>
      <c r="H44">
        <f t="shared" si="3"/>
        <v>435.08618374773255</v>
      </c>
      <c r="I44">
        <f>LN(raw_data!D117/raw_data!AA117)*100</f>
        <v>155.11562106776381</v>
      </c>
      <c r="J44">
        <f t="shared" si="4"/>
        <v>0.52209200468433892</v>
      </c>
      <c r="K44">
        <f t="shared" si="5"/>
        <v>0.27571503726601743</v>
      </c>
      <c r="L44">
        <f t="shared" si="6"/>
        <v>144.76778843619462</v>
      </c>
      <c r="M44">
        <f>LN(sectoral_raw_data!H36/raw_data!AA117)*100</f>
        <v>98.553086251211454</v>
      </c>
      <c r="N44">
        <f t="shared" si="7"/>
        <v>0.63411982879497941</v>
      </c>
      <c r="O44">
        <f t="shared" si="8"/>
        <v>0.46382694178683359</v>
      </c>
      <c r="P44">
        <f t="shared" si="9"/>
        <v>93.103713866950812</v>
      </c>
      <c r="Q44">
        <f>LN(sectoral_raw_data!I36/raw_data!AA117)*100</f>
        <v>71.099077293312774</v>
      </c>
      <c r="R44">
        <f t="shared" si="10"/>
        <v>-0.32052906203787757</v>
      </c>
      <c r="S44">
        <f t="shared" si="11"/>
        <v>-0.49082194904602339</v>
      </c>
      <c r="T44">
        <f t="shared" si="12"/>
        <v>65.649704909052133</v>
      </c>
    </row>
    <row r="45" spans="1:20" x14ac:dyDescent="0.25">
      <c r="A45" s="117">
        <v>35976</v>
      </c>
      <c r="B45">
        <v>39386</v>
      </c>
      <c r="C45">
        <f>LN(B45/raw_data!AA118*100)*100</f>
        <v>445.66792672351534</v>
      </c>
      <c r="D45">
        <f t="shared" si="0"/>
        <v>0.23391034421359791</v>
      </c>
      <c r="E45">
        <f>LN(raw_data!B118/raw_data!AA118)*100</f>
        <v>208.52572560917832</v>
      </c>
      <c r="F45">
        <f t="shared" si="1"/>
        <v>0.83052284879974536</v>
      </c>
      <c r="G45">
        <f t="shared" si="2"/>
        <v>-1.2466623204723581E-2</v>
      </c>
      <c r="H45">
        <f t="shared" si="3"/>
        <v>435.07371712452783</v>
      </c>
      <c r="I45">
        <f>LN(raw_data!D118/raw_data!AA118)*100</f>
        <v>156.37902524030662</v>
      </c>
      <c r="J45">
        <f t="shared" si="4"/>
        <v>1.2634041725428062</v>
      </c>
      <c r="K45">
        <f t="shared" si="5"/>
        <v>1.0170272051244846</v>
      </c>
      <c r="L45">
        <f t="shared" si="6"/>
        <v>145.78481564131911</v>
      </c>
      <c r="M45">
        <f>LN(sectoral_raw_data!H37/raw_data!AA118)*100</f>
        <v>99.938949590812172</v>
      </c>
      <c r="N45">
        <f t="shared" si="7"/>
        <v>1.3858633396007178</v>
      </c>
      <c r="O45">
        <f t="shared" si="8"/>
        <v>1.2155704525925719</v>
      </c>
      <c r="P45">
        <f t="shared" si="9"/>
        <v>94.319284319543385</v>
      </c>
      <c r="Q45">
        <f>LN(sectoral_raw_data!I37/raw_data!AA118)*100</f>
        <v>72.524189043406849</v>
      </c>
      <c r="R45">
        <f t="shared" si="10"/>
        <v>1.4251117500940751</v>
      </c>
      <c r="S45">
        <f t="shared" si="11"/>
        <v>1.2548188630859292</v>
      </c>
      <c r="T45">
        <f t="shared" si="12"/>
        <v>66.904523772138063</v>
      </c>
    </row>
    <row r="46" spans="1:20" x14ac:dyDescent="0.25">
      <c r="A46" s="117">
        <v>36068</v>
      </c>
      <c r="B46">
        <v>39777</v>
      </c>
      <c r="C46">
        <f>LN(B46/raw_data!AA119*100)*100</f>
        <v>446.54202672382632</v>
      </c>
      <c r="D46">
        <f t="shared" si="0"/>
        <v>0.87410000031098889</v>
      </c>
      <c r="E46">
        <f>LN(raw_data!B119/raw_data!AA119)*100</f>
        <v>209.11747893922063</v>
      </c>
      <c r="F46">
        <f t="shared" si="1"/>
        <v>0.59175333004230879</v>
      </c>
      <c r="G46">
        <f t="shared" si="2"/>
        <v>0.6277230328926674</v>
      </c>
      <c r="H46">
        <f t="shared" si="3"/>
        <v>435.70144015742051</v>
      </c>
      <c r="I46">
        <f>LN(raw_data!D119/raw_data!AA119)*100</f>
        <v>158.25038679087072</v>
      </c>
      <c r="J46">
        <f t="shared" si="4"/>
        <v>1.871361550564103</v>
      </c>
      <c r="K46">
        <f t="shared" si="5"/>
        <v>1.6249845831457814</v>
      </c>
      <c r="L46">
        <f t="shared" si="6"/>
        <v>147.4098002244649</v>
      </c>
      <c r="M46">
        <f>LN(sectoral_raw_data!H38/raw_data!AA119)*100</f>
        <v>102.8771842314558</v>
      </c>
      <c r="N46">
        <f t="shared" si="7"/>
        <v>2.9382346406436284</v>
      </c>
      <c r="O46">
        <f t="shared" si="8"/>
        <v>2.7679417536354824</v>
      </c>
      <c r="P46">
        <f t="shared" si="9"/>
        <v>97.087226073178869</v>
      </c>
      <c r="Q46">
        <f>LN(sectoral_raw_data!I38/raw_data!AA119)*100</f>
        <v>72.732855886467689</v>
      </c>
      <c r="R46">
        <f t="shared" si="10"/>
        <v>0.20866684306083982</v>
      </c>
      <c r="S46">
        <f t="shared" si="11"/>
        <v>3.8373956052694003E-2</v>
      </c>
      <c r="T46">
        <f t="shared" si="12"/>
        <v>66.942897728190758</v>
      </c>
    </row>
    <row r="47" spans="1:20" x14ac:dyDescent="0.25">
      <c r="A47" s="117">
        <v>36160</v>
      </c>
      <c r="B47">
        <v>40742</v>
      </c>
      <c r="C47">
        <f>LN(B47/raw_data!AA120*100)*100</f>
        <v>448.82329363218912</v>
      </c>
      <c r="D47">
        <f t="shared" si="0"/>
        <v>2.2812669083627952</v>
      </c>
      <c r="E47">
        <f>LN(raw_data!B120/raw_data!AA120)*100</f>
        <v>209.95936974532489</v>
      </c>
      <c r="F47">
        <f t="shared" si="1"/>
        <v>0.84189080610426004</v>
      </c>
      <c r="G47">
        <f t="shared" si="2"/>
        <v>2.0348899409444736</v>
      </c>
      <c r="H47">
        <f t="shared" si="3"/>
        <v>437.73633009836499</v>
      </c>
      <c r="I47">
        <f>LN(raw_data!D120/raw_data!AA120)*100</f>
        <v>157.77596502459568</v>
      </c>
      <c r="J47">
        <f t="shared" si="4"/>
        <v>-0.47442176627504296</v>
      </c>
      <c r="K47">
        <f t="shared" si="5"/>
        <v>-0.72079873369336445</v>
      </c>
      <c r="L47">
        <f t="shared" si="6"/>
        <v>146.68900149077155</v>
      </c>
      <c r="M47">
        <f>LN(sectoral_raw_data!H39/raw_data!AA120)*100</f>
        <v>102.31055387271795</v>
      </c>
      <c r="N47">
        <f t="shared" si="7"/>
        <v>-0.56663035873785361</v>
      </c>
      <c r="O47">
        <f t="shared" si="8"/>
        <v>-0.73692324574599943</v>
      </c>
      <c r="P47">
        <f t="shared" si="9"/>
        <v>96.35030282743287</v>
      </c>
      <c r="Q47">
        <f>LN(sectoral_raw_data!I39/raw_data!AA120)*100</f>
        <v>72.588718187514189</v>
      </c>
      <c r="R47">
        <f t="shared" si="10"/>
        <v>-0.14413769895350015</v>
      </c>
      <c r="S47">
        <f t="shared" si="11"/>
        <v>-0.31443058596164597</v>
      </c>
      <c r="T47">
        <f t="shared" si="12"/>
        <v>66.628467142229113</v>
      </c>
    </row>
    <row r="48" spans="1:20" x14ac:dyDescent="0.25">
      <c r="A48" s="117">
        <v>36250</v>
      </c>
      <c r="B48">
        <v>40223</v>
      </c>
      <c r="C48">
        <f>LN(B48/raw_data!AA121*100)*100</f>
        <v>447.42121485918079</v>
      </c>
      <c r="D48">
        <f t="shared" si="0"/>
        <v>-1.4020787730083271</v>
      </c>
      <c r="E48">
        <f>LN(raw_data!B121/raw_data!AA121)*100</f>
        <v>210.42612812199354</v>
      </c>
      <c r="F48">
        <f t="shared" si="1"/>
        <v>0.4667583766686505</v>
      </c>
      <c r="G48">
        <f t="shared" si="2"/>
        <v>-1.6484557404266487</v>
      </c>
      <c r="H48">
        <f t="shared" si="3"/>
        <v>436.08787435793835</v>
      </c>
      <c r="I48">
        <f>LN(raw_data!D121/raw_data!AA121)*100</f>
        <v>158.99742388314218</v>
      </c>
      <c r="J48">
        <f t="shared" si="4"/>
        <v>1.221458858546498</v>
      </c>
      <c r="K48">
        <f t="shared" si="5"/>
        <v>0.97508189112817656</v>
      </c>
      <c r="L48">
        <f t="shared" si="6"/>
        <v>147.66408338189973</v>
      </c>
      <c r="M48">
        <f>LN(sectoral_raw_data!H40/raw_data!AA121)*100</f>
        <v>103.71808452555416</v>
      </c>
      <c r="N48">
        <f t="shared" si="7"/>
        <v>1.4075306528362148</v>
      </c>
      <c r="O48">
        <f t="shared" si="8"/>
        <v>1.2372377658280689</v>
      </c>
      <c r="P48">
        <f t="shared" si="9"/>
        <v>97.58754059326094</v>
      </c>
      <c r="Q48">
        <f>LN(sectoral_raw_data!I40/raw_data!AA121)*100</f>
        <v>72.61361590330354</v>
      </c>
      <c r="R48">
        <f t="shared" si="10"/>
        <v>2.4897715789350627E-2</v>
      </c>
      <c r="S48">
        <f t="shared" si="11"/>
        <v>-0.14539517121879519</v>
      </c>
      <c r="T48">
        <f t="shared" si="12"/>
        <v>66.483071971010318</v>
      </c>
    </row>
    <row r="49" spans="1:20" x14ac:dyDescent="0.25">
      <c r="A49" s="117">
        <v>36341</v>
      </c>
      <c r="B49">
        <v>39425</v>
      </c>
      <c r="C49">
        <f>LN(B49/raw_data!AA122*100)*100</f>
        <v>445.29962752415298</v>
      </c>
      <c r="D49">
        <f t="shared" si="0"/>
        <v>-2.1215873350278116</v>
      </c>
      <c r="E49">
        <f>LN(raw_data!B122/raw_data!AA122)*100</f>
        <v>210.4827286578668</v>
      </c>
      <c r="F49">
        <f t="shared" si="1"/>
        <v>5.6600535873258195E-2</v>
      </c>
      <c r="G49">
        <f t="shared" si="2"/>
        <v>-2.3679643024461332</v>
      </c>
      <c r="H49">
        <f t="shared" si="3"/>
        <v>433.71991005549222</v>
      </c>
      <c r="I49">
        <f>LN(raw_data!D122/raw_data!AA122)*100</f>
        <v>160.4852751562602</v>
      </c>
      <c r="J49">
        <f t="shared" si="4"/>
        <v>1.4878512731180251</v>
      </c>
      <c r="K49">
        <f t="shared" si="5"/>
        <v>1.2414743056997035</v>
      </c>
      <c r="L49">
        <f t="shared" si="6"/>
        <v>148.90555768759944</v>
      </c>
      <c r="M49">
        <f>LN(sectoral_raw_data!H41/raw_data!AA122)*100</f>
        <v>105.23606839677406</v>
      </c>
      <c r="N49">
        <f t="shared" si="7"/>
        <v>1.5179838712198972</v>
      </c>
      <c r="O49">
        <f t="shared" si="8"/>
        <v>1.3476909842117513</v>
      </c>
      <c r="P49">
        <f t="shared" si="9"/>
        <v>98.935231577472692</v>
      </c>
      <c r="Q49">
        <f>LN(sectoral_raw_data!I41/raw_data!AA122)*100</f>
        <v>73.371144752724419</v>
      </c>
      <c r="R49">
        <f t="shared" si="10"/>
        <v>0.75752884942087917</v>
      </c>
      <c r="S49">
        <f t="shared" si="11"/>
        <v>0.58723596241273335</v>
      </c>
      <c r="T49">
        <f t="shared" si="12"/>
        <v>67.070307933423052</v>
      </c>
    </row>
    <row r="50" spans="1:20" x14ac:dyDescent="0.25">
      <c r="A50" s="117">
        <v>36433</v>
      </c>
      <c r="B50">
        <v>41075</v>
      </c>
      <c r="C50">
        <f>LN(B50/raw_data!AA123*100)*100</f>
        <v>449.26896125957052</v>
      </c>
      <c r="D50">
        <f t="shared" si="0"/>
        <v>3.9693337354175355</v>
      </c>
      <c r="E50">
        <f>LN(raw_data!B123/raw_data!AA123)*100</f>
        <v>212.05411001992994</v>
      </c>
      <c r="F50">
        <f t="shared" si="1"/>
        <v>1.5713813620631356</v>
      </c>
      <c r="G50">
        <f t="shared" si="2"/>
        <v>3.7229567679992139</v>
      </c>
      <c r="H50">
        <f t="shared" si="3"/>
        <v>437.44286682349144</v>
      </c>
      <c r="I50">
        <f>LN(raw_data!D123/raw_data!AA123)*100</f>
        <v>161.54591262754511</v>
      </c>
      <c r="J50">
        <f t="shared" si="4"/>
        <v>1.060637471284906</v>
      </c>
      <c r="K50">
        <f t="shared" si="5"/>
        <v>0.81426050386658455</v>
      </c>
      <c r="L50">
        <f t="shared" si="6"/>
        <v>149.71981819146603</v>
      </c>
      <c r="M50">
        <f>LN(sectoral_raw_data!H42/raw_data!AA123)*100</f>
        <v>106.63907112441011</v>
      </c>
      <c r="N50">
        <f t="shared" si="7"/>
        <v>1.4030027276360499</v>
      </c>
      <c r="O50">
        <f t="shared" si="8"/>
        <v>1.232709840627904</v>
      </c>
      <c r="P50">
        <f t="shared" si="9"/>
        <v>100.1679414181006</v>
      </c>
      <c r="Q50">
        <f>LN(sectoral_raw_data!I42/raw_data!AA123)*100</f>
        <v>73.673184281260291</v>
      </c>
      <c r="R50">
        <f t="shared" si="10"/>
        <v>0.30203952853587168</v>
      </c>
      <c r="S50">
        <f t="shared" si="11"/>
        <v>0.13174664152772586</v>
      </c>
      <c r="T50">
        <f t="shared" si="12"/>
        <v>67.202054574950779</v>
      </c>
    </row>
    <row r="51" spans="1:20" x14ac:dyDescent="0.25">
      <c r="A51" s="117">
        <v>36525</v>
      </c>
      <c r="B51">
        <v>40016</v>
      </c>
      <c r="C51">
        <f>LN(B51/raw_data!AA124*100)*100</f>
        <v>446.51996531621421</v>
      </c>
      <c r="D51">
        <f t="shared" si="0"/>
        <v>-2.7489959433563058</v>
      </c>
      <c r="E51">
        <f>LN(raw_data!B124/raw_data!AA124)*100</f>
        <v>213.38305976047636</v>
      </c>
      <c r="F51">
        <f t="shared" si="1"/>
        <v>1.3289497405464203</v>
      </c>
      <c r="G51">
        <f t="shared" si="2"/>
        <v>-2.9953729107746274</v>
      </c>
      <c r="H51">
        <f t="shared" si="3"/>
        <v>434.44749391271682</v>
      </c>
      <c r="I51">
        <f>LN(raw_data!D124/raw_data!AA124)*100</f>
        <v>162.40221018639332</v>
      </c>
      <c r="J51">
        <f t="shared" si="4"/>
        <v>0.85629755884821179</v>
      </c>
      <c r="K51">
        <f t="shared" si="5"/>
        <v>0.6099205914298903</v>
      </c>
      <c r="L51">
        <f t="shared" si="6"/>
        <v>150.32973878289593</v>
      </c>
      <c r="M51">
        <f>LN(sectoral_raw_data!H43/raw_data!AA124)*100</f>
        <v>107.26515542718256</v>
      </c>
      <c r="N51">
        <f t="shared" si="7"/>
        <v>0.62608430277245475</v>
      </c>
      <c r="O51">
        <f t="shared" si="8"/>
        <v>0.45579141576430893</v>
      </c>
      <c r="P51">
        <f t="shared" si="9"/>
        <v>100.62373283386491</v>
      </c>
      <c r="Q51">
        <f>LN(sectoral_raw_data!I43/raw_data!AA124)*100</f>
        <v>74.528176404272898</v>
      </c>
      <c r="R51">
        <f t="shared" si="10"/>
        <v>0.85499212301260741</v>
      </c>
      <c r="S51">
        <f t="shared" si="11"/>
        <v>0.68469923600446159</v>
      </c>
      <c r="T51">
        <f t="shared" si="12"/>
        <v>67.886753810955241</v>
      </c>
    </row>
    <row r="52" spans="1:20" x14ac:dyDescent="0.25">
      <c r="A52" s="117">
        <v>36616</v>
      </c>
      <c r="B52">
        <v>41681</v>
      </c>
      <c r="C52">
        <f>LN(B52/raw_data!AA125*100)*100</f>
        <v>450.46195687354322</v>
      </c>
      <c r="D52">
        <f t="shared" si="0"/>
        <v>3.9419915573290041</v>
      </c>
      <c r="E52">
        <f>LN(raw_data!B125/raw_data!AA125)*100</f>
        <v>214.05051058564069</v>
      </c>
      <c r="F52">
        <f t="shared" si="1"/>
        <v>0.6674508251643374</v>
      </c>
      <c r="G52">
        <f t="shared" si="2"/>
        <v>3.6956145899106825</v>
      </c>
      <c r="H52">
        <f t="shared" si="3"/>
        <v>438.14310850262751</v>
      </c>
      <c r="I52">
        <f>LN(raw_data!D125/raw_data!AA125)*100</f>
        <v>163.5901733054543</v>
      </c>
      <c r="J52">
        <f t="shared" si="4"/>
        <v>1.1879631190609814</v>
      </c>
      <c r="K52">
        <f t="shared" si="5"/>
        <v>0.94158615164265991</v>
      </c>
      <c r="L52">
        <f t="shared" si="6"/>
        <v>151.2713249345386</v>
      </c>
      <c r="M52">
        <f>LN(sectoral_raw_data!H44/raw_data!AA125)*100</f>
        <v>108.98806087052432</v>
      </c>
      <c r="N52">
        <f t="shared" si="7"/>
        <v>1.7229054433417588</v>
      </c>
      <c r="O52">
        <f t="shared" si="8"/>
        <v>1.5526125563336128</v>
      </c>
      <c r="P52">
        <f t="shared" si="9"/>
        <v>102.17634539019852</v>
      </c>
      <c r="Q52">
        <f>LN(sectoral_raw_data!I44/raw_data!AA125)*100</f>
        <v>75.157470169064879</v>
      </c>
      <c r="R52">
        <f t="shared" si="10"/>
        <v>0.6292937647919814</v>
      </c>
      <c r="S52">
        <f t="shared" si="11"/>
        <v>0.45900087778383558</v>
      </c>
      <c r="T52">
        <f t="shared" si="12"/>
        <v>68.345754688739078</v>
      </c>
    </row>
    <row r="53" spans="1:20" x14ac:dyDescent="0.25">
      <c r="A53" s="117">
        <v>36707</v>
      </c>
      <c r="B53">
        <v>44262</v>
      </c>
      <c r="C53">
        <f>LN(B53/raw_data!AA126*100)*100</f>
        <v>456.33564101637234</v>
      </c>
      <c r="D53">
        <f t="shared" si="0"/>
        <v>5.87368414282912</v>
      </c>
      <c r="E53">
        <f>LN(raw_data!B126/raw_data!AA126)*100</f>
        <v>214.52021771458374</v>
      </c>
      <c r="F53">
        <f t="shared" si="1"/>
        <v>0.46970712894304256</v>
      </c>
      <c r="G53">
        <f t="shared" si="2"/>
        <v>5.6273071754107988</v>
      </c>
      <c r="H53">
        <f t="shared" si="3"/>
        <v>443.77041567803832</v>
      </c>
      <c r="I53">
        <f>LN(raw_data!D126/raw_data!AA126)*100</f>
        <v>164.12543194981666</v>
      </c>
      <c r="J53">
        <f t="shared" si="4"/>
        <v>0.53525864436235793</v>
      </c>
      <c r="K53">
        <f t="shared" si="5"/>
        <v>0.28888167694403644</v>
      </c>
      <c r="L53">
        <f t="shared" si="6"/>
        <v>151.56020661148264</v>
      </c>
      <c r="M53">
        <f>LN(sectoral_raw_data!H45/raw_data!AA126)*100</f>
        <v>110.13612596589016</v>
      </c>
      <c r="N53">
        <f t="shared" si="7"/>
        <v>1.1480650953658369</v>
      </c>
      <c r="O53">
        <f t="shared" si="8"/>
        <v>0.97777220835769107</v>
      </c>
      <c r="P53">
        <f t="shared" si="9"/>
        <v>103.15411759855621</v>
      </c>
      <c r="Q53">
        <f>LN(sectoral_raw_data!I45/raw_data!AA126)*100</f>
        <v>74.36020262611099</v>
      </c>
      <c r="R53">
        <f t="shared" si="10"/>
        <v>-0.79726754295388957</v>
      </c>
      <c r="S53">
        <f t="shared" si="11"/>
        <v>-0.9675604299620354</v>
      </c>
      <c r="T53">
        <f t="shared" si="12"/>
        <v>67.378194258777043</v>
      </c>
    </row>
    <row r="54" spans="1:20" x14ac:dyDescent="0.25">
      <c r="A54" s="117">
        <v>36799</v>
      </c>
      <c r="B54">
        <v>40821</v>
      </c>
      <c r="C54">
        <f>LN(B54/raw_data!AA127*100)*100</f>
        <v>448.0824430510425</v>
      </c>
      <c r="D54">
        <f t="shared" si="0"/>
        <v>-8.2531979653298322</v>
      </c>
      <c r="E54">
        <f>LN(raw_data!B127/raw_data!AA127)*100</f>
        <v>214.65299919860018</v>
      </c>
      <c r="F54">
        <f t="shared" si="1"/>
        <v>0.13278148401644785</v>
      </c>
      <c r="G54">
        <f t="shared" si="2"/>
        <v>-8.4995749327481533</v>
      </c>
      <c r="H54">
        <f t="shared" si="3"/>
        <v>435.27084074529017</v>
      </c>
      <c r="I54">
        <f>LN(raw_data!D127/raw_data!AA127)*100</f>
        <v>164.89323268495721</v>
      </c>
      <c r="J54">
        <f t="shared" si="4"/>
        <v>0.76780073514055402</v>
      </c>
      <c r="K54">
        <f t="shared" si="5"/>
        <v>0.52142376772223253</v>
      </c>
      <c r="L54">
        <f t="shared" si="6"/>
        <v>152.08163037920488</v>
      </c>
      <c r="M54">
        <f>LN(sectoral_raw_data!H46/raw_data!AA127)*100</f>
        <v>110.9590728918719</v>
      </c>
      <c r="N54">
        <f t="shared" si="7"/>
        <v>0.82294692598173924</v>
      </c>
      <c r="O54">
        <f t="shared" si="8"/>
        <v>0.65265403897359342</v>
      </c>
      <c r="P54">
        <f t="shared" si="9"/>
        <v>103.80677163752981</v>
      </c>
      <c r="Q54">
        <f>LN(sectoral_raw_data!I46/raw_data!AA127)*100</f>
        <v>74.908856400283355</v>
      </c>
      <c r="R54">
        <f t="shared" si="10"/>
        <v>0.54865377417236516</v>
      </c>
      <c r="S54">
        <f t="shared" si="11"/>
        <v>0.37836088716421934</v>
      </c>
      <c r="T54">
        <f t="shared" si="12"/>
        <v>67.756555145941263</v>
      </c>
    </row>
    <row r="55" spans="1:20" x14ac:dyDescent="0.25">
      <c r="A55" s="117">
        <v>36891</v>
      </c>
      <c r="B55">
        <v>42236</v>
      </c>
      <c r="C55">
        <f>LN(B55/raw_data!AA128*100)*100</f>
        <v>451.31499863629426</v>
      </c>
      <c r="D55">
        <f t="shared" si="0"/>
        <v>3.2325555852517596</v>
      </c>
      <c r="E55">
        <f>LN(raw_data!B128/raw_data!AA128)*100</f>
        <v>214.71382329707956</v>
      </c>
      <c r="F55">
        <f t="shared" si="1"/>
        <v>6.0824098479372424E-2</v>
      </c>
      <c r="G55">
        <f t="shared" si="2"/>
        <v>2.986178617833438</v>
      </c>
      <c r="H55">
        <f t="shared" si="3"/>
        <v>438.25701936312362</v>
      </c>
      <c r="I55">
        <f>LN(raw_data!D128/raw_data!AA128)*100</f>
        <v>166.42942902397451</v>
      </c>
      <c r="J55">
        <f t="shared" si="4"/>
        <v>1.5361963390172946</v>
      </c>
      <c r="K55">
        <f t="shared" si="5"/>
        <v>1.289819371598973</v>
      </c>
      <c r="L55">
        <f t="shared" si="6"/>
        <v>153.37144975080386</v>
      </c>
      <c r="M55">
        <f>LN(sectoral_raw_data!H47/raw_data!AA128)*100</f>
        <v>112.70962481516223</v>
      </c>
      <c r="N55">
        <f t="shared" si="7"/>
        <v>1.750551923290331</v>
      </c>
      <c r="O55">
        <f t="shared" si="8"/>
        <v>1.5802590362821851</v>
      </c>
      <c r="P55">
        <f t="shared" si="9"/>
        <v>105.38703067381199</v>
      </c>
      <c r="Q55">
        <f>LN(sectoral_raw_data!I47/raw_data!AA128)*100</f>
        <v>76.063277712399838</v>
      </c>
      <c r="R55">
        <f t="shared" si="10"/>
        <v>1.154421312116483</v>
      </c>
      <c r="S55">
        <f t="shared" si="11"/>
        <v>0.9841284251083372</v>
      </c>
      <c r="T55">
        <f t="shared" si="12"/>
        <v>68.740683571049601</v>
      </c>
    </row>
    <row r="56" spans="1:20" x14ac:dyDescent="0.25">
      <c r="A56" s="117">
        <v>36981</v>
      </c>
      <c r="B56">
        <v>42448</v>
      </c>
      <c r="C56">
        <f>LN(B56/raw_data!AA129*100)*100</f>
        <v>451.6452293817083</v>
      </c>
      <c r="D56">
        <f t="shared" si="0"/>
        <v>0.33023074541404185</v>
      </c>
      <c r="E56">
        <f>LN(raw_data!B129/raw_data!AA129)*100</f>
        <v>215.7016105446271</v>
      </c>
      <c r="F56">
        <f t="shared" si="1"/>
        <v>0.98778724754754421</v>
      </c>
      <c r="G56">
        <f t="shared" si="2"/>
        <v>8.3853777995720358E-2</v>
      </c>
      <c r="H56">
        <f t="shared" si="3"/>
        <v>438.34087314111935</v>
      </c>
      <c r="I56">
        <f>LN(raw_data!D129/raw_data!AA129)*100</f>
        <v>166.28186656778598</v>
      </c>
      <c r="J56">
        <f t="shared" si="4"/>
        <v>-0.14756245618852404</v>
      </c>
      <c r="K56">
        <f t="shared" si="5"/>
        <v>-0.39393942360684553</v>
      </c>
      <c r="L56">
        <f t="shared" si="6"/>
        <v>152.97751032719702</v>
      </c>
      <c r="M56">
        <f>LN(sectoral_raw_data!H48/raw_data!AA129)*100</f>
        <v>112.77116460768548</v>
      </c>
      <c r="N56">
        <f t="shared" si="7"/>
        <v>6.1539792523248593E-2</v>
      </c>
      <c r="O56">
        <f t="shared" si="8"/>
        <v>-0.10875309448489723</v>
      </c>
      <c r="P56">
        <f t="shared" si="9"/>
        <v>105.2782775793271</v>
      </c>
      <c r="Q56">
        <f>LN(sectoral_raw_data!I48/raw_data!AA129)*100</f>
        <v>75.658423402582471</v>
      </c>
      <c r="R56">
        <f t="shared" si="10"/>
        <v>-0.4048543098173667</v>
      </c>
      <c r="S56">
        <f t="shared" si="11"/>
        <v>-0.57514719682551252</v>
      </c>
      <c r="T56">
        <f t="shared" si="12"/>
        <v>68.165536374224089</v>
      </c>
    </row>
    <row r="57" spans="1:20" x14ac:dyDescent="0.25">
      <c r="A57" s="117">
        <v>37072</v>
      </c>
      <c r="B57">
        <v>43017</v>
      </c>
      <c r="C57">
        <f>LN(B57/raw_data!AA130*100)*100</f>
        <v>452.80231891553717</v>
      </c>
      <c r="D57">
        <f t="shared" si="0"/>
        <v>1.1570895338288665</v>
      </c>
      <c r="E57">
        <f>LN(raw_data!B130/raw_data!AA130)*100</f>
        <v>216.29645312885114</v>
      </c>
      <c r="F57">
        <f t="shared" si="1"/>
        <v>0.59484258422403968</v>
      </c>
      <c r="G57">
        <f t="shared" si="2"/>
        <v>0.91071256641054499</v>
      </c>
      <c r="H57">
        <f t="shared" si="3"/>
        <v>439.2515857075299</v>
      </c>
      <c r="I57">
        <f>LN(raw_data!D130/raw_data!AA130)*100</f>
        <v>166.91711822431407</v>
      </c>
      <c r="J57">
        <f t="shared" si="4"/>
        <v>0.63525165652808369</v>
      </c>
      <c r="K57">
        <f t="shared" si="5"/>
        <v>0.38887468910976219</v>
      </c>
      <c r="L57">
        <f t="shared" si="6"/>
        <v>153.36638501630679</v>
      </c>
      <c r="M57">
        <f>LN(sectoral_raw_data!H49/raw_data!AA130)*100</f>
        <v>113.25074159818975</v>
      </c>
      <c r="N57">
        <f t="shared" si="7"/>
        <v>0.47957699050427038</v>
      </c>
      <c r="O57">
        <f t="shared" si="8"/>
        <v>0.30928410349612456</v>
      </c>
      <c r="P57">
        <f t="shared" si="9"/>
        <v>105.58756168282322</v>
      </c>
      <c r="Q57">
        <f>LN(sectoral_raw_data!I49/raw_data!AA130)*100</f>
        <v>75.683327130187052</v>
      </c>
      <c r="R57">
        <f t="shared" si="10"/>
        <v>2.490372760458115E-2</v>
      </c>
      <c r="S57">
        <f t="shared" si="11"/>
        <v>-0.14538915940356467</v>
      </c>
      <c r="T57">
        <f t="shared" si="12"/>
        <v>68.020147214820526</v>
      </c>
    </row>
    <row r="58" spans="1:20" x14ac:dyDescent="0.25">
      <c r="A58" s="117">
        <v>37164</v>
      </c>
      <c r="B58">
        <v>41925</v>
      </c>
      <c r="C58">
        <f>LN(B58/raw_data!AA131*100)*100</f>
        <v>450.07188491610634</v>
      </c>
      <c r="D58">
        <f t="shared" si="0"/>
        <v>-2.7304339994308293</v>
      </c>
      <c r="E58">
        <f>LN(raw_data!B131/raw_data!AA131)*100</f>
        <v>216.9059225436599</v>
      </c>
      <c r="F58">
        <f t="shared" si="1"/>
        <v>0.60946941480875694</v>
      </c>
      <c r="G58">
        <f t="shared" si="2"/>
        <v>-2.9768109668491509</v>
      </c>
      <c r="H58">
        <f t="shared" si="3"/>
        <v>436.27477474068075</v>
      </c>
      <c r="I58">
        <f>LN(raw_data!D131/raw_data!AA131)*100</f>
        <v>168.13952374203603</v>
      </c>
      <c r="J58">
        <f t="shared" si="4"/>
        <v>1.2224055177219668</v>
      </c>
      <c r="K58">
        <f t="shared" si="5"/>
        <v>0.97602855030364533</v>
      </c>
      <c r="L58">
        <f t="shared" si="6"/>
        <v>154.34241356661045</v>
      </c>
      <c r="M58">
        <f>LN(sectoral_raw_data!H50/raw_data!AA131)*100</f>
        <v>114.75497964430556</v>
      </c>
      <c r="N58">
        <f t="shared" si="7"/>
        <v>1.504238046115816</v>
      </c>
      <c r="O58">
        <f t="shared" si="8"/>
        <v>1.3339451591076701</v>
      </c>
      <c r="P58">
        <f t="shared" si="9"/>
        <v>106.92150684193089</v>
      </c>
      <c r="Q58">
        <f>LN(sectoral_raw_data!I50/raw_data!AA131)*100</f>
        <v>76.044215434740636</v>
      </c>
      <c r="R58">
        <f t="shared" si="10"/>
        <v>0.36088830455358334</v>
      </c>
      <c r="S58">
        <f t="shared" si="11"/>
        <v>0.19059541754543752</v>
      </c>
      <c r="T58">
        <f t="shared" si="12"/>
        <v>68.210742632365964</v>
      </c>
    </row>
    <row r="59" spans="1:20" x14ac:dyDescent="0.25">
      <c r="A59" s="117">
        <v>37256</v>
      </c>
      <c r="B59">
        <v>40249</v>
      </c>
      <c r="C59">
        <f>LN(B59/raw_data!AA132*100)*100</f>
        <v>445.82042614245188</v>
      </c>
      <c r="D59">
        <f t="shared" si="0"/>
        <v>-4.2514587736544627</v>
      </c>
      <c r="E59">
        <f>LN(raw_data!B132/raw_data!AA132)*100</f>
        <v>217.12556763029193</v>
      </c>
      <c r="F59">
        <f t="shared" si="1"/>
        <v>0.21964508663202764</v>
      </c>
      <c r="G59">
        <f t="shared" si="2"/>
        <v>-4.4978357410727838</v>
      </c>
      <c r="H59">
        <f t="shared" si="3"/>
        <v>431.77693899960798</v>
      </c>
      <c r="I59">
        <f>LN(raw_data!D132/raw_data!AA132)*100</f>
        <v>168.99857121954071</v>
      </c>
      <c r="J59">
        <f t="shared" si="4"/>
        <v>0.85904747750467436</v>
      </c>
      <c r="K59">
        <f t="shared" si="5"/>
        <v>0.61267051008635287</v>
      </c>
      <c r="L59">
        <f t="shared" si="6"/>
        <v>154.95508407669681</v>
      </c>
      <c r="M59">
        <f>LN(sectoral_raw_data!H51/raw_data!AA132)*100</f>
        <v>116.62402918507775</v>
      </c>
      <c r="N59">
        <f t="shared" si="7"/>
        <v>1.8690495407721812</v>
      </c>
      <c r="O59">
        <f t="shared" si="8"/>
        <v>1.6987566537640353</v>
      </c>
      <c r="P59">
        <f t="shared" si="9"/>
        <v>108.62026349569493</v>
      </c>
      <c r="Q59">
        <f>LN(sectoral_raw_data!I51/raw_data!AA132)*100</f>
        <v>75.387529434069776</v>
      </c>
      <c r="R59">
        <f t="shared" si="10"/>
        <v>-0.65668600067085947</v>
      </c>
      <c r="S59">
        <f t="shared" si="11"/>
        <v>-0.82697888767900529</v>
      </c>
      <c r="T59">
        <f t="shared" si="12"/>
        <v>67.383763744686959</v>
      </c>
    </row>
    <row r="60" spans="1:20" x14ac:dyDescent="0.25">
      <c r="A60" s="117">
        <v>37346</v>
      </c>
      <c r="B60">
        <v>40206</v>
      </c>
      <c r="C60">
        <f>LN(B60/raw_data!AA133*100)*100</f>
        <v>445.54208464853582</v>
      </c>
      <c r="D60">
        <f t="shared" si="0"/>
        <v>-0.27834149391605933</v>
      </c>
      <c r="E60">
        <f>LN(raw_data!B133/raw_data!AA133)*100</f>
        <v>217.34495587070958</v>
      </c>
      <c r="F60">
        <f t="shared" si="1"/>
        <v>0.2193882404176577</v>
      </c>
      <c r="G60">
        <f t="shared" si="2"/>
        <v>-0.52471846133438083</v>
      </c>
      <c r="H60">
        <f t="shared" si="3"/>
        <v>431.2522205382736</v>
      </c>
      <c r="I60">
        <f>LN(raw_data!D133/raw_data!AA133)*100</f>
        <v>169.52405193561734</v>
      </c>
      <c r="J60">
        <f t="shared" si="4"/>
        <v>0.52548071607662905</v>
      </c>
      <c r="K60">
        <f t="shared" si="5"/>
        <v>0.27910374865830756</v>
      </c>
      <c r="L60">
        <f t="shared" si="6"/>
        <v>155.23418782535512</v>
      </c>
      <c r="M60">
        <f>LN(sectoral_raw_data!H52/raw_data!AA133)*100</f>
        <v>117.04479360685238</v>
      </c>
      <c r="N60">
        <f t="shared" si="7"/>
        <v>0.42076442177463491</v>
      </c>
      <c r="O60">
        <f t="shared" si="8"/>
        <v>0.25047153476648909</v>
      </c>
      <c r="P60">
        <f t="shared" si="9"/>
        <v>108.87073503046142</v>
      </c>
      <c r="Q60">
        <f>LN(sectoral_raw_data!I52/raw_data!AA133)*100</f>
        <v>76.06189031160045</v>
      </c>
      <c r="R60">
        <f t="shared" si="10"/>
        <v>0.67436087753067397</v>
      </c>
      <c r="S60">
        <f t="shared" si="11"/>
        <v>0.50406799052252815</v>
      </c>
      <c r="T60">
        <f t="shared" si="12"/>
        <v>67.887831735209488</v>
      </c>
    </row>
    <row r="61" spans="1:20" x14ac:dyDescent="0.25">
      <c r="A61" s="117">
        <v>37437</v>
      </c>
      <c r="B61">
        <v>40927</v>
      </c>
      <c r="C61">
        <f>LN(B61/raw_data!AA134*100)*100</f>
        <v>447.14616643796126</v>
      </c>
      <c r="D61">
        <f t="shared" si="0"/>
        <v>1.604081789425436</v>
      </c>
      <c r="E61">
        <f>LN(raw_data!B134/raw_data!AA134)*100</f>
        <v>217.66043499962055</v>
      </c>
      <c r="F61">
        <f t="shared" si="1"/>
        <v>0.3154791289109653</v>
      </c>
      <c r="G61">
        <f t="shared" si="2"/>
        <v>1.3577048220071144</v>
      </c>
      <c r="H61">
        <f t="shared" si="3"/>
        <v>432.60992536028073</v>
      </c>
      <c r="I61">
        <f>LN(raw_data!D134/raw_data!AA134)*100</f>
        <v>169.93781044302921</v>
      </c>
      <c r="J61">
        <f t="shared" si="4"/>
        <v>0.41375850741187037</v>
      </c>
      <c r="K61">
        <f t="shared" si="5"/>
        <v>0.16738153999354888</v>
      </c>
      <c r="L61">
        <f t="shared" si="6"/>
        <v>155.40156936534868</v>
      </c>
      <c r="M61">
        <f>LN(sectoral_raw_data!H53/raw_data!AA134)*100</f>
        <v>117.32594390113337</v>
      </c>
      <c r="N61">
        <f t="shared" si="7"/>
        <v>0.28115029428099092</v>
      </c>
      <c r="O61">
        <f t="shared" si="8"/>
        <v>0.1108574072728451</v>
      </c>
      <c r="P61">
        <f t="shared" si="9"/>
        <v>108.98159243773426</v>
      </c>
      <c r="Q61">
        <f>LN(sectoral_raw_data!I53/raw_data!AA134)*100</f>
        <v>76.739552472801748</v>
      </c>
      <c r="R61">
        <f t="shared" si="10"/>
        <v>0.67766216120129741</v>
      </c>
      <c r="S61">
        <f t="shared" si="11"/>
        <v>0.50736927419315159</v>
      </c>
      <c r="T61">
        <f t="shared" si="12"/>
        <v>68.395201009402641</v>
      </c>
    </row>
    <row r="62" spans="1:20" x14ac:dyDescent="0.25">
      <c r="A62" s="117">
        <v>37529</v>
      </c>
      <c r="B62">
        <v>41082</v>
      </c>
      <c r="C62">
        <f>LN(B62/raw_data!AA135*100)*100</f>
        <v>447.3554482340935</v>
      </c>
      <c r="D62">
        <f t="shared" si="0"/>
        <v>0.20928179613224529</v>
      </c>
      <c r="E62">
        <f>LN(raw_data!B135/raw_data!AA135)*100</f>
        <v>218.1543248135421</v>
      </c>
      <c r="F62">
        <f t="shared" si="1"/>
        <v>0.49388981392155529</v>
      </c>
      <c r="G62">
        <f t="shared" si="2"/>
        <v>-3.7095171286076201E-2</v>
      </c>
      <c r="H62">
        <f t="shared" si="3"/>
        <v>432.57283018899466</v>
      </c>
      <c r="I62">
        <f>LN(raw_data!D135/raw_data!AA135)*100</f>
        <v>170.09404445575063</v>
      </c>
      <c r="J62">
        <f t="shared" si="4"/>
        <v>0.15623401272142701</v>
      </c>
      <c r="K62">
        <f t="shared" si="5"/>
        <v>-9.0142954696894484E-2</v>
      </c>
      <c r="L62">
        <f t="shared" si="6"/>
        <v>155.31142641065179</v>
      </c>
      <c r="M62">
        <f>LN(sectoral_raw_data!H54/raw_data!AA135)*100</f>
        <v>117.55600535011861</v>
      </c>
      <c r="N62">
        <f t="shared" si="7"/>
        <v>0.23006144898523928</v>
      </c>
      <c r="O62">
        <f t="shared" si="8"/>
        <v>5.976856197709346E-2</v>
      </c>
      <c r="P62">
        <f t="shared" si="9"/>
        <v>109.04136099971136</v>
      </c>
      <c r="Q62">
        <f>LN(sectoral_raw_data!I54/raw_data!AA135)*100</f>
        <v>76.610763988911245</v>
      </c>
      <c r="R62">
        <f t="shared" si="10"/>
        <v>-0.1287884838905029</v>
      </c>
      <c r="S62">
        <f t="shared" si="11"/>
        <v>-0.29908137089864872</v>
      </c>
      <c r="T62">
        <f t="shared" si="12"/>
        <v>68.096119638503993</v>
      </c>
    </row>
    <row r="63" spans="1:20" x14ac:dyDescent="0.25">
      <c r="A63" s="117">
        <v>37621</v>
      </c>
      <c r="B63">
        <v>43441</v>
      </c>
      <c r="C63">
        <f>LN(B63/raw_data!AA136*100)*100</f>
        <v>452.77036911837587</v>
      </c>
      <c r="D63">
        <f t="shared" si="0"/>
        <v>5.4149208842823668</v>
      </c>
      <c r="E63">
        <f>LN(raw_data!B136/raw_data!AA136)*100</f>
        <v>218.77230639901845</v>
      </c>
      <c r="F63">
        <f t="shared" si="1"/>
        <v>0.6179815854763433</v>
      </c>
      <c r="G63">
        <f t="shared" si="2"/>
        <v>5.1685439168640457</v>
      </c>
      <c r="H63">
        <f t="shared" si="3"/>
        <v>437.74137410585871</v>
      </c>
      <c r="I63">
        <f>LN(raw_data!D136/raw_data!AA136)*100</f>
        <v>170.83902102371346</v>
      </c>
      <c r="J63">
        <f t="shared" si="4"/>
        <v>0.74497656796282286</v>
      </c>
      <c r="K63">
        <f t="shared" si="5"/>
        <v>0.49859960054450136</v>
      </c>
      <c r="L63">
        <f t="shared" si="6"/>
        <v>155.8100260111963</v>
      </c>
      <c r="M63">
        <f>LN(sectoral_raw_data!H55/raw_data!AA136)*100</f>
        <v>118.34117191467924</v>
      </c>
      <c r="N63">
        <f t="shared" si="7"/>
        <v>0.78516656456062606</v>
      </c>
      <c r="O63">
        <f t="shared" si="8"/>
        <v>0.61487367755248024</v>
      </c>
      <c r="P63">
        <f t="shared" si="9"/>
        <v>109.65623467726384</v>
      </c>
      <c r="Q63">
        <f>LN(sectoral_raw_data!I55/raw_data!AA136)*100</f>
        <v>77.146836044468387</v>
      </c>
      <c r="R63">
        <f t="shared" si="10"/>
        <v>0.53607205555714188</v>
      </c>
      <c r="S63">
        <f t="shared" si="11"/>
        <v>0.36577916854899606</v>
      </c>
      <c r="T63">
        <f t="shared" si="12"/>
        <v>68.461898807052989</v>
      </c>
    </row>
    <row r="64" spans="1:20" x14ac:dyDescent="0.25">
      <c r="A64" s="117">
        <v>37711</v>
      </c>
      <c r="B64">
        <v>43738</v>
      </c>
      <c r="C64">
        <f>LN(B64/raw_data!AA137*100)*100</f>
        <v>453.28144323422987</v>
      </c>
      <c r="D64">
        <f t="shared" si="0"/>
        <v>0.51107411585400087</v>
      </c>
      <c r="E64">
        <f>LN(raw_data!B137/raw_data!AA137)*100</f>
        <v>219.3436514659825</v>
      </c>
      <c r="F64">
        <f t="shared" si="1"/>
        <v>0.57134506696405651</v>
      </c>
      <c r="G64">
        <f t="shared" si="2"/>
        <v>0.26469714843567937</v>
      </c>
      <c r="H64">
        <f t="shared" si="3"/>
        <v>438.0060712542944</v>
      </c>
      <c r="I64">
        <f>LN(raw_data!D137/raw_data!AA137)*100</f>
        <v>171.3571814773704</v>
      </c>
      <c r="J64">
        <f t="shared" si="4"/>
        <v>0.51816045365694663</v>
      </c>
      <c r="K64">
        <f t="shared" si="5"/>
        <v>0.27178348623862514</v>
      </c>
      <c r="L64">
        <f t="shared" si="6"/>
        <v>156.08180949743493</v>
      </c>
      <c r="M64">
        <f>LN(sectoral_raw_data!H56/raw_data!AA137)*100</f>
        <v>119.27158987342834</v>
      </c>
      <c r="N64">
        <f t="shared" si="7"/>
        <v>0.93041795874910349</v>
      </c>
      <c r="O64">
        <f t="shared" si="8"/>
        <v>0.76012507174095767</v>
      </c>
      <c r="P64">
        <f t="shared" si="9"/>
        <v>110.4163597490048</v>
      </c>
      <c r="Q64">
        <f>LN(sectoral_raw_data!I56/raw_data!AA137)*100</f>
        <v>76.996338034012311</v>
      </c>
      <c r="R64">
        <f t="shared" si="10"/>
        <v>-0.1504980104560758</v>
      </c>
      <c r="S64">
        <f t="shared" si="11"/>
        <v>-0.32079089746422162</v>
      </c>
      <c r="T64">
        <f t="shared" si="12"/>
        <v>68.141107909588769</v>
      </c>
    </row>
    <row r="65" spans="1:20" x14ac:dyDescent="0.25">
      <c r="A65" s="117">
        <v>37802</v>
      </c>
      <c r="B65">
        <v>41426</v>
      </c>
      <c r="C65">
        <f>LN(B65/raw_data!AA138*100)*100</f>
        <v>447.68271196469459</v>
      </c>
      <c r="D65">
        <f t="shared" si="0"/>
        <v>-5.5987312695352784</v>
      </c>
      <c r="E65">
        <f>LN(raw_data!B138/raw_data!AA138)*100</f>
        <v>220.08439516299174</v>
      </c>
      <c r="F65">
        <f t="shared" si="1"/>
        <v>0.74074369700923626</v>
      </c>
      <c r="G65">
        <f t="shared" si="2"/>
        <v>-5.8451082369535996</v>
      </c>
      <c r="H65">
        <f t="shared" si="3"/>
        <v>432.1609630173408</v>
      </c>
      <c r="I65">
        <f>LN(raw_data!D138/raw_data!AA138)*100</f>
        <v>172.49654687426235</v>
      </c>
      <c r="J65">
        <f t="shared" si="4"/>
        <v>1.1393653968919466</v>
      </c>
      <c r="K65">
        <f t="shared" si="5"/>
        <v>0.89298842947362511</v>
      </c>
      <c r="L65">
        <f t="shared" si="6"/>
        <v>156.97479792690856</v>
      </c>
      <c r="M65">
        <f>LN(sectoral_raw_data!H57/raw_data!AA138)*100</f>
        <v>120.92220451605145</v>
      </c>
      <c r="N65">
        <f t="shared" si="7"/>
        <v>1.6506146426231112</v>
      </c>
      <c r="O65">
        <f t="shared" si="8"/>
        <v>1.4803217556149653</v>
      </c>
      <c r="P65">
        <f t="shared" si="9"/>
        <v>111.89668150461976</v>
      </c>
      <c r="Q65">
        <f>LN(sectoral_raw_data!I57/raw_data!AA138)*100</f>
        <v>77.413005373086847</v>
      </c>
      <c r="R65">
        <f t="shared" si="10"/>
        <v>0.4166673390745359</v>
      </c>
      <c r="S65">
        <f t="shared" si="11"/>
        <v>0.24637445206639008</v>
      </c>
      <c r="T65">
        <f t="shared" si="12"/>
        <v>68.387482361655159</v>
      </c>
    </row>
    <row r="66" spans="1:20" x14ac:dyDescent="0.25">
      <c r="A66" s="117">
        <v>37894</v>
      </c>
      <c r="B66">
        <v>40615</v>
      </c>
      <c r="C66">
        <f>LN(B66/raw_data!AA139*100)*100</f>
        <v>445.52104040664869</v>
      </c>
      <c r="D66">
        <f t="shared" si="0"/>
        <v>-2.1616715580458958</v>
      </c>
      <c r="E66">
        <f>LN(raw_data!B139/raw_data!AA139)*100</f>
        <v>221.03249766337666</v>
      </c>
      <c r="F66">
        <f t="shared" si="1"/>
        <v>0.94810250038491972</v>
      </c>
      <c r="G66">
        <f t="shared" si="2"/>
        <v>-2.4080485254642174</v>
      </c>
      <c r="H66">
        <f t="shared" si="3"/>
        <v>429.7529144918766</v>
      </c>
      <c r="I66">
        <f>LN(raw_data!D139/raw_data!AA139)*100</f>
        <v>173.08453923501466</v>
      </c>
      <c r="J66">
        <f t="shared" si="4"/>
        <v>0.58799236075230965</v>
      </c>
      <c r="K66">
        <f t="shared" si="5"/>
        <v>0.34161539333398816</v>
      </c>
      <c r="L66">
        <f t="shared" si="6"/>
        <v>157.31641332024256</v>
      </c>
      <c r="M66">
        <f>LN(sectoral_raw_data!H58/raw_data!AA139)*100</f>
        <v>121.62844301856657</v>
      </c>
      <c r="N66">
        <f t="shared" si="7"/>
        <v>0.7062385025151201</v>
      </c>
      <c r="O66">
        <f t="shared" si="8"/>
        <v>0.53594561550697428</v>
      </c>
      <c r="P66">
        <f t="shared" si="9"/>
        <v>112.43262712012674</v>
      </c>
      <c r="Q66">
        <f>LN(sectoral_raw_data!I58/raw_data!AA139)*100</f>
        <v>77.872267735042755</v>
      </c>
      <c r="R66">
        <f t="shared" si="10"/>
        <v>0.45926236195590775</v>
      </c>
      <c r="S66">
        <f t="shared" si="11"/>
        <v>0.28896947494776193</v>
      </c>
      <c r="T66">
        <f t="shared" si="12"/>
        <v>68.676451836602922</v>
      </c>
    </row>
    <row r="67" spans="1:20" x14ac:dyDescent="0.25">
      <c r="A67" s="117">
        <v>37986</v>
      </c>
      <c r="B67">
        <v>40484</v>
      </c>
      <c r="C67">
        <f>LN(B67/raw_data!AA140*100)*100</f>
        <v>445.00531010067021</v>
      </c>
      <c r="D67">
        <f t="shared" si="0"/>
        <v>-0.51573030597847946</v>
      </c>
      <c r="E67">
        <f>LN(raw_data!B140/raw_data!AA140)*100</f>
        <v>221.76586600461161</v>
      </c>
      <c r="F67">
        <f t="shared" si="1"/>
        <v>0.73336834123495009</v>
      </c>
      <c r="G67">
        <f t="shared" si="2"/>
        <v>-0.76210727339680095</v>
      </c>
      <c r="H67">
        <f t="shared" si="3"/>
        <v>428.9908072184798</v>
      </c>
      <c r="I67">
        <f>LN(raw_data!D140/raw_data!AA140)*100</f>
        <v>173.66333073558403</v>
      </c>
      <c r="J67">
        <f t="shared" si="4"/>
        <v>0.57879150056936624</v>
      </c>
      <c r="K67">
        <f t="shared" si="5"/>
        <v>0.33241453315104474</v>
      </c>
      <c r="L67">
        <f t="shared" si="6"/>
        <v>157.64882785339361</v>
      </c>
      <c r="M67">
        <f>LN(sectoral_raw_data!H59/raw_data!AA140)*100</f>
        <v>122.63378676804322</v>
      </c>
      <c r="N67">
        <f t="shared" si="7"/>
        <v>1.0053437494766513</v>
      </c>
      <c r="O67">
        <f t="shared" si="8"/>
        <v>0.83505086246850546</v>
      </c>
      <c r="P67">
        <f t="shared" si="9"/>
        <v>113.26767798259525</v>
      </c>
      <c r="Q67">
        <f>LN(sectoral_raw_data!I59/raw_data!AA140)*100</f>
        <v>77.745176512046797</v>
      </c>
      <c r="R67">
        <f t="shared" si="10"/>
        <v>-0.12709122299595776</v>
      </c>
      <c r="S67">
        <f t="shared" si="11"/>
        <v>-0.29738411000410359</v>
      </c>
      <c r="T67">
        <f t="shared" si="12"/>
        <v>68.379067726598819</v>
      </c>
    </row>
    <row r="68" spans="1:20" x14ac:dyDescent="0.25">
      <c r="A68" s="117">
        <v>38077</v>
      </c>
      <c r="B68">
        <v>40828</v>
      </c>
      <c r="C68">
        <f>LN(B68/raw_data!AA141*100)*100</f>
        <v>445.65914112998684</v>
      </c>
      <c r="D68">
        <f t="shared" ref="D68:D131" si="13">C68-C67</f>
        <v>0.65383102931662052</v>
      </c>
      <c r="E68">
        <f>LN(raw_data!B141/raw_data!AA141)*100</f>
        <v>221.92411165316429</v>
      </c>
      <c r="F68">
        <f t="shared" ref="F68:F131" si="14">E68-E67</f>
        <v>0.15824564855267909</v>
      </c>
      <c r="G68">
        <f t="shared" ref="G68:G131" si="15">D68-($D$132-$F$132)</f>
        <v>0.40745406189829902</v>
      </c>
      <c r="H68">
        <f t="shared" ref="H68:H131" si="16">H67+G68</f>
        <v>429.39826128037811</v>
      </c>
      <c r="I68">
        <f>LN(raw_data!D141/raw_data!AA141)*100</f>
        <v>173.89257160011215</v>
      </c>
      <c r="J68">
        <f t="shared" ref="J68:J131" si="17">I68-I67</f>
        <v>0.22924086452812276</v>
      </c>
      <c r="K68">
        <f t="shared" ref="K68:K131" si="18">J68-($D$132-$F$132)</f>
        <v>-1.7136102890198734E-2</v>
      </c>
      <c r="L68">
        <f t="shared" ref="L68:L131" si="19">L67+K68</f>
        <v>157.63169175050342</v>
      </c>
      <c r="M68">
        <f>LN(sectoral_raw_data!H60/raw_data!AA141)*100</f>
        <v>122.64461700070682</v>
      </c>
      <c r="N68">
        <f t="shared" si="7"/>
        <v>1.083023266359362E-2</v>
      </c>
      <c r="O68">
        <f t="shared" si="8"/>
        <v>-0.1594626543445522</v>
      </c>
      <c r="P68">
        <f t="shared" si="9"/>
        <v>113.10821532825069</v>
      </c>
      <c r="Q68">
        <f>LN(sectoral_raw_data!I60/raw_data!AA141)*100</f>
        <v>78.119943660214844</v>
      </c>
      <c r="R68">
        <f t="shared" si="10"/>
        <v>0.37476714816804702</v>
      </c>
      <c r="S68">
        <f t="shared" si="11"/>
        <v>0.20447426115990119</v>
      </c>
      <c r="T68">
        <f t="shared" si="12"/>
        <v>68.583541987758721</v>
      </c>
    </row>
    <row r="69" spans="1:20" x14ac:dyDescent="0.25">
      <c r="A69" s="117">
        <v>38168</v>
      </c>
      <c r="B69">
        <v>38569</v>
      </c>
      <c r="C69">
        <f>LN(B69/raw_data!AA142*100)*100</f>
        <v>439.77528505753583</v>
      </c>
      <c r="D69">
        <f t="shared" si="13"/>
        <v>-5.8838560724510103</v>
      </c>
      <c r="E69">
        <f>LN(raw_data!B142/raw_data!AA142)*100</f>
        <v>222.09956451591276</v>
      </c>
      <c r="F69">
        <f t="shared" si="14"/>
        <v>0.17545286274847172</v>
      </c>
      <c r="G69">
        <f t="shared" si="15"/>
        <v>-6.1302330398693314</v>
      </c>
      <c r="H69">
        <f t="shared" si="16"/>
        <v>423.26802824050878</v>
      </c>
      <c r="I69">
        <f>LN(raw_data!D142/raw_data!AA142)*100</f>
        <v>175.02134885897075</v>
      </c>
      <c r="J69">
        <f t="shared" si="17"/>
        <v>1.1287772588586051</v>
      </c>
      <c r="K69">
        <f t="shared" si="18"/>
        <v>0.88240029144028365</v>
      </c>
      <c r="L69">
        <f t="shared" si="19"/>
        <v>158.51409204194371</v>
      </c>
      <c r="M69">
        <f>LN(sectoral_raw_data!H61/raw_data!AA142)*100</f>
        <v>124.07156218611568</v>
      </c>
      <c r="N69">
        <f t="shared" si="7"/>
        <v>1.4269451854088686</v>
      </c>
      <c r="O69">
        <f t="shared" si="8"/>
        <v>1.2566522984007227</v>
      </c>
      <c r="P69">
        <f t="shared" si="9"/>
        <v>114.36486762665142</v>
      </c>
      <c r="Q69">
        <f>LN(sectoral_raw_data!I61/raw_data!AA142)*100</f>
        <v>78.718244505696816</v>
      </c>
      <c r="R69">
        <f t="shared" si="10"/>
        <v>0.59830084548197249</v>
      </c>
      <c r="S69">
        <f t="shared" si="11"/>
        <v>0.42800795847382667</v>
      </c>
      <c r="T69">
        <f t="shared" si="12"/>
        <v>69.011549946232549</v>
      </c>
    </row>
    <row r="70" spans="1:20" x14ac:dyDescent="0.25">
      <c r="A70" s="117">
        <v>38260</v>
      </c>
      <c r="B70">
        <v>38726</v>
      </c>
      <c r="C70">
        <f>LN(B70/raw_data!AA143*100)*100</f>
        <v>439.94790846251084</v>
      </c>
      <c r="D70">
        <f t="shared" si="13"/>
        <v>0.17262340497501327</v>
      </c>
      <c r="E70">
        <f>LN(raw_data!B143/raw_data!AA143)*100</f>
        <v>222.04525779393921</v>
      </c>
      <c r="F70">
        <f t="shared" si="14"/>
        <v>-5.4306721973546246E-2</v>
      </c>
      <c r="G70">
        <f t="shared" si="15"/>
        <v>-7.3753562443308218E-2</v>
      </c>
      <c r="H70">
        <f t="shared" si="16"/>
        <v>423.19427467806548</v>
      </c>
      <c r="I70">
        <f>LN(raw_data!D143/raw_data!AA143)*100</f>
        <v>174.92163064018195</v>
      </c>
      <c r="J70">
        <f t="shared" si="17"/>
        <v>-9.9718218788808599E-2</v>
      </c>
      <c r="K70">
        <f t="shared" si="18"/>
        <v>-0.34609518620713009</v>
      </c>
      <c r="L70">
        <f t="shared" si="19"/>
        <v>158.16799685573659</v>
      </c>
      <c r="M70">
        <f>LN(sectoral_raw_data!H62/raw_data!AA143)*100</f>
        <v>123.56209041739223</v>
      </c>
      <c r="N70">
        <f t="shared" si="7"/>
        <v>-0.50947176872345779</v>
      </c>
      <c r="O70">
        <f t="shared" si="8"/>
        <v>-0.67976465573160361</v>
      </c>
      <c r="P70">
        <f t="shared" si="9"/>
        <v>113.68510297091981</v>
      </c>
      <c r="Q70">
        <f>LN(sectoral_raw_data!I62/raw_data!AA143)*100</f>
        <v>79.253545454268689</v>
      </c>
      <c r="R70">
        <f t="shared" si="10"/>
        <v>0.53530094857187294</v>
      </c>
      <c r="S70">
        <f t="shared" si="11"/>
        <v>0.36500806156372712</v>
      </c>
      <c r="T70">
        <f t="shared" si="12"/>
        <v>69.376558007796277</v>
      </c>
    </row>
    <row r="71" spans="1:20" x14ac:dyDescent="0.25">
      <c r="A71" s="117">
        <v>38352</v>
      </c>
      <c r="B71">
        <v>38924</v>
      </c>
      <c r="C71">
        <f>LN(B71/raw_data!AA144*100)*100</f>
        <v>440.20804496141011</v>
      </c>
      <c r="D71">
        <f t="shared" si="13"/>
        <v>0.26013649889927137</v>
      </c>
      <c r="E71">
        <f>LN(raw_data!B144/raw_data!AA144)*100</f>
        <v>222.04613002995072</v>
      </c>
      <c r="F71">
        <f t="shared" si="14"/>
        <v>8.7223601150299146E-4</v>
      </c>
      <c r="G71">
        <f t="shared" si="15"/>
        <v>1.3759531480949883E-2</v>
      </c>
      <c r="H71">
        <f t="shared" si="16"/>
        <v>423.20803420954644</v>
      </c>
      <c r="I71">
        <f>LN(raw_data!D144/raw_data!AA144)*100</f>
        <v>175.9432259646988</v>
      </c>
      <c r="J71">
        <f t="shared" si="17"/>
        <v>1.0215953245168521</v>
      </c>
      <c r="K71">
        <f t="shared" si="18"/>
        <v>0.7752183570985306</v>
      </c>
      <c r="L71">
        <f t="shared" si="19"/>
        <v>158.94321521283513</v>
      </c>
      <c r="M71">
        <f>LN(sectoral_raw_data!H63/raw_data!AA144)*100</f>
        <v>125.02568874425425</v>
      </c>
      <c r="N71">
        <f t="shared" si="7"/>
        <v>1.4635983268620265</v>
      </c>
      <c r="O71">
        <f t="shared" si="8"/>
        <v>1.2933054398538806</v>
      </c>
      <c r="P71">
        <f t="shared" si="9"/>
        <v>114.9784084107737</v>
      </c>
      <c r="Q71">
        <f>LN(sectoral_raw_data!I63/raw_data!AA144)*100</f>
        <v>79.638093289632522</v>
      </c>
      <c r="R71">
        <f t="shared" si="10"/>
        <v>0.38454783536383275</v>
      </c>
      <c r="S71">
        <f t="shared" si="11"/>
        <v>0.21425494835568692</v>
      </c>
      <c r="T71">
        <f t="shared" si="12"/>
        <v>69.590812956151964</v>
      </c>
    </row>
    <row r="72" spans="1:20" x14ac:dyDescent="0.25">
      <c r="A72" s="117">
        <v>38442</v>
      </c>
      <c r="B72">
        <v>38949</v>
      </c>
      <c r="C72">
        <f>LN(B72/raw_data!AA145*100)*100</f>
        <v>440.01675454887106</v>
      </c>
      <c r="D72">
        <f t="shared" si="13"/>
        <v>-0.19129041253904688</v>
      </c>
      <c r="E72">
        <f>LN(raw_data!B145/raw_data!AA145)*100</f>
        <v>222.58466536725018</v>
      </c>
      <c r="F72">
        <f t="shared" si="14"/>
        <v>0.53853533729946435</v>
      </c>
      <c r="G72">
        <f t="shared" si="15"/>
        <v>-0.43766737995736837</v>
      </c>
      <c r="H72">
        <f t="shared" si="16"/>
        <v>422.77036682958908</v>
      </c>
      <c r="I72">
        <f>LN(raw_data!D145/raw_data!AA145)*100</f>
        <v>176.39847166997981</v>
      </c>
      <c r="J72">
        <f t="shared" si="17"/>
        <v>0.45524570528101549</v>
      </c>
      <c r="K72">
        <f t="shared" si="18"/>
        <v>0.208868737862694</v>
      </c>
      <c r="L72">
        <f t="shared" si="19"/>
        <v>159.15208395069783</v>
      </c>
      <c r="M72">
        <f>LN(sectoral_raw_data!H64/raw_data!AA145)*100</f>
        <v>126.01388236564395</v>
      </c>
      <c r="N72">
        <f t="shared" si="7"/>
        <v>0.9881936213896978</v>
      </c>
      <c r="O72">
        <f t="shared" si="8"/>
        <v>0.81790073438155197</v>
      </c>
      <c r="P72">
        <f t="shared" si="9"/>
        <v>115.79630914515525</v>
      </c>
      <c r="Q72">
        <f>LN(sectoral_raw_data!I64/raw_data!AA145)*100</f>
        <v>79.113577118398908</v>
      </c>
      <c r="R72">
        <f t="shared" si="10"/>
        <v>-0.52451617123361416</v>
      </c>
      <c r="S72">
        <f t="shared" si="11"/>
        <v>-0.69480905824175998</v>
      </c>
      <c r="T72">
        <f t="shared" si="12"/>
        <v>68.896003897910205</v>
      </c>
    </row>
    <row r="73" spans="1:20" x14ac:dyDescent="0.25">
      <c r="A73" s="117">
        <v>38533</v>
      </c>
      <c r="B73">
        <v>45274</v>
      </c>
      <c r="C73">
        <f>LN(B73/raw_data!AA146*100)*100</f>
        <v>454.81197624487555</v>
      </c>
      <c r="D73">
        <f t="shared" si="13"/>
        <v>14.795221696004489</v>
      </c>
      <c r="E73">
        <f>LN(raw_data!B146/raw_data!AA146)*100</f>
        <v>223.50009639834266</v>
      </c>
      <c r="F73">
        <f t="shared" si="14"/>
        <v>0.91543103109248136</v>
      </c>
      <c r="G73">
        <f t="shared" si="15"/>
        <v>14.548844728586168</v>
      </c>
      <c r="H73">
        <f t="shared" si="16"/>
        <v>437.31921155817525</v>
      </c>
      <c r="I73">
        <f>LN(raw_data!D146/raw_data!AA146)*100</f>
        <v>175.94443962302719</v>
      </c>
      <c r="J73">
        <f t="shared" si="17"/>
        <v>-0.45403204695261934</v>
      </c>
      <c r="K73">
        <f t="shared" si="18"/>
        <v>-0.70040901437094083</v>
      </c>
      <c r="L73">
        <f t="shared" si="19"/>
        <v>158.4516749363269</v>
      </c>
      <c r="M73">
        <f>LN(sectoral_raw_data!H65/raw_data!AA146)*100</f>
        <v>125.21819041070434</v>
      </c>
      <c r="N73">
        <f t="shared" si="7"/>
        <v>-0.79569195493961331</v>
      </c>
      <c r="O73">
        <f t="shared" si="8"/>
        <v>-0.96598484194775913</v>
      </c>
      <c r="P73">
        <f t="shared" si="9"/>
        <v>114.83032430320749</v>
      </c>
      <c r="Q73">
        <f>LN(sectoral_raw_data!I65/raw_data!AA146)*100</f>
        <v>79.607995631421787</v>
      </c>
      <c r="R73">
        <f t="shared" si="10"/>
        <v>0.49441851302287887</v>
      </c>
      <c r="S73">
        <f t="shared" si="11"/>
        <v>0.32412562601473305</v>
      </c>
      <c r="T73">
        <f t="shared" si="12"/>
        <v>69.220129523924939</v>
      </c>
    </row>
    <row r="74" spans="1:20" x14ac:dyDescent="0.25">
      <c r="A74" s="117">
        <v>38625</v>
      </c>
      <c r="B74">
        <v>41507</v>
      </c>
      <c r="C74">
        <f>LN(B74/raw_data!AA147*100)*100</f>
        <v>445.89150160073177</v>
      </c>
      <c r="D74">
        <f t="shared" si="13"/>
        <v>-8.9204746441437806</v>
      </c>
      <c r="E74">
        <f>LN(raw_data!B147/raw_data!AA147)*100</f>
        <v>224.315878401041</v>
      </c>
      <c r="F74">
        <f t="shared" si="14"/>
        <v>0.81578200269834156</v>
      </c>
      <c r="G74">
        <f t="shared" si="15"/>
        <v>-9.1668516115621017</v>
      </c>
      <c r="H74">
        <f t="shared" si="16"/>
        <v>428.15235994661316</v>
      </c>
      <c r="I74">
        <f>LN(raw_data!D147/raw_data!AA147)*100</f>
        <v>176.60665785450215</v>
      </c>
      <c r="J74">
        <f t="shared" si="17"/>
        <v>0.66221823147495229</v>
      </c>
      <c r="K74">
        <f t="shared" si="18"/>
        <v>0.4158412640566308</v>
      </c>
      <c r="L74">
        <f t="shared" si="19"/>
        <v>158.86751620038353</v>
      </c>
      <c r="M74">
        <f>LN(sectoral_raw_data!H66/raw_data!AA147)*100</f>
        <v>126.20737917689051</v>
      </c>
      <c r="N74">
        <f t="shared" si="7"/>
        <v>0.98918876618617446</v>
      </c>
      <c r="O74">
        <f t="shared" si="8"/>
        <v>0.81889587917802864</v>
      </c>
      <c r="P74">
        <f t="shared" si="9"/>
        <v>115.64922018238552</v>
      </c>
      <c r="Q74">
        <f>LN(sectoral_raw_data!I66/raw_data!AA147)*100</f>
        <v>79.493643025368385</v>
      </c>
      <c r="R74">
        <f t="shared" si="10"/>
        <v>-0.11435260605340147</v>
      </c>
      <c r="S74">
        <f t="shared" si="11"/>
        <v>-0.28464549306154729</v>
      </c>
      <c r="T74">
        <f t="shared" si="12"/>
        <v>68.935484030863392</v>
      </c>
    </row>
    <row r="75" spans="1:20" x14ac:dyDescent="0.25">
      <c r="A75" s="117">
        <v>38717</v>
      </c>
      <c r="B75">
        <v>42167</v>
      </c>
      <c r="C75">
        <f>LN(B75/raw_data!AA148*100)*100</f>
        <v>447.24869723505162</v>
      </c>
      <c r="D75">
        <f t="shared" si="13"/>
        <v>1.3571956343198508</v>
      </c>
      <c r="E75">
        <f>LN(raw_data!B148/raw_data!AA148)*100</f>
        <v>225.45656597725795</v>
      </c>
      <c r="F75">
        <f t="shared" si="14"/>
        <v>1.1406875762169477</v>
      </c>
      <c r="G75">
        <f t="shared" si="15"/>
        <v>1.1108186669015292</v>
      </c>
      <c r="H75">
        <f t="shared" si="16"/>
        <v>429.2631786135147</v>
      </c>
      <c r="I75">
        <f>LN(raw_data!D148/raw_data!AA148)*100</f>
        <v>176.56372266885464</v>
      </c>
      <c r="J75">
        <f t="shared" si="17"/>
        <v>-4.2935185647507979E-2</v>
      </c>
      <c r="K75">
        <f t="shared" si="18"/>
        <v>-0.28931215306582947</v>
      </c>
      <c r="L75">
        <f t="shared" si="19"/>
        <v>158.57820404731771</v>
      </c>
      <c r="M75">
        <f>LN(sectoral_raw_data!H67/raw_data!AA148)*100</f>
        <v>126.44959899758371</v>
      </c>
      <c r="N75">
        <f t="shared" si="7"/>
        <v>0.24221982069319381</v>
      </c>
      <c r="O75">
        <f t="shared" si="8"/>
        <v>7.1926933685047989E-2</v>
      </c>
      <c r="P75">
        <f t="shared" si="9"/>
        <v>115.72114711607057</v>
      </c>
      <c r="Q75">
        <f>LN(sectoral_raw_data!I67/raw_data!AA148)*100</f>
        <v>79.371545802250509</v>
      </c>
      <c r="R75">
        <f t="shared" si="10"/>
        <v>-0.1220972231178763</v>
      </c>
      <c r="S75">
        <f t="shared" si="11"/>
        <v>-0.29239011012602212</v>
      </c>
      <c r="T75">
        <f t="shared" si="12"/>
        <v>68.643093920737371</v>
      </c>
    </row>
    <row r="76" spans="1:20" x14ac:dyDescent="0.25">
      <c r="A76" s="117">
        <v>38807</v>
      </c>
      <c r="B76">
        <v>42907</v>
      </c>
      <c r="C76">
        <f>LN(B76/raw_data!AA149*100)*100</f>
        <v>448.76642737919826</v>
      </c>
      <c r="D76">
        <f t="shared" si="13"/>
        <v>1.5177301441466398</v>
      </c>
      <c r="E76">
        <f>LN(raw_data!B149/raw_data!AA149)*100</f>
        <v>225.69851224715416</v>
      </c>
      <c r="F76">
        <f t="shared" si="14"/>
        <v>0.2419462698962036</v>
      </c>
      <c r="G76">
        <f t="shared" si="15"/>
        <v>1.2713531767283182</v>
      </c>
      <c r="H76">
        <f t="shared" si="16"/>
        <v>430.53453179024302</v>
      </c>
      <c r="I76">
        <f>LN(raw_data!D149/raw_data!AA149)*100</f>
        <v>176.32326960312568</v>
      </c>
      <c r="J76">
        <f t="shared" si="17"/>
        <v>-0.24045306572895697</v>
      </c>
      <c r="K76">
        <f t="shared" si="18"/>
        <v>-0.48683003314727846</v>
      </c>
      <c r="L76">
        <f t="shared" si="19"/>
        <v>158.09137401417044</v>
      </c>
      <c r="M76">
        <f>LN(sectoral_raw_data!H68/raw_data!AA149)*100</f>
        <v>126.03820902921443</v>
      </c>
      <c r="N76">
        <f t="shared" si="7"/>
        <v>-0.41138996836927788</v>
      </c>
      <c r="O76">
        <f t="shared" si="8"/>
        <v>-0.5816828553774237</v>
      </c>
      <c r="P76">
        <f t="shared" si="9"/>
        <v>115.13946426069315</v>
      </c>
      <c r="Q76">
        <f>LN(sectoral_raw_data!I68/raw_data!AA149)*100</f>
        <v>79.170420160611926</v>
      </c>
      <c r="R76">
        <f t="shared" si="10"/>
        <v>-0.20112564163858337</v>
      </c>
      <c r="S76">
        <f t="shared" si="11"/>
        <v>-0.3714185286467292</v>
      </c>
      <c r="T76">
        <f t="shared" si="12"/>
        <v>68.271675392090643</v>
      </c>
    </row>
    <row r="77" spans="1:20" x14ac:dyDescent="0.25">
      <c r="A77" s="117">
        <v>38898</v>
      </c>
      <c r="B77">
        <v>43450</v>
      </c>
      <c r="C77">
        <f>LN(B77/raw_data!AA150*100)*100</f>
        <v>449.80253023874923</v>
      </c>
      <c r="D77">
        <f t="shared" si="13"/>
        <v>1.0361028595509651</v>
      </c>
      <c r="E77">
        <f>LN(raw_data!B150/raw_data!AA150)*100</f>
        <v>225.74691111114711</v>
      </c>
      <c r="F77">
        <f t="shared" si="14"/>
        <v>4.8398863992957786E-2</v>
      </c>
      <c r="G77">
        <f t="shared" si="15"/>
        <v>0.78972589213264366</v>
      </c>
      <c r="H77">
        <f t="shared" si="16"/>
        <v>431.32425768237567</v>
      </c>
      <c r="I77">
        <f>LN(raw_data!D150/raw_data!AA150)*100</f>
        <v>177.10315525164194</v>
      </c>
      <c r="J77">
        <f t="shared" si="17"/>
        <v>0.77988564851625597</v>
      </c>
      <c r="K77">
        <f t="shared" si="18"/>
        <v>0.53350868109793448</v>
      </c>
      <c r="L77">
        <f t="shared" si="19"/>
        <v>158.62488269526838</v>
      </c>
      <c r="M77">
        <f>LN(sectoral_raw_data!H69/raw_data!AA150)*100</f>
        <v>127.04259242852683</v>
      </c>
      <c r="N77">
        <f t="shared" si="7"/>
        <v>1.0043833993124025</v>
      </c>
      <c r="O77">
        <f t="shared" si="8"/>
        <v>0.83409051230425668</v>
      </c>
      <c r="P77">
        <f t="shared" si="9"/>
        <v>115.9735547729974</v>
      </c>
      <c r="Q77">
        <f>LN(sectoral_raw_data!I69/raw_data!AA150)*100</f>
        <v>79.686427207421332</v>
      </c>
      <c r="R77">
        <f t="shared" si="10"/>
        <v>0.51600704680940623</v>
      </c>
      <c r="S77">
        <f t="shared" si="11"/>
        <v>0.34571415980126041</v>
      </c>
      <c r="T77">
        <f t="shared" si="12"/>
        <v>68.617389551891904</v>
      </c>
    </row>
    <row r="78" spans="1:20" x14ac:dyDescent="0.25">
      <c r="A78" s="117">
        <v>38990</v>
      </c>
      <c r="B78">
        <v>45620</v>
      </c>
      <c r="C78">
        <f>LN(B78/raw_data!AA151*100)*100</f>
        <v>454.43444342333032</v>
      </c>
      <c r="D78">
        <f t="shared" si="13"/>
        <v>4.6319131845810944</v>
      </c>
      <c r="E78">
        <f>LN(raw_data!B151/raw_data!AA151)*100</f>
        <v>225.59804063398997</v>
      </c>
      <c r="F78">
        <f t="shared" si="14"/>
        <v>-0.1488704771571463</v>
      </c>
      <c r="G78">
        <f t="shared" si="15"/>
        <v>4.3855362171627732</v>
      </c>
      <c r="H78">
        <f t="shared" si="16"/>
        <v>435.70979389953845</v>
      </c>
      <c r="I78">
        <f>LN(raw_data!D151/raw_data!AA151)*100</f>
        <v>177.74108881426608</v>
      </c>
      <c r="J78">
        <f t="shared" si="17"/>
        <v>0.63793356262414136</v>
      </c>
      <c r="K78">
        <f t="shared" si="18"/>
        <v>0.39155659520581987</v>
      </c>
      <c r="L78">
        <f t="shared" si="19"/>
        <v>159.01643929047421</v>
      </c>
      <c r="M78">
        <f>LN(sectoral_raw_data!H70/raw_data!AA151)*100</f>
        <v>127.97853842016551</v>
      </c>
      <c r="N78">
        <f t="shared" ref="N78:N131" si="20">M78-M77</f>
        <v>0.93594599163867542</v>
      </c>
      <c r="O78">
        <f t="shared" ref="O78:O131" si="21">N78-($N$132-$F$133)</f>
        <v>0.7656531046305296</v>
      </c>
      <c r="P78">
        <f t="shared" ref="P78:P131" si="22">P77+O78</f>
        <v>116.73920787762793</v>
      </c>
      <c r="Q78">
        <f>LN(sectoral_raw_data!I70/raw_data!AA151)*100</f>
        <v>80.347904030185475</v>
      </c>
      <c r="R78">
        <f t="shared" ref="R78:R131" si="23">Q78-Q77</f>
        <v>0.66147682276414344</v>
      </c>
      <c r="S78">
        <f t="shared" ref="S78:S131" si="24">R78-($N$132-$F$133)</f>
        <v>0.49118393575599761</v>
      </c>
      <c r="T78">
        <f t="shared" ref="T78:T131" si="25">T77+S78</f>
        <v>69.108573487647902</v>
      </c>
    </row>
    <row r="79" spans="1:20" x14ac:dyDescent="0.25">
      <c r="A79" s="117">
        <v>39082</v>
      </c>
      <c r="B79">
        <v>45643</v>
      </c>
      <c r="C79">
        <f>LN(B79/raw_data!AA152*100)*100</f>
        <v>454.2355758312832</v>
      </c>
      <c r="D79">
        <f t="shared" si="13"/>
        <v>-0.19886759204712234</v>
      </c>
      <c r="E79">
        <f>LN(raw_data!B152/raw_data!AA152)*100</f>
        <v>225.81382871841237</v>
      </c>
      <c r="F79">
        <f t="shared" si="14"/>
        <v>0.21578808442239961</v>
      </c>
      <c r="G79">
        <f t="shared" si="15"/>
        <v>-0.44524455946544383</v>
      </c>
      <c r="H79">
        <f t="shared" si="16"/>
        <v>435.26454934007302</v>
      </c>
      <c r="I79">
        <f>LN(raw_data!D152/raw_data!AA152)*100</f>
        <v>177.76451306555538</v>
      </c>
      <c r="J79">
        <f t="shared" si="17"/>
        <v>2.3424251289299036E-2</v>
      </c>
      <c r="K79">
        <f t="shared" si="18"/>
        <v>-0.22295271612902245</v>
      </c>
      <c r="L79">
        <f t="shared" si="19"/>
        <v>158.7934865743452</v>
      </c>
      <c r="M79">
        <f>LN(sectoral_raw_data!H71/raw_data!AA152)*100</f>
        <v>127.91560301086406</v>
      </c>
      <c r="N79">
        <f t="shared" si="20"/>
        <v>-6.2935409301445588E-2</v>
      </c>
      <c r="O79">
        <f t="shared" si="21"/>
        <v>-0.23322829630959141</v>
      </c>
      <c r="P79">
        <f t="shared" si="22"/>
        <v>116.50597958131834</v>
      </c>
      <c r="Q79">
        <f>LN(sectoral_raw_data!I71/raw_data!AA152)*100</f>
        <v>79.732974551025251</v>
      </c>
      <c r="R79">
        <f t="shared" si="23"/>
        <v>-0.61492947916022445</v>
      </c>
      <c r="S79">
        <f t="shared" si="24"/>
        <v>-0.78522236616837027</v>
      </c>
      <c r="T79">
        <f t="shared" si="25"/>
        <v>68.323351121479533</v>
      </c>
    </row>
    <row r="80" spans="1:20" x14ac:dyDescent="0.25">
      <c r="A80" s="117">
        <v>39172</v>
      </c>
      <c r="B80">
        <v>46061</v>
      </c>
      <c r="C80">
        <f>LN(B80/raw_data!AA153*100)*100</f>
        <v>454.90061174947425</v>
      </c>
      <c r="D80">
        <f t="shared" si="13"/>
        <v>0.66503591819105168</v>
      </c>
      <c r="E80">
        <f>LN(raw_data!B153/raw_data!AA153)*100</f>
        <v>226.50561461413972</v>
      </c>
      <c r="F80">
        <f t="shared" si="14"/>
        <v>0.6917858957273495</v>
      </c>
      <c r="G80">
        <f t="shared" si="15"/>
        <v>0.41865895077273019</v>
      </c>
      <c r="H80">
        <f t="shared" si="16"/>
        <v>435.68320829084576</v>
      </c>
      <c r="I80">
        <f>LN(raw_data!D153/raw_data!AA153)*100</f>
        <v>178.0385976001516</v>
      </c>
      <c r="J80">
        <f t="shared" si="17"/>
        <v>0.27408453459622706</v>
      </c>
      <c r="K80">
        <f t="shared" si="18"/>
        <v>2.7707567177905568E-2</v>
      </c>
      <c r="L80">
        <f t="shared" si="19"/>
        <v>158.82119414152311</v>
      </c>
      <c r="M80">
        <f>LN(sectoral_raw_data!H72/raw_data!AA153)*100</f>
        <v>127.65952362997915</v>
      </c>
      <c r="N80">
        <f t="shared" si="20"/>
        <v>-0.25607938088491267</v>
      </c>
      <c r="O80">
        <f t="shared" si="21"/>
        <v>-0.42637226789305849</v>
      </c>
      <c r="P80">
        <f t="shared" si="22"/>
        <v>116.07960731342529</v>
      </c>
      <c r="Q80">
        <f>LN(sectoral_raw_data!I72/raw_data!AA153)*100</f>
        <v>80.66451120925575</v>
      </c>
      <c r="R80">
        <f t="shared" si="23"/>
        <v>0.93153665823049892</v>
      </c>
      <c r="S80">
        <f t="shared" si="24"/>
        <v>0.76124377122235309</v>
      </c>
      <c r="T80">
        <f t="shared" si="25"/>
        <v>69.084594892701887</v>
      </c>
    </row>
    <row r="81" spans="1:20" x14ac:dyDescent="0.25">
      <c r="A81" s="117">
        <v>39263</v>
      </c>
      <c r="B81">
        <v>48349</v>
      </c>
      <c r="C81">
        <f>LN(B81/raw_data!AA154*100)*100</f>
        <v>459.50046527327532</v>
      </c>
      <c r="D81">
        <f t="shared" si="13"/>
        <v>4.5998535238010732</v>
      </c>
      <c r="E81">
        <f>LN(raw_data!B154/raw_data!AA154)*100</f>
        <v>226.81984072773326</v>
      </c>
      <c r="F81">
        <f t="shared" si="14"/>
        <v>0.31422611359354846</v>
      </c>
      <c r="G81">
        <f t="shared" si="15"/>
        <v>4.353476556382752</v>
      </c>
      <c r="H81">
        <f t="shared" si="16"/>
        <v>440.03668484722851</v>
      </c>
      <c r="I81">
        <f>LN(raw_data!D154/raw_data!AA154)*100</f>
        <v>178.92585454531252</v>
      </c>
      <c r="J81">
        <f t="shared" si="17"/>
        <v>0.8872569451609138</v>
      </c>
      <c r="K81">
        <f t="shared" si="18"/>
        <v>0.64087997774259231</v>
      </c>
      <c r="L81">
        <f t="shared" si="19"/>
        <v>159.46207411926571</v>
      </c>
      <c r="M81">
        <f>LN(sectoral_raw_data!H73/raw_data!AA154)*100</f>
        <v>128.8763289065727</v>
      </c>
      <c r="N81">
        <f t="shared" si="20"/>
        <v>1.2168052765935471</v>
      </c>
      <c r="O81">
        <f t="shared" si="21"/>
        <v>1.0465123895854012</v>
      </c>
      <c r="P81">
        <f t="shared" si="22"/>
        <v>117.12611970301069</v>
      </c>
      <c r="Q81">
        <f>LN(sectoral_raw_data!I73/raw_data!AA154)*100</f>
        <v>81.053038671498228</v>
      </c>
      <c r="R81">
        <f t="shared" si="23"/>
        <v>0.3885274622424788</v>
      </c>
      <c r="S81">
        <f t="shared" si="24"/>
        <v>0.21823457523433298</v>
      </c>
      <c r="T81">
        <f t="shared" si="25"/>
        <v>69.30282946793622</v>
      </c>
    </row>
    <row r="82" spans="1:20" x14ac:dyDescent="0.25">
      <c r="A82" s="117">
        <v>39355</v>
      </c>
      <c r="B82">
        <v>45131</v>
      </c>
      <c r="C82">
        <f>LN(B82/raw_data!AA155*100)*100</f>
        <v>452.36950707481805</v>
      </c>
      <c r="D82">
        <f t="shared" si="13"/>
        <v>-7.1309581984572787</v>
      </c>
      <c r="E82">
        <f>LN(raw_data!B155/raw_data!AA155)*100</f>
        <v>227.33854844349631</v>
      </c>
      <c r="F82">
        <f t="shared" si="14"/>
        <v>0.51870771576304264</v>
      </c>
      <c r="G82">
        <f t="shared" si="15"/>
        <v>-7.3773351658755999</v>
      </c>
      <c r="H82">
        <f t="shared" si="16"/>
        <v>432.65934968135292</v>
      </c>
      <c r="I82">
        <f>LN(raw_data!D155/raw_data!AA155)*100</f>
        <v>179.23039610264874</v>
      </c>
      <c r="J82">
        <f t="shared" si="17"/>
        <v>0.30454155733622201</v>
      </c>
      <c r="K82">
        <f t="shared" si="18"/>
        <v>5.8164589917900522E-2</v>
      </c>
      <c r="L82">
        <f t="shared" si="19"/>
        <v>159.52023870918362</v>
      </c>
      <c r="M82">
        <f>LN(sectoral_raw_data!H74/raw_data!AA155)*100</f>
        <v>129.20363213501901</v>
      </c>
      <c r="N82">
        <f t="shared" si="20"/>
        <v>0.32730322844631132</v>
      </c>
      <c r="O82">
        <f t="shared" si="21"/>
        <v>0.1570103414381655</v>
      </c>
      <c r="P82">
        <f t="shared" si="22"/>
        <v>117.28313004444885</v>
      </c>
      <c r="Q82">
        <f>LN(sectoral_raw_data!I74/raw_data!AA155)*100</f>
        <v>81.86477387698973</v>
      </c>
      <c r="R82">
        <f t="shared" si="23"/>
        <v>0.81173520549150169</v>
      </c>
      <c r="S82">
        <f t="shared" si="24"/>
        <v>0.64144231848335587</v>
      </c>
      <c r="T82">
        <f t="shared" si="25"/>
        <v>69.944271786419577</v>
      </c>
    </row>
    <row r="83" spans="1:20" x14ac:dyDescent="0.25">
      <c r="A83" s="117">
        <v>39447</v>
      </c>
      <c r="B83">
        <v>49041</v>
      </c>
      <c r="C83">
        <f>LN(B83/raw_data!AA156*100)*100</f>
        <v>460.4395624188258</v>
      </c>
      <c r="D83">
        <f t="shared" si="13"/>
        <v>8.0700553440077556</v>
      </c>
      <c r="E83">
        <f>LN(raw_data!B156/raw_data!AA156)*100</f>
        <v>227.60916177852027</v>
      </c>
      <c r="F83">
        <f t="shared" si="14"/>
        <v>0.27061333502396678</v>
      </c>
      <c r="G83">
        <f t="shared" si="15"/>
        <v>7.8236783765894344</v>
      </c>
      <c r="H83">
        <f t="shared" si="16"/>
        <v>440.48302805794236</v>
      </c>
      <c r="I83">
        <f>LN(raw_data!D156/raw_data!AA156)*100</f>
        <v>178.90152276041914</v>
      </c>
      <c r="J83">
        <f t="shared" si="17"/>
        <v>-0.32887334222959907</v>
      </c>
      <c r="K83">
        <f t="shared" si="18"/>
        <v>-0.57525030964792057</v>
      </c>
      <c r="L83">
        <f t="shared" si="19"/>
        <v>158.9449883995357</v>
      </c>
      <c r="M83">
        <f>LN(sectoral_raw_data!H75/raw_data!AA156)*100</f>
        <v>129.38644332047048</v>
      </c>
      <c r="N83">
        <f t="shared" si="20"/>
        <v>0.18281118545147024</v>
      </c>
      <c r="O83">
        <f t="shared" si="21"/>
        <v>1.2518298443324416E-2</v>
      </c>
      <c r="P83">
        <f t="shared" si="22"/>
        <v>117.29564834289218</v>
      </c>
      <c r="Q83">
        <f>LN(sectoral_raw_data!I75/raw_data!AA156)*100</f>
        <v>80.673630020892105</v>
      </c>
      <c r="R83">
        <f t="shared" si="23"/>
        <v>-1.1911438560976251</v>
      </c>
      <c r="S83">
        <f t="shared" si="24"/>
        <v>-1.361436743105771</v>
      </c>
      <c r="T83">
        <f t="shared" si="25"/>
        <v>68.582835043313807</v>
      </c>
    </row>
    <row r="84" spans="1:20" x14ac:dyDescent="0.25">
      <c r="A84" s="117">
        <v>39538</v>
      </c>
      <c r="B84">
        <v>44888</v>
      </c>
      <c r="C84">
        <f>LN(B84/raw_data!AA157*100)*100</f>
        <v>451.35080384073439</v>
      </c>
      <c r="D84">
        <f t="shared" si="13"/>
        <v>-9.0887585780914151</v>
      </c>
      <c r="E84">
        <f>LN(raw_data!B157/raw_data!AA157)*100</f>
        <v>227.90424480407609</v>
      </c>
      <c r="F84">
        <f t="shared" si="14"/>
        <v>0.29508302555581167</v>
      </c>
      <c r="G84">
        <f t="shared" si="15"/>
        <v>-9.3351355455097362</v>
      </c>
      <c r="H84">
        <f t="shared" si="16"/>
        <v>431.14789251243263</v>
      </c>
      <c r="I84">
        <f>LN(raw_data!D157/raw_data!AA157)*100</f>
        <v>179.6315747728415</v>
      </c>
      <c r="J84">
        <f t="shared" si="17"/>
        <v>0.7300520124223624</v>
      </c>
      <c r="K84">
        <f t="shared" si="18"/>
        <v>0.4836750450040409</v>
      </c>
      <c r="L84">
        <f t="shared" si="19"/>
        <v>159.42866344453975</v>
      </c>
      <c r="M84">
        <f>LN(sectoral_raw_data!H76/raw_data!AA157)*100</f>
        <v>129.97013924345455</v>
      </c>
      <c r="N84">
        <f t="shared" si="20"/>
        <v>0.58369592298407724</v>
      </c>
      <c r="O84">
        <f t="shared" si="21"/>
        <v>0.41340303597593142</v>
      </c>
      <c r="P84">
        <f t="shared" si="22"/>
        <v>117.70905137886811</v>
      </c>
      <c r="Q84">
        <f>LN(sectoral_raw_data!I76/raw_data!AA157)*100</f>
        <v>81.260195816421401</v>
      </c>
      <c r="R84">
        <f t="shared" si="23"/>
        <v>0.586565795529296</v>
      </c>
      <c r="S84">
        <f t="shared" si="24"/>
        <v>0.41627290852115018</v>
      </c>
      <c r="T84">
        <f t="shared" si="25"/>
        <v>68.999107951834958</v>
      </c>
    </row>
    <row r="85" spans="1:20" x14ac:dyDescent="0.25">
      <c r="A85" s="117">
        <v>39629</v>
      </c>
      <c r="B85">
        <v>46773</v>
      </c>
      <c r="C85">
        <f>LN(B85/raw_data!AA158*100)*100</f>
        <v>455.22480049446585</v>
      </c>
      <c r="D85">
        <f t="shared" si="13"/>
        <v>3.8739966537314672</v>
      </c>
      <c r="E85">
        <f>LN(raw_data!B158/raw_data!AA158)*100</f>
        <v>227.1035097434991</v>
      </c>
      <c r="F85">
        <f t="shared" si="14"/>
        <v>-0.80073506057698296</v>
      </c>
      <c r="G85">
        <f t="shared" si="15"/>
        <v>3.6276196863131456</v>
      </c>
      <c r="H85">
        <f t="shared" si="16"/>
        <v>434.77551219874579</v>
      </c>
      <c r="I85">
        <f>LN(raw_data!D158/raw_data!AA158)*100</f>
        <v>178.48309293101329</v>
      </c>
      <c r="J85">
        <f t="shared" si="17"/>
        <v>-1.1484818418282146</v>
      </c>
      <c r="K85">
        <f t="shared" si="18"/>
        <v>-1.3948588092465362</v>
      </c>
      <c r="L85">
        <f t="shared" si="19"/>
        <v>158.03380463529322</v>
      </c>
      <c r="M85">
        <f>LN(sectoral_raw_data!H77/raw_data!AA158)*100</f>
        <v>129.0687025250233</v>
      </c>
      <c r="N85">
        <f t="shared" si="20"/>
        <v>-0.90143671843125617</v>
      </c>
      <c r="O85">
        <f t="shared" si="21"/>
        <v>-1.0717296054394021</v>
      </c>
      <c r="P85">
        <f t="shared" si="22"/>
        <v>116.63732177342871</v>
      </c>
      <c r="Q85">
        <f>LN(sectoral_raw_data!I77/raw_data!AA158)*100</f>
        <v>80.872502706651176</v>
      </c>
      <c r="R85">
        <f t="shared" si="23"/>
        <v>-0.38769310977022542</v>
      </c>
      <c r="S85">
        <f t="shared" si="24"/>
        <v>-0.55798599677837124</v>
      </c>
      <c r="T85">
        <f t="shared" si="25"/>
        <v>68.441121955056587</v>
      </c>
    </row>
    <row r="86" spans="1:20" x14ac:dyDescent="0.25">
      <c r="A86" s="117">
        <v>39721</v>
      </c>
      <c r="B86">
        <v>44554</v>
      </c>
      <c r="C86">
        <f>LN(B86/raw_data!AA159*100)*100</f>
        <v>450.1537156997818</v>
      </c>
      <c r="D86">
        <f t="shared" si="13"/>
        <v>-5.0710847946840545</v>
      </c>
      <c r="E86">
        <f>LN(raw_data!B159/raw_data!AA159)*100</f>
        <v>225.3180401426622</v>
      </c>
      <c r="F86">
        <f t="shared" si="14"/>
        <v>-1.7854696008369046</v>
      </c>
      <c r="G86">
        <f t="shared" si="15"/>
        <v>-5.3174617621023756</v>
      </c>
      <c r="H86">
        <f t="shared" si="16"/>
        <v>429.45805043664342</v>
      </c>
      <c r="I86">
        <f>LN(raw_data!D159/raw_data!AA159)*100</f>
        <v>176.53890535201282</v>
      </c>
      <c r="J86">
        <f t="shared" si="17"/>
        <v>-1.9441875790004701</v>
      </c>
      <c r="K86">
        <f t="shared" si="18"/>
        <v>-2.1905645464187917</v>
      </c>
      <c r="L86">
        <f t="shared" si="19"/>
        <v>155.84324008887444</v>
      </c>
      <c r="M86">
        <f>LN(sectoral_raw_data!H78/raw_data!AA159)*100</f>
        <v>126.18246287601794</v>
      </c>
      <c r="N86">
        <f t="shared" si="20"/>
        <v>-2.8862396490053612</v>
      </c>
      <c r="O86">
        <f t="shared" si="21"/>
        <v>-3.0565325360135072</v>
      </c>
      <c r="P86">
        <f t="shared" si="22"/>
        <v>113.5807892374152</v>
      </c>
      <c r="Q86">
        <f>LN(sectoral_raw_data!I78/raw_data!AA159)*100</f>
        <v>80.541973846234512</v>
      </c>
      <c r="R86">
        <f t="shared" si="23"/>
        <v>-0.33052886041666341</v>
      </c>
      <c r="S86">
        <f t="shared" si="24"/>
        <v>-0.50082174742480923</v>
      </c>
      <c r="T86">
        <f t="shared" si="25"/>
        <v>67.940300207631779</v>
      </c>
    </row>
    <row r="87" spans="1:20" x14ac:dyDescent="0.25">
      <c r="A87" s="117">
        <v>39813</v>
      </c>
      <c r="B87">
        <v>43763</v>
      </c>
      <c r="C87">
        <f>LN(B87/raw_data!AA160*100)*100</f>
        <v>448.16428525526584</v>
      </c>
      <c r="D87">
        <f t="shared" si="13"/>
        <v>-1.9894304445159605</v>
      </c>
      <c r="E87">
        <f>LN(raw_data!B160/raw_data!AA160)*100</f>
        <v>223.03789309883015</v>
      </c>
      <c r="F87">
        <f t="shared" si="14"/>
        <v>-2.280147043832045</v>
      </c>
      <c r="G87">
        <f t="shared" si="15"/>
        <v>-2.2358074119342821</v>
      </c>
      <c r="H87">
        <f t="shared" si="16"/>
        <v>427.22224302470914</v>
      </c>
      <c r="I87">
        <f>LN(raw_data!D160/raw_data!AA160)*100</f>
        <v>174.52840100092052</v>
      </c>
      <c r="J87">
        <f t="shared" si="17"/>
        <v>-2.010504351092294</v>
      </c>
      <c r="K87">
        <f t="shared" si="18"/>
        <v>-2.2568813185106156</v>
      </c>
      <c r="L87">
        <f t="shared" si="19"/>
        <v>153.58635877036383</v>
      </c>
      <c r="M87">
        <f>LN(sectoral_raw_data!H79/raw_data!AA160)*100</f>
        <v>123.36159951374191</v>
      </c>
      <c r="N87">
        <f t="shared" si="20"/>
        <v>-2.8208633622760289</v>
      </c>
      <c r="O87">
        <f t="shared" si="21"/>
        <v>-2.9911562492841748</v>
      </c>
      <c r="P87">
        <f t="shared" si="22"/>
        <v>110.58963298813103</v>
      </c>
      <c r="Q87">
        <f>LN(sectoral_raw_data!I79/raw_data!AA160)*100</f>
        <v>80.096467309036726</v>
      </c>
      <c r="R87">
        <f t="shared" si="23"/>
        <v>-0.44550653719778666</v>
      </c>
      <c r="S87">
        <f t="shared" si="24"/>
        <v>-0.61579942420593248</v>
      </c>
      <c r="T87">
        <f t="shared" si="25"/>
        <v>67.324500783425847</v>
      </c>
    </row>
    <row r="88" spans="1:20" x14ac:dyDescent="0.25">
      <c r="A88" s="117">
        <v>39903</v>
      </c>
      <c r="B88">
        <v>39552</v>
      </c>
      <c r="C88">
        <f>LN(B88/raw_data!AA161*100)*100</f>
        <v>437.84932404571117</v>
      </c>
      <c r="D88">
        <f t="shared" si="13"/>
        <v>-10.314961209554667</v>
      </c>
      <c r="E88">
        <f>LN(raw_data!B161/raw_data!AA161)*100</f>
        <v>221.13693111852234</v>
      </c>
      <c r="F88">
        <f t="shared" si="14"/>
        <v>-1.9009619803078124</v>
      </c>
      <c r="G88">
        <f t="shared" si="15"/>
        <v>-10.561338176972988</v>
      </c>
      <c r="H88">
        <f t="shared" si="16"/>
        <v>416.66090484773616</v>
      </c>
      <c r="I88">
        <f>LN(raw_data!D161/raw_data!AA161)*100</f>
        <v>173.37909627524749</v>
      </c>
      <c r="J88">
        <f t="shared" si="17"/>
        <v>-1.1493047256730335</v>
      </c>
      <c r="K88">
        <f t="shared" si="18"/>
        <v>-1.3956816930913551</v>
      </c>
      <c r="L88">
        <f t="shared" si="19"/>
        <v>152.19067707727248</v>
      </c>
      <c r="M88">
        <f>LN(sectoral_raw_data!H80/raw_data!AA161)*100</f>
        <v>122.35012935591729</v>
      </c>
      <c r="N88">
        <f t="shared" si="20"/>
        <v>-1.0114701578246184</v>
      </c>
      <c r="O88">
        <f t="shared" si="21"/>
        <v>-1.1817630448327643</v>
      </c>
      <c r="P88">
        <f t="shared" si="22"/>
        <v>109.40786994329827</v>
      </c>
      <c r="Q88">
        <f>LN(sectoral_raw_data!I80/raw_data!AA161)*100</f>
        <v>79.794640443529104</v>
      </c>
      <c r="R88">
        <f t="shared" si="23"/>
        <v>-0.30182686550762128</v>
      </c>
      <c r="S88">
        <f t="shared" si="24"/>
        <v>-0.4721197525157671</v>
      </c>
      <c r="T88">
        <f t="shared" si="25"/>
        <v>66.852381030910081</v>
      </c>
    </row>
    <row r="89" spans="1:20" x14ac:dyDescent="0.25">
      <c r="A89" s="117">
        <v>39994</v>
      </c>
      <c r="B89">
        <v>38226</v>
      </c>
      <c r="C89">
        <f>LN(B89/raw_data!AA162*100)*100</f>
        <v>434.24397456998054</v>
      </c>
      <c r="D89">
        <f t="shared" si="13"/>
        <v>-3.6053494757306339</v>
      </c>
      <c r="E89">
        <f>LN(raw_data!B162/raw_data!AA162)*100</f>
        <v>220.7515470027663</v>
      </c>
      <c r="F89">
        <f t="shared" si="14"/>
        <v>-0.38538411575603959</v>
      </c>
      <c r="G89">
        <f t="shared" si="15"/>
        <v>-3.8517264431489555</v>
      </c>
      <c r="H89">
        <f t="shared" si="16"/>
        <v>412.80917840458721</v>
      </c>
      <c r="I89">
        <f>LN(raw_data!D162/raw_data!AA162)*100</f>
        <v>172.76392706232522</v>
      </c>
      <c r="J89">
        <f t="shared" si="17"/>
        <v>-0.61516921292226812</v>
      </c>
      <c r="K89">
        <f t="shared" si="18"/>
        <v>-0.86154618034058961</v>
      </c>
      <c r="L89">
        <f t="shared" si="19"/>
        <v>151.3291308969319</v>
      </c>
      <c r="M89">
        <f>LN(sectoral_raw_data!H81/raw_data!AA162)*100</f>
        <v>122.45287078571042</v>
      </c>
      <c r="N89">
        <f t="shared" si="20"/>
        <v>0.10274142979312728</v>
      </c>
      <c r="O89">
        <f t="shared" si="21"/>
        <v>-6.755145721501854E-2</v>
      </c>
      <c r="P89">
        <f t="shared" si="22"/>
        <v>109.34031848608325</v>
      </c>
      <c r="Q89">
        <f>LN(sectoral_raw_data!I81/raw_data!AA162)*100</f>
        <v>78.177581300661885</v>
      </c>
      <c r="R89">
        <f t="shared" si="23"/>
        <v>-1.6170591428672196</v>
      </c>
      <c r="S89">
        <f t="shared" si="24"/>
        <v>-1.7873520298753656</v>
      </c>
      <c r="T89">
        <f t="shared" si="25"/>
        <v>65.065029001034716</v>
      </c>
    </row>
    <row r="90" spans="1:20" x14ac:dyDescent="0.25">
      <c r="A90" s="117">
        <v>40086</v>
      </c>
      <c r="B90">
        <v>37394</v>
      </c>
      <c r="C90">
        <f>LN(B90/raw_data!AA163*100)*100</f>
        <v>431.82639398971395</v>
      </c>
      <c r="D90">
        <f t="shared" si="13"/>
        <v>-2.4175805802665877</v>
      </c>
      <c r="E90">
        <f>LN(raw_data!B163/raw_data!AA163)*100</f>
        <v>220.65811760220123</v>
      </c>
      <c r="F90">
        <f t="shared" si="14"/>
        <v>-9.3429400565071319E-2</v>
      </c>
      <c r="G90">
        <f t="shared" si="15"/>
        <v>-2.6639575476849093</v>
      </c>
      <c r="H90">
        <f t="shared" si="16"/>
        <v>410.14522085690231</v>
      </c>
      <c r="I90">
        <f>LN(raw_data!D163/raw_data!AA163)*100</f>
        <v>173.43164610895261</v>
      </c>
      <c r="J90">
        <f t="shared" si="17"/>
        <v>0.6677190466273828</v>
      </c>
      <c r="K90">
        <f t="shared" si="18"/>
        <v>0.4213420792090613</v>
      </c>
      <c r="L90">
        <f t="shared" si="19"/>
        <v>151.75047297614097</v>
      </c>
      <c r="M90">
        <f>LN(sectoral_raw_data!H82/raw_data!AA163)*100</f>
        <v>123.63546175467899</v>
      </c>
      <c r="N90">
        <f t="shared" si="20"/>
        <v>1.1825909689685687</v>
      </c>
      <c r="O90">
        <f t="shared" si="21"/>
        <v>1.0122980819604228</v>
      </c>
      <c r="P90">
        <f t="shared" si="22"/>
        <v>110.35261656804367</v>
      </c>
      <c r="Q90">
        <f>LN(sectoral_raw_data!I82/raw_data!AA163)*100</f>
        <v>78.235431955193619</v>
      </c>
      <c r="R90">
        <f t="shared" si="23"/>
        <v>5.7850654531733881E-2</v>
      </c>
      <c r="S90">
        <f t="shared" si="24"/>
        <v>-0.11244223247641194</v>
      </c>
      <c r="T90">
        <f t="shared" si="25"/>
        <v>64.952586768558305</v>
      </c>
    </row>
    <row r="91" spans="1:20" x14ac:dyDescent="0.25">
      <c r="A91" s="117">
        <v>40178</v>
      </c>
      <c r="B91">
        <v>37195</v>
      </c>
      <c r="C91">
        <f>LN(B91/raw_data!AA164*100)*100</f>
        <v>431.06824498425914</v>
      </c>
      <c r="D91">
        <f t="shared" si="13"/>
        <v>-0.75814900545481123</v>
      </c>
      <c r="E91">
        <f>LN(raw_data!B164/raw_data!AA164)*100</f>
        <v>220.77544505204793</v>
      </c>
      <c r="F91">
        <f t="shared" si="14"/>
        <v>0.11732744984669807</v>
      </c>
      <c r="G91">
        <f t="shared" si="15"/>
        <v>-1.0045259728731328</v>
      </c>
      <c r="H91">
        <f t="shared" si="16"/>
        <v>409.14069488402919</v>
      </c>
      <c r="I91">
        <f>LN(raw_data!D164/raw_data!AA164)*100</f>
        <v>174.01555287433268</v>
      </c>
      <c r="J91">
        <f t="shared" si="17"/>
        <v>0.58390676538007824</v>
      </c>
      <c r="K91">
        <f t="shared" si="18"/>
        <v>0.33752979796175675</v>
      </c>
      <c r="L91">
        <f t="shared" si="19"/>
        <v>152.08800277410273</v>
      </c>
      <c r="M91">
        <f>LN(sectoral_raw_data!H83/raw_data!AA164)*100</f>
        <v>124.20052661785053</v>
      </c>
      <c r="N91">
        <f t="shared" si="20"/>
        <v>0.5650648631715427</v>
      </c>
      <c r="O91">
        <f t="shared" si="21"/>
        <v>0.39477197616339688</v>
      </c>
      <c r="P91">
        <f t="shared" si="22"/>
        <v>110.74738854420707</v>
      </c>
      <c r="Q91">
        <f>LN(sectoral_raw_data!I83/raw_data!AA164)*100</f>
        <v>79.162523970475888</v>
      </c>
      <c r="R91">
        <f t="shared" si="23"/>
        <v>0.9270920152822697</v>
      </c>
      <c r="S91">
        <f t="shared" si="24"/>
        <v>0.75679912827412388</v>
      </c>
      <c r="T91">
        <f t="shared" si="25"/>
        <v>65.70938589683243</v>
      </c>
    </row>
    <row r="92" spans="1:20" x14ac:dyDescent="0.25">
      <c r="A92" s="117">
        <v>40268</v>
      </c>
      <c r="B92">
        <v>38674</v>
      </c>
      <c r="C92">
        <f>LN(B92/raw_data!AA165*100)*100</f>
        <v>434.74550897764635</v>
      </c>
      <c r="D92">
        <f t="shared" si="13"/>
        <v>3.6772639933872142</v>
      </c>
      <c r="E92">
        <f>LN(raw_data!B165/raw_data!AA165)*100</f>
        <v>221.1927661662024</v>
      </c>
      <c r="F92">
        <f t="shared" si="14"/>
        <v>0.41732111415447548</v>
      </c>
      <c r="G92">
        <f t="shared" si="15"/>
        <v>3.4308870259688926</v>
      </c>
      <c r="H92">
        <f t="shared" si="16"/>
        <v>412.57158190999809</v>
      </c>
      <c r="I92">
        <f>LN(raw_data!D165/raw_data!AA165)*100</f>
        <v>172.71432341244679</v>
      </c>
      <c r="J92">
        <f t="shared" si="17"/>
        <v>-1.3012294618858959</v>
      </c>
      <c r="K92">
        <f t="shared" si="18"/>
        <v>-1.5476064293042175</v>
      </c>
      <c r="L92">
        <f t="shared" si="19"/>
        <v>150.54039634479852</v>
      </c>
      <c r="M92">
        <f>LN(sectoral_raw_data!H84/raw_data!AA165)*100</f>
        <v>121.43329283761395</v>
      </c>
      <c r="N92">
        <f t="shared" si="20"/>
        <v>-2.7672337802365803</v>
      </c>
      <c r="O92">
        <f t="shared" si="21"/>
        <v>-2.9375266672447262</v>
      </c>
      <c r="P92">
        <f t="shared" si="22"/>
        <v>107.80986187696234</v>
      </c>
      <c r="Q92">
        <f>LN(sectoral_raw_data!I84/raw_data!AA165)*100</f>
        <v>80.134821026015558</v>
      </c>
      <c r="R92">
        <f t="shared" si="23"/>
        <v>0.97229705553966994</v>
      </c>
      <c r="S92">
        <f t="shared" si="24"/>
        <v>0.80200416853152412</v>
      </c>
      <c r="T92">
        <f t="shared" si="25"/>
        <v>66.511390065363955</v>
      </c>
    </row>
    <row r="93" spans="1:20" x14ac:dyDescent="0.25">
      <c r="A93" s="117">
        <v>40359</v>
      </c>
      <c r="B93">
        <v>38212</v>
      </c>
      <c r="C93">
        <f>LN(B93/raw_data!AA166*100)*100</f>
        <v>433.32015780604047</v>
      </c>
      <c r="D93">
        <f t="shared" si="13"/>
        <v>-1.4253511716058824</v>
      </c>
      <c r="E93">
        <f>LN(raw_data!B166/raw_data!AA166)*100</f>
        <v>221.99378933272618</v>
      </c>
      <c r="F93">
        <f t="shared" si="14"/>
        <v>0.80102316652377681</v>
      </c>
      <c r="G93">
        <f t="shared" si="15"/>
        <v>-1.671728139024204</v>
      </c>
      <c r="H93">
        <f t="shared" si="16"/>
        <v>410.89985377097389</v>
      </c>
      <c r="I93">
        <f>LN(raw_data!D166/raw_data!AA166)*100</f>
        <v>173.96875827580328</v>
      </c>
      <c r="J93">
        <f t="shared" si="17"/>
        <v>1.2544348633564937</v>
      </c>
      <c r="K93">
        <f t="shared" si="18"/>
        <v>1.0080578959381721</v>
      </c>
      <c r="L93">
        <f t="shared" si="19"/>
        <v>151.5484542407367</v>
      </c>
      <c r="M93">
        <f>LN(sectoral_raw_data!H85/raw_data!AA166)*100</f>
        <v>123.33026854679407</v>
      </c>
      <c r="N93">
        <f t="shared" si="20"/>
        <v>1.8969757091801256</v>
      </c>
      <c r="O93">
        <f t="shared" si="21"/>
        <v>1.7266828221719797</v>
      </c>
      <c r="P93">
        <f t="shared" si="22"/>
        <v>109.53654469913432</v>
      </c>
      <c r="Q93">
        <f>LN(sectoral_raw_data!I85/raw_data!AA166)*100</f>
        <v>81.00969492786929</v>
      </c>
      <c r="R93">
        <f t="shared" si="23"/>
        <v>0.87487390185373215</v>
      </c>
      <c r="S93">
        <f t="shared" si="24"/>
        <v>0.70458101484558633</v>
      </c>
      <c r="T93">
        <f t="shared" si="25"/>
        <v>67.215971080209542</v>
      </c>
    </row>
    <row r="94" spans="1:20" x14ac:dyDescent="0.25">
      <c r="A94" s="117">
        <v>40451</v>
      </c>
      <c r="B94">
        <v>39657</v>
      </c>
      <c r="C94">
        <f>LN(B94/raw_data!AA167*100)*100</f>
        <v>436.80689715005656</v>
      </c>
      <c r="D94">
        <f t="shared" si="13"/>
        <v>3.4867393440160868</v>
      </c>
      <c r="E94">
        <f>LN(raw_data!B167/raw_data!AA167)*100</f>
        <v>222.49568443638807</v>
      </c>
      <c r="F94">
        <f t="shared" si="14"/>
        <v>0.50189510366189438</v>
      </c>
      <c r="G94">
        <f t="shared" si="15"/>
        <v>3.2403623765977652</v>
      </c>
      <c r="H94">
        <f t="shared" si="16"/>
        <v>414.14021614757166</v>
      </c>
      <c r="I94">
        <f>LN(raw_data!D167/raw_data!AA167)*100</f>
        <v>173.82594165715832</v>
      </c>
      <c r="J94">
        <f t="shared" si="17"/>
        <v>-0.14281661864495732</v>
      </c>
      <c r="K94">
        <f t="shared" si="18"/>
        <v>-0.38919358606327881</v>
      </c>
      <c r="L94">
        <f t="shared" si="19"/>
        <v>151.15926065467343</v>
      </c>
      <c r="M94">
        <f>LN(sectoral_raw_data!H86/raw_data!AA167)*100</f>
        <v>122.94825249396708</v>
      </c>
      <c r="N94">
        <f t="shared" si="20"/>
        <v>-0.38201605282699802</v>
      </c>
      <c r="O94">
        <f t="shared" si="21"/>
        <v>-0.55230893983514384</v>
      </c>
      <c r="P94">
        <f t="shared" si="22"/>
        <v>108.98423575929918</v>
      </c>
      <c r="Q94">
        <f>LN(sectoral_raw_data!I86/raw_data!AA167)*100</f>
        <v>80.431486256520046</v>
      </c>
      <c r="R94">
        <f t="shared" si="23"/>
        <v>-0.5782086713492447</v>
      </c>
      <c r="S94">
        <f t="shared" si="24"/>
        <v>-0.74850155835739052</v>
      </c>
      <c r="T94">
        <f t="shared" si="25"/>
        <v>66.467469521852152</v>
      </c>
    </row>
    <row r="95" spans="1:20" x14ac:dyDescent="0.25">
      <c r="A95" s="117">
        <v>40543</v>
      </c>
      <c r="B95">
        <v>42384</v>
      </c>
      <c r="C95">
        <f>LN(B95/raw_data!AA168*100)*100</f>
        <v>443.22873019267598</v>
      </c>
      <c r="D95">
        <f t="shared" si="13"/>
        <v>6.4218330426194257</v>
      </c>
      <c r="E95">
        <f>LN(raw_data!B168/raw_data!AA168)*100</f>
        <v>222.30070505177579</v>
      </c>
      <c r="F95">
        <f t="shared" si="14"/>
        <v>-0.19497938461228159</v>
      </c>
      <c r="G95">
        <f t="shared" si="15"/>
        <v>6.1754560752011045</v>
      </c>
      <c r="H95">
        <f t="shared" si="16"/>
        <v>420.31567222277278</v>
      </c>
      <c r="I95">
        <f>LN(raw_data!D168/raw_data!AA168)*100</f>
        <v>173.77181602424915</v>
      </c>
      <c r="J95">
        <f t="shared" si="17"/>
        <v>-5.4125632909176602E-2</v>
      </c>
      <c r="K95">
        <f t="shared" si="18"/>
        <v>-0.30050260032749809</v>
      </c>
      <c r="L95">
        <f t="shared" si="19"/>
        <v>150.85875805434594</v>
      </c>
      <c r="M95">
        <f>LN(sectoral_raw_data!H87/raw_data!AA168)*100</f>
        <v>122.45163421099797</v>
      </c>
      <c r="N95">
        <f t="shared" si="20"/>
        <v>-0.49661828296910926</v>
      </c>
      <c r="O95">
        <f t="shared" si="21"/>
        <v>-0.66691116997725508</v>
      </c>
      <c r="P95">
        <f t="shared" si="22"/>
        <v>108.31732458932193</v>
      </c>
      <c r="Q95">
        <f>LN(sectoral_raw_data!I87/raw_data!AA168)*100</f>
        <v>81.702346624514917</v>
      </c>
      <c r="R95">
        <f t="shared" si="23"/>
        <v>1.2708603679948709</v>
      </c>
      <c r="S95">
        <f t="shared" si="24"/>
        <v>1.100567480986725</v>
      </c>
      <c r="T95">
        <f t="shared" si="25"/>
        <v>67.568037002838878</v>
      </c>
    </row>
    <row r="96" spans="1:20" x14ac:dyDescent="0.25">
      <c r="A96" s="117">
        <v>40633</v>
      </c>
      <c r="B96">
        <v>38609</v>
      </c>
      <c r="C96">
        <f>LN(B96/raw_data!AA169*100)*100</f>
        <v>433.6741667326807</v>
      </c>
      <c r="D96">
        <f t="shared" si="13"/>
        <v>-9.5545634599952791</v>
      </c>
      <c r="E96">
        <f>LN(raw_data!B169/raw_data!AA169)*100</f>
        <v>222.435108720062</v>
      </c>
      <c r="F96">
        <f t="shared" si="14"/>
        <v>0.13440366828621109</v>
      </c>
      <c r="G96">
        <f t="shared" si="15"/>
        <v>-9.8009404274136003</v>
      </c>
      <c r="H96">
        <f t="shared" si="16"/>
        <v>410.51473179535918</v>
      </c>
      <c r="I96">
        <f>LN(raw_data!D169/raw_data!AA169)*100</f>
        <v>172.80949853910224</v>
      </c>
      <c r="J96">
        <f t="shared" si="17"/>
        <v>-0.96231748514691162</v>
      </c>
      <c r="K96">
        <f t="shared" si="18"/>
        <v>-1.2086944525652332</v>
      </c>
      <c r="L96">
        <f t="shared" si="19"/>
        <v>149.65006360178072</v>
      </c>
      <c r="M96">
        <f>LN(sectoral_raw_data!H88/raw_data!AA169)*100</f>
        <v>122.34561574061773</v>
      </c>
      <c r="N96">
        <f t="shared" si="20"/>
        <v>-0.10601847038023493</v>
      </c>
      <c r="O96">
        <f t="shared" si="21"/>
        <v>-0.27631135738838075</v>
      </c>
      <c r="P96">
        <f t="shared" si="22"/>
        <v>108.04101323193355</v>
      </c>
      <c r="Q96">
        <f>LN(sectoral_raw_data!I88/raw_data!AA169)*100</f>
        <v>79.455989631845455</v>
      </c>
      <c r="R96">
        <f t="shared" si="23"/>
        <v>-2.2463569926694618</v>
      </c>
      <c r="S96">
        <f t="shared" si="24"/>
        <v>-2.4166498796776077</v>
      </c>
      <c r="T96">
        <f t="shared" si="25"/>
        <v>65.151387123161271</v>
      </c>
    </row>
    <row r="97" spans="1:20" x14ac:dyDescent="0.25">
      <c r="A97" s="117">
        <v>40724</v>
      </c>
      <c r="B97">
        <v>39605</v>
      </c>
      <c r="C97">
        <f>LN(B97/raw_data!AA170*100)*100</f>
        <v>435.99566149326324</v>
      </c>
      <c r="D97">
        <f t="shared" si="13"/>
        <v>2.3214947605825387</v>
      </c>
      <c r="E97">
        <f>LN(raw_data!B170/raw_data!AA170)*100</f>
        <v>222.29522912207446</v>
      </c>
      <c r="F97">
        <f t="shared" si="14"/>
        <v>-0.13987959798754446</v>
      </c>
      <c r="G97">
        <f t="shared" si="15"/>
        <v>2.0751177931642171</v>
      </c>
      <c r="H97">
        <f t="shared" si="16"/>
        <v>412.58984958852341</v>
      </c>
      <c r="I97">
        <f>LN(raw_data!D170/raw_data!AA170)*100</f>
        <v>172.3431110995507</v>
      </c>
      <c r="J97">
        <f t="shared" si="17"/>
        <v>-0.46638743955153927</v>
      </c>
      <c r="K97">
        <f t="shared" si="18"/>
        <v>-0.71276440696986076</v>
      </c>
      <c r="L97">
        <f t="shared" si="19"/>
        <v>148.93729919481086</v>
      </c>
      <c r="M97">
        <f>LN(sectoral_raw_data!H89/raw_data!AA170)*100</f>
        <v>122.63392749969117</v>
      </c>
      <c r="N97">
        <f t="shared" si="20"/>
        <v>0.2883117590734372</v>
      </c>
      <c r="O97">
        <f t="shared" si="21"/>
        <v>0.11801887206529138</v>
      </c>
      <c r="P97">
        <f t="shared" si="22"/>
        <v>108.15903210399884</v>
      </c>
      <c r="Q97">
        <f>LN(sectoral_raw_data!I89/raw_data!AA170)*100</f>
        <v>78.192087645223154</v>
      </c>
      <c r="R97">
        <f t="shared" si="23"/>
        <v>-1.2639019866223009</v>
      </c>
      <c r="S97">
        <f t="shared" si="24"/>
        <v>-1.4341948736304468</v>
      </c>
      <c r="T97">
        <f t="shared" si="25"/>
        <v>63.717192249530825</v>
      </c>
    </row>
    <row r="98" spans="1:20" x14ac:dyDescent="0.25">
      <c r="A98" s="117">
        <v>40816</v>
      </c>
      <c r="B98">
        <v>40830</v>
      </c>
      <c r="C98">
        <f>LN(B98/raw_data!AA171*100)*100</f>
        <v>438.86416570510738</v>
      </c>
      <c r="D98">
        <f t="shared" si="13"/>
        <v>2.8685042118441402</v>
      </c>
      <c r="E98">
        <f>LN(raw_data!B171/raw_data!AA171)*100</f>
        <v>222.45334591529377</v>
      </c>
      <c r="F98">
        <f t="shared" si="14"/>
        <v>0.15811679321930683</v>
      </c>
      <c r="G98">
        <f t="shared" si="15"/>
        <v>2.6221272444258186</v>
      </c>
      <c r="H98">
        <f t="shared" si="16"/>
        <v>415.21197683294923</v>
      </c>
      <c r="I98">
        <f>LN(raw_data!D171/raw_data!AA171)*100</f>
        <v>172.47665294445625</v>
      </c>
      <c r="J98">
        <f t="shared" si="17"/>
        <v>0.13354184490555099</v>
      </c>
      <c r="K98">
        <f t="shared" si="18"/>
        <v>-0.1128351225127705</v>
      </c>
      <c r="L98">
        <f t="shared" si="19"/>
        <v>148.8244640722981</v>
      </c>
      <c r="M98">
        <f>LN(sectoral_raw_data!H90/raw_data!AA171)*100</f>
        <v>122.27586484265494</v>
      </c>
      <c r="N98">
        <f t="shared" si="20"/>
        <v>-0.35806265703622842</v>
      </c>
      <c r="O98">
        <f t="shared" si="21"/>
        <v>-0.52835554404437424</v>
      </c>
      <c r="P98">
        <f t="shared" si="22"/>
        <v>107.63067655995447</v>
      </c>
      <c r="Q98">
        <f>LN(sectoral_raw_data!I90/raw_data!AA171)*100</f>
        <v>79.178720128397885</v>
      </c>
      <c r="R98">
        <f t="shared" si="23"/>
        <v>0.98663248317473062</v>
      </c>
      <c r="S98">
        <f t="shared" si="24"/>
        <v>0.8163395961665848</v>
      </c>
      <c r="T98">
        <f t="shared" si="25"/>
        <v>64.533531845697411</v>
      </c>
    </row>
    <row r="99" spans="1:20" x14ac:dyDescent="0.25">
      <c r="A99" s="117">
        <v>40908</v>
      </c>
      <c r="B99">
        <v>42348</v>
      </c>
      <c r="C99">
        <f>LN(B99/raw_data!AA172*100)*100</f>
        <v>442.36084971790353</v>
      </c>
      <c r="D99">
        <f t="shared" si="13"/>
        <v>3.4966840127961518</v>
      </c>
      <c r="E99">
        <f>LN(raw_data!B172/raw_data!AA172)*100</f>
        <v>222.43046840706793</v>
      </c>
      <c r="F99">
        <f t="shared" si="14"/>
        <v>-2.2877508225832344E-2</v>
      </c>
      <c r="G99">
        <f t="shared" si="15"/>
        <v>3.2503070453778302</v>
      </c>
      <c r="H99">
        <f t="shared" si="16"/>
        <v>418.46228387832707</v>
      </c>
      <c r="I99">
        <f>LN(raw_data!D172/raw_data!AA172)*100</f>
        <v>172.67626484267123</v>
      </c>
      <c r="J99">
        <f t="shared" si="17"/>
        <v>0.19961189821498238</v>
      </c>
      <c r="K99">
        <f t="shared" si="18"/>
        <v>-4.6765069203339116E-2</v>
      </c>
      <c r="L99">
        <f t="shared" si="19"/>
        <v>148.77769900309477</v>
      </c>
      <c r="M99">
        <f>LN(sectoral_raw_data!H91/raw_data!AA172)*100</f>
        <v>122.83173636732403</v>
      </c>
      <c r="N99">
        <f t="shared" si="20"/>
        <v>0.55587152466908663</v>
      </c>
      <c r="O99">
        <f t="shared" si="21"/>
        <v>0.3855786376609408</v>
      </c>
      <c r="P99">
        <f t="shared" si="22"/>
        <v>108.01625519761541</v>
      </c>
      <c r="Q99">
        <f>LN(sectoral_raw_data!I91/raw_data!AA172)*100</f>
        <v>79.026790487757296</v>
      </c>
      <c r="R99">
        <f t="shared" si="23"/>
        <v>-0.15192964064058856</v>
      </c>
      <c r="S99">
        <f t="shared" si="24"/>
        <v>-0.32222252764873438</v>
      </c>
      <c r="T99">
        <f t="shared" si="25"/>
        <v>64.211309318048677</v>
      </c>
    </row>
    <row r="100" spans="1:20" x14ac:dyDescent="0.25">
      <c r="A100" s="117">
        <v>40999</v>
      </c>
      <c r="B100">
        <v>42963</v>
      </c>
      <c r="C100">
        <f>LN(B100/raw_data!AA173*100)*100</f>
        <v>443.64916933487592</v>
      </c>
      <c r="D100">
        <f t="shared" si="13"/>
        <v>1.2883196169723874</v>
      </c>
      <c r="E100">
        <f>LN(raw_data!B173/raw_data!AA173)*100</f>
        <v>222.96737286397018</v>
      </c>
      <c r="F100">
        <f t="shared" si="14"/>
        <v>0.53690445690224919</v>
      </c>
      <c r="G100">
        <f t="shared" si="15"/>
        <v>1.0419426495540658</v>
      </c>
      <c r="H100">
        <f t="shared" si="16"/>
        <v>419.50422652788114</v>
      </c>
      <c r="I100">
        <f>LN(raw_data!D173/raw_data!AA173)*100</f>
        <v>172.91185899664458</v>
      </c>
      <c r="J100">
        <f t="shared" si="17"/>
        <v>0.23559415397335215</v>
      </c>
      <c r="K100">
        <f t="shared" si="18"/>
        <v>-1.0782813444969341E-2</v>
      </c>
      <c r="L100">
        <f t="shared" si="19"/>
        <v>148.76691618964981</v>
      </c>
      <c r="M100">
        <f>LN(sectoral_raw_data!H92/raw_data!AA173)*100</f>
        <v>122.62702484343275</v>
      </c>
      <c r="N100">
        <f t="shared" si="20"/>
        <v>-0.20471152389127667</v>
      </c>
      <c r="O100">
        <f t="shared" si="21"/>
        <v>-0.37500441089942249</v>
      </c>
      <c r="P100">
        <f t="shared" si="22"/>
        <v>107.64125078671599</v>
      </c>
      <c r="Q100">
        <f>LN(sectoral_raw_data!I92/raw_data!AA173)*100</f>
        <v>79.518027725081652</v>
      </c>
      <c r="R100">
        <f t="shared" si="23"/>
        <v>0.49123723732435565</v>
      </c>
      <c r="S100">
        <f t="shared" si="24"/>
        <v>0.32094435031620983</v>
      </c>
      <c r="T100">
        <f t="shared" si="25"/>
        <v>64.532253668364888</v>
      </c>
    </row>
    <row r="101" spans="1:20" x14ac:dyDescent="0.25">
      <c r="A101" s="117">
        <v>41090</v>
      </c>
      <c r="B101">
        <v>41468</v>
      </c>
      <c r="C101">
        <f>LN(B101/raw_data!AA174*100)*100</f>
        <v>439.95419214069278</v>
      </c>
      <c r="D101">
        <f t="shared" si="13"/>
        <v>-3.6949771941831386</v>
      </c>
      <c r="E101">
        <f>LN(raw_data!B174/raw_data!AA174)*100</f>
        <v>222.66701718046852</v>
      </c>
      <c r="F101">
        <f t="shared" si="14"/>
        <v>-0.30035568350166386</v>
      </c>
      <c r="G101">
        <f t="shared" si="15"/>
        <v>-3.9413541616014602</v>
      </c>
      <c r="H101">
        <f t="shared" si="16"/>
        <v>415.56287236627969</v>
      </c>
      <c r="I101">
        <f>LN(raw_data!D174/raw_data!AA174)*100</f>
        <v>173.30557949666513</v>
      </c>
      <c r="J101">
        <f t="shared" si="17"/>
        <v>0.39372050002054948</v>
      </c>
      <c r="K101">
        <f t="shared" si="18"/>
        <v>0.14734353260222799</v>
      </c>
      <c r="L101">
        <f t="shared" si="19"/>
        <v>148.91425972225204</v>
      </c>
      <c r="M101">
        <f>LN(sectoral_raw_data!H93/raw_data!AA174)*100</f>
        <v>122.23713972745367</v>
      </c>
      <c r="N101">
        <f t="shared" si="20"/>
        <v>-0.38988511597908371</v>
      </c>
      <c r="O101">
        <f t="shared" si="21"/>
        <v>-0.56017800298722953</v>
      </c>
      <c r="P101">
        <f t="shared" si="22"/>
        <v>107.08107278372876</v>
      </c>
      <c r="Q101">
        <f>LN(sectoral_raw_data!I93/raw_data!AA174)*100</f>
        <v>80.866404339274411</v>
      </c>
      <c r="R101">
        <f t="shared" si="23"/>
        <v>1.3483766141927589</v>
      </c>
      <c r="S101">
        <f t="shared" si="24"/>
        <v>1.178083727184613</v>
      </c>
      <c r="T101">
        <f t="shared" si="25"/>
        <v>65.710337395549502</v>
      </c>
    </row>
    <row r="102" spans="1:20" x14ac:dyDescent="0.25">
      <c r="A102" s="117">
        <v>41182</v>
      </c>
      <c r="B102">
        <v>42005</v>
      </c>
      <c r="C102">
        <f>LN(B102/raw_data!AA175*100)*100</f>
        <v>441.08587399475772</v>
      </c>
      <c r="D102">
        <f t="shared" si="13"/>
        <v>1.1316818540649365</v>
      </c>
      <c r="E102">
        <f>LN(raw_data!B175/raw_data!AA175)*100</f>
        <v>223.72365314958108</v>
      </c>
      <c r="F102">
        <f t="shared" si="14"/>
        <v>1.0566359691125626</v>
      </c>
      <c r="G102">
        <f t="shared" si="15"/>
        <v>0.885304886646615</v>
      </c>
      <c r="H102">
        <f t="shared" si="16"/>
        <v>416.44817725292631</v>
      </c>
      <c r="I102">
        <f>LN(raw_data!D175/raw_data!AA175)*100</f>
        <v>173.9145403893769</v>
      </c>
      <c r="J102">
        <f t="shared" si="17"/>
        <v>0.60896089271176379</v>
      </c>
      <c r="K102">
        <f t="shared" si="18"/>
        <v>0.3625839252934423</v>
      </c>
      <c r="L102">
        <f t="shared" si="19"/>
        <v>149.27684364754549</v>
      </c>
      <c r="M102">
        <f>LN(sectoral_raw_data!H94/raw_data!AA175)*100</f>
        <v>123.39170524012908</v>
      </c>
      <c r="N102">
        <f t="shared" si="20"/>
        <v>1.1545655126754184</v>
      </c>
      <c r="O102">
        <f t="shared" si="21"/>
        <v>0.98427262566727258</v>
      </c>
      <c r="P102">
        <f t="shared" si="22"/>
        <v>108.06534540939603</v>
      </c>
      <c r="Q102">
        <f>LN(sectoral_raw_data!I94/raw_data!AA175)*100</f>
        <v>80.77209435584048</v>
      </c>
      <c r="R102">
        <f t="shared" si="23"/>
        <v>-9.4309983433930711E-2</v>
      </c>
      <c r="S102">
        <f t="shared" si="24"/>
        <v>-0.26460287044207653</v>
      </c>
      <c r="T102">
        <f t="shared" si="25"/>
        <v>65.445734525107426</v>
      </c>
    </row>
    <row r="103" spans="1:20" x14ac:dyDescent="0.25">
      <c r="A103" s="117">
        <v>41274</v>
      </c>
      <c r="B103">
        <v>45589</v>
      </c>
      <c r="C103">
        <f>LN(B103/raw_data!AA176*100)*100</f>
        <v>449.11695718520679</v>
      </c>
      <c r="D103">
        <f t="shared" si="13"/>
        <v>8.0310831904490669</v>
      </c>
      <c r="E103">
        <f>LN(raw_data!B176/raw_data!AA176)*100</f>
        <v>223.35013484476084</v>
      </c>
      <c r="F103">
        <f t="shared" si="14"/>
        <v>-0.37351830482023729</v>
      </c>
      <c r="G103">
        <f t="shared" si="15"/>
        <v>7.7847062230307458</v>
      </c>
      <c r="H103">
        <f t="shared" si="16"/>
        <v>424.23288347595707</v>
      </c>
      <c r="I103">
        <f>LN(raw_data!D176/raw_data!AA176)*100</f>
        <v>174.57373224421835</v>
      </c>
      <c r="J103">
        <f t="shared" si="17"/>
        <v>0.6591918548414526</v>
      </c>
      <c r="K103">
        <f t="shared" si="18"/>
        <v>0.4128148874231311</v>
      </c>
      <c r="L103">
        <f t="shared" si="19"/>
        <v>149.68965853496863</v>
      </c>
      <c r="M103">
        <f>LN(sectoral_raw_data!H95/raw_data!AA176)*100</f>
        <v>124.19362476940994</v>
      </c>
      <c r="N103">
        <f t="shared" si="20"/>
        <v>0.80191952928085186</v>
      </c>
      <c r="O103">
        <f t="shared" si="21"/>
        <v>0.63162664227270604</v>
      </c>
      <c r="P103">
        <f t="shared" si="22"/>
        <v>108.69697205166874</v>
      </c>
      <c r="Q103">
        <f>LN(sectoral_raw_data!I95/raw_data!AA176)*100</f>
        <v>81.469576050283706</v>
      </c>
      <c r="R103">
        <f t="shared" si="23"/>
        <v>0.69748169444322627</v>
      </c>
      <c r="S103">
        <f t="shared" si="24"/>
        <v>0.52718880743508045</v>
      </c>
      <c r="T103">
        <f t="shared" si="25"/>
        <v>65.972923332542507</v>
      </c>
    </row>
    <row r="104" spans="1:20" x14ac:dyDescent="0.25">
      <c r="A104" s="117">
        <v>41364</v>
      </c>
      <c r="B104">
        <v>43367</v>
      </c>
      <c r="C104">
        <f>LN(B104/raw_data!AA177*100)*100</f>
        <v>443.9637378638954</v>
      </c>
      <c r="D104">
        <f t="shared" si="13"/>
        <v>-5.1532193213113828</v>
      </c>
      <c r="E104">
        <f>LN(raw_data!B177/raw_data!AA177)*100</f>
        <v>223.72140319597298</v>
      </c>
      <c r="F104">
        <f t="shared" si="14"/>
        <v>0.3712683512121373</v>
      </c>
      <c r="G104">
        <f t="shared" si="15"/>
        <v>-5.399596288729704</v>
      </c>
      <c r="H104">
        <f t="shared" si="16"/>
        <v>418.83328718722737</v>
      </c>
      <c r="I104">
        <f>LN(raw_data!D177/raw_data!AA177)*100</f>
        <v>175.15573077146024</v>
      </c>
      <c r="J104">
        <f t="shared" si="17"/>
        <v>0.58199852724189327</v>
      </c>
      <c r="K104">
        <f t="shared" si="18"/>
        <v>0.33562155982357178</v>
      </c>
      <c r="L104">
        <f t="shared" si="19"/>
        <v>150.02528009479221</v>
      </c>
      <c r="M104">
        <f>LN(sectoral_raw_data!H96/raw_data!AA177)*100</f>
        <v>124.72406455676767</v>
      </c>
      <c r="N104">
        <f t="shared" si="20"/>
        <v>0.53043978735773578</v>
      </c>
      <c r="O104">
        <f t="shared" si="21"/>
        <v>0.36014690034958996</v>
      </c>
      <c r="P104">
        <f t="shared" si="22"/>
        <v>109.05711895201833</v>
      </c>
      <c r="Q104">
        <f>LN(sectoral_raw_data!I96/raw_data!AA177)*100</f>
        <v>82.653927970632878</v>
      </c>
      <c r="R104">
        <f t="shared" si="23"/>
        <v>1.1843519203491724</v>
      </c>
      <c r="S104">
        <f t="shared" si="24"/>
        <v>1.0140590333410264</v>
      </c>
      <c r="T104">
        <f t="shared" si="25"/>
        <v>66.986982365883534</v>
      </c>
    </row>
    <row r="105" spans="1:20" x14ac:dyDescent="0.25">
      <c r="A105" s="117">
        <v>41455</v>
      </c>
      <c r="B105">
        <v>44598</v>
      </c>
      <c r="C105">
        <f>LN(B105/raw_data!AA178*100)*100</f>
        <v>446.60460267239381</v>
      </c>
      <c r="D105">
        <f t="shared" si="13"/>
        <v>2.6408648084984065</v>
      </c>
      <c r="E105">
        <f>LN(raw_data!B178/raw_data!AA178)*100</f>
        <v>224.36402370267862</v>
      </c>
      <c r="F105">
        <f t="shared" si="14"/>
        <v>0.64262050670564008</v>
      </c>
      <c r="G105">
        <f t="shared" si="15"/>
        <v>2.3944878410800849</v>
      </c>
      <c r="H105">
        <f t="shared" si="16"/>
        <v>421.22777502830746</v>
      </c>
      <c r="I105">
        <f>LN(raw_data!D178/raw_data!AA178)*100</f>
        <v>175.52542800853581</v>
      </c>
      <c r="J105">
        <f t="shared" si="17"/>
        <v>0.36969723707557023</v>
      </c>
      <c r="K105">
        <f t="shared" si="18"/>
        <v>0.12332026965724874</v>
      </c>
      <c r="L105">
        <f t="shared" si="19"/>
        <v>150.14860036444946</v>
      </c>
      <c r="M105">
        <f>LN(sectoral_raw_data!H97/raw_data!AA178)*100</f>
        <v>124.99013888698927</v>
      </c>
      <c r="N105">
        <f t="shared" si="20"/>
        <v>0.2660743302215991</v>
      </c>
      <c r="O105">
        <f t="shared" si="21"/>
        <v>9.5781443213453277E-2</v>
      </c>
      <c r="P105">
        <f t="shared" si="22"/>
        <v>109.15290039523178</v>
      </c>
      <c r="Q105">
        <f>LN(sectoral_raw_data!I97/raw_data!AA178)*100</f>
        <v>82.970772787411349</v>
      </c>
      <c r="R105">
        <f t="shared" si="23"/>
        <v>0.31684481677847032</v>
      </c>
      <c r="S105">
        <f t="shared" si="24"/>
        <v>0.1465519297703245</v>
      </c>
      <c r="T105">
        <f t="shared" si="25"/>
        <v>67.13353429565386</v>
      </c>
    </row>
    <row r="106" spans="1:20" x14ac:dyDescent="0.25">
      <c r="A106" s="117">
        <v>41547</v>
      </c>
      <c r="B106">
        <v>45490</v>
      </c>
      <c r="C106">
        <f>LN(B106/raw_data!AA179*100)*100</f>
        <v>448.40951469197455</v>
      </c>
      <c r="D106">
        <f t="shared" si="13"/>
        <v>1.8049120195807404</v>
      </c>
      <c r="E106">
        <f>LN(raw_data!B179/raw_data!AA179)*100</f>
        <v>225.11903127613772</v>
      </c>
      <c r="F106">
        <f t="shared" si="14"/>
        <v>0.75500757345909619</v>
      </c>
      <c r="G106">
        <f t="shared" si="15"/>
        <v>1.5585350521624188</v>
      </c>
      <c r="H106">
        <f t="shared" si="16"/>
        <v>422.78631008046989</v>
      </c>
      <c r="I106">
        <f>LN(raw_data!D179/raw_data!AA179)*100</f>
        <v>176.51449115558285</v>
      </c>
      <c r="J106">
        <f t="shared" si="17"/>
        <v>0.98906314704703391</v>
      </c>
      <c r="K106">
        <f t="shared" si="18"/>
        <v>0.74268617962871242</v>
      </c>
      <c r="L106">
        <f t="shared" si="19"/>
        <v>150.89128654407818</v>
      </c>
      <c r="M106">
        <f>LN(sectoral_raw_data!H98/raw_data!AA179)*100</f>
        <v>126.73753157456404</v>
      </c>
      <c r="N106">
        <f t="shared" si="20"/>
        <v>1.7473926875747736</v>
      </c>
      <c r="O106">
        <f t="shared" si="21"/>
        <v>1.5770998005666277</v>
      </c>
      <c r="P106">
        <f t="shared" si="22"/>
        <v>110.73000019579841</v>
      </c>
      <c r="Q106">
        <f>LN(sectoral_raw_data!I98/raw_data!AA179)*100</f>
        <v>82.458048158388735</v>
      </c>
      <c r="R106">
        <f t="shared" si="23"/>
        <v>-0.51272462902261395</v>
      </c>
      <c r="S106">
        <f t="shared" si="24"/>
        <v>-0.68301751603075977</v>
      </c>
      <c r="T106">
        <f t="shared" si="25"/>
        <v>66.450516779623101</v>
      </c>
    </row>
    <row r="107" spans="1:20" x14ac:dyDescent="0.25">
      <c r="A107" s="117">
        <v>41639</v>
      </c>
      <c r="B107">
        <v>45531</v>
      </c>
      <c r="C107">
        <f>LN(B107/raw_data!AA180*100)*100</f>
        <v>448.31086392117294</v>
      </c>
      <c r="D107">
        <f t="shared" si="13"/>
        <v>-9.8650770801611998E-2</v>
      </c>
      <c r="E107">
        <f>LN(raw_data!B180/raw_data!AA180)*100</f>
        <v>225.57019580884452</v>
      </c>
      <c r="F107">
        <f t="shared" si="14"/>
        <v>0.45116453270679813</v>
      </c>
      <c r="G107">
        <f t="shared" si="15"/>
        <v>-0.34502773821993349</v>
      </c>
      <c r="H107">
        <f t="shared" si="16"/>
        <v>422.44128234224996</v>
      </c>
      <c r="I107">
        <f>LN(raw_data!D180/raw_data!AA180)*100</f>
        <v>176.68911579097596</v>
      </c>
      <c r="J107">
        <f t="shared" si="17"/>
        <v>0.17462463539311557</v>
      </c>
      <c r="K107">
        <f t="shared" si="18"/>
        <v>-7.1752332025205923E-2</v>
      </c>
      <c r="L107">
        <f t="shared" si="19"/>
        <v>150.81953421205299</v>
      </c>
      <c r="M107">
        <f>LN(sectoral_raw_data!H99/raw_data!AA180)*100</f>
        <v>126.69402439462205</v>
      </c>
      <c r="N107">
        <f t="shared" si="20"/>
        <v>-4.3507179941997265E-2</v>
      </c>
      <c r="O107">
        <f t="shared" si="21"/>
        <v>-0.21380006695014309</v>
      </c>
      <c r="P107">
        <f t="shared" si="22"/>
        <v>110.51620012884827</v>
      </c>
      <c r="Q107">
        <f>LN(sectoral_raw_data!I99/raw_data!AA180)*100</f>
        <v>82.939389848734621</v>
      </c>
      <c r="R107">
        <f t="shared" si="23"/>
        <v>0.48134169034588581</v>
      </c>
      <c r="S107">
        <f t="shared" si="24"/>
        <v>0.31104880333773999</v>
      </c>
      <c r="T107">
        <f t="shared" si="25"/>
        <v>66.761565582960841</v>
      </c>
    </row>
    <row r="108" spans="1:20" x14ac:dyDescent="0.25">
      <c r="A108" s="117">
        <v>41729</v>
      </c>
      <c r="B108">
        <v>46258</v>
      </c>
      <c r="C108">
        <f>LN(B108/raw_data!AA181*100)*100</f>
        <v>449.70658053313076</v>
      </c>
      <c r="D108">
        <f t="shared" si="13"/>
        <v>1.3957166119578233</v>
      </c>
      <c r="E108">
        <f>LN(raw_data!B181/raw_data!AA181)*100</f>
        <v>226.1469183977344</v>
      </c>
      <c r="F108">
        <f t="shared" si="14"/>
        <v>0.57672258888987926</v>
      </c>
      <c r="G108">
        <f t="shared" si="15"/>
        <v>1.1493396445395017</v>
      </c>
      <c r="H108">
        <f t="shared" si="16"/>
        <v>423.59062198678947</v>
      </c>
      <c r="I108">
        <f>LN(raw_data!D181/raw_data!AA181)*100</f>
        <v>177.20439566300718</v>
      </c>
      <c r="J108">
        <f t="shared" si="17"/>
        <v>0.51527987203121484</v>
      </c>
      <c r="K108">
        <f t="shared" si="18"/>
        <v>0.26890290461289335</v>
      </c>
      <c r="L108">
        <f t="shared" si="19"/>
        <v>151.08843711666589</v>
      </c>
      <c r="M108">
        <f>LN(sectoral_raw_data!H100/raw_data!AA181)*100</f>
        <v>127.33236595381983</v>
      </c>
      <c r="N108">
        <f t="shared" si="20"/>
        <v>0.63834155919778368</v>
      </c>
      <c r="O108">
        <f t="shared" si="21"/>
        <v>0.46804867218963786</v>
      </c>
      <c r="P108">
        <f t="shared" si="22"/>
        <v>110.98424880103791</v>
      </c>
      <c r="Q108">
        <f>LN(sectoral_raw_data!I100/raw_data!AA181)*100</f>
        <v>82.756923909688794</v>
      </c>
      <c r="R108">
        <f t="shared" si="23"/>
        <v>-0.18246593904582653</v>
      </c>
      <c r="S108">
        <f t="shared" si="24"/>
        <v>-0.35275882605397235</v>
      </c>
      <c r="T108">
        <f t="shared" si="25"/>
        <v>66.40880675690687</v>
      </c>
    </row>
    <row r="109" spans="1:20" x14ac:dyDescent="0.25">
      <c r="A109" s="117">
        <v>41820</v>
      </c>
      <c r="B109">
        <v>47939</v>
      </c>
      <c r="C109">
        <f>LN(B109/raw_data!AA182*100)*100</f>
        <v>453.08804517247137</v>
      </c>
      <c r="D109">
        <f t="shared" si="13"/>
        <v>3.3814646393406065</v>
      </c>
      <c r="E109">
        <f>LN(raw_data!B182/raw_data!AA182)*100</f>
        <v>226.60777145504736</v>
      </c>
      <c r="F109">
        <f t="shared" si="14"/>
        <v>0.46085305731295989</v>
      </c>
      <c r="G109">
        <f t="shared" si="15"/>
        <v>3.1350876719222849</v>
      </c>
      <c r="H109">
        <f t="shared" si="16"/>
        <v>426.72570965871176</v>
      </c>
      <c r="I109">
        <f>LN(raw_data!D182/raw_data!AA182)*100</f>
        <v>177.35846123739924</v>
      </c>
      <c r="J109">
        <f t="shared" si="17"/>
        <v>0.15406557439206381</v>
      </c>
      <c r="K109">
        <f t="shared" si="18"/>
        <v>-9.2311393026257682E-2</v>
      </c>
      <c r="L109">
        <f t="shared" si="19"/>
        <v>150.99612572363964</v>
      </c>
      <c r="M109">
        <f>LN(sectoral_raw_data!H101/raw_data!AA182)*100</f>
        <v>128.01642731010045</v>
      </c>
      <c r="N109">
        <f t="shared" si="20"/>
        <v>0.68406135628062259</v>
      </c>
      <c r="O109">
        <f t="shared" si="21"/>
        <v>0.51376846927247677</v>
      </c>
      <c r="P109">
        <f t="shared" si="22"/>
        <v>111.49801727031038</v>
      </c>
      <c r="Q109">
        <f>LN(sectoral_raw_data!I101/raw_data!AA182)*100</f>
        <v>82.448486082689371</v>
      </c>
      <c r="R109">
        <f t="shared" si="23"/>
        <v>-0.30843782699942324</v>
      </c>
      <c r="S109">
        <f t="shared" si="24"/>
        <v>-0.47873071400756906</v>
      </c>
      <c r="T109">
        <f t="shared" si="25"/>
        <v>65.930076042899302</v>
      </c>
    </row>
    <row r="110" spans="1:20" x14ac:dyDescent="0.25">
      <c r="A110" s="117">
        <v>41912</v>
      </c>
      <c r="B110">
        <v>47799</v>
      </c>
      <c r="C110">
        <f>LN(B110/raw_data!AA183*100)*100</f>
        <v>452.60403697076595</v>
      </c>
      <c r="D110">
        <f t="shared" si="13"/>
        <v>-0.48400820170542147</v>
      </c>
      <c r="E110">
        <f>LN(raw_data!B183/raw_data!AA183)*100</f>
        <v>226.97886981962361</v>
      </c>
      <c r="F110">
        <f t="shared" si="14"/>
        <v>0.37109836457625534</v>
      </c>
      <c r="G110">
        <f t="shared" si="15"/>
        <v>-0.73038516912374296</v>
      </c>
      <c r="H110">
        <f t="shared" si="16"/>
        <v>425.99532448958803</v>
      </c>
      <c r="I110">
        <f>LN(raw_data!D183/raw_data!AA183)*100</f>
        <v>178.08174416259297</v>
      </c>
      <c r="J110">
        <f t="shared" si="17"/>
        <v>0.72328292519372894</v>
      </c>
      <c r="K110">
        <f t="shared" si="18"/>
        <v>0.47690595777540745</v>
      </c>
      <c r="L110">
        <f t="shared" si="19"/>
        <v>151.47303168141505</v>
      </c>
      <c r="M110">
        <f>LN(sectoral_raw_data!H102/raw_data!AA183)*100</f>
        <v>128.52113913891202</v>
      </c>
      <c r="N110">
        <f t="shared" si="20"/>
        <v>0.50471182881156551</v>
      </c>
      <c r="O110">
        <f t="shared" si="21"/>
        <v>0.33441894180341969</v>
      </c>
      <c r="P110">
        <f t="shared" si="22"/>
        <v>111.83243621211381</v>
      </c>
      <c r="Q110">
        <f>LN(sectoral_raw_data!I102/raw_data!AA183)*100</f>
        <v>83.469511191462203</v>
      </c>
      <c r="R110">
        <f t="shared" si="23"/>
        <v>1.0210251087728324</v>
      </c>
      <c r="S110">
        <f t="shared" si="24"/>
        <v>0.85073222176468655</v>
      </c>
      <c r="T110">
        <f t="shared" si="25"/>
        <v>66.780808264663989</v>
      </c>
    </row>
    <row r="111" spans="1:20" x14ac:dyDescent="0.25">
      <c r="A111" s="117">
        <v>42004</v>
      </c>
      <c r="B111">
        <v>48959</v>
      </c>
      <c r="C111">
        <f>LN(B111/raw_data!AA184*100)*100</f>
        <v>454.80492191478766</v>
      </c>
      <c r="D111">
        <f t="shared" si="13"/>
        <v>2.2008849440217091</v>
      </c>
      <c r="E111">
        <f>LN(raw_data!B184/raw_data!AA184)*100</f>
        <v>227.36562792002144</v>
      </c>
      <c r="F111">
        <f t="shared" si="14"/>
        <v>0.38675810039782732</v>
      </c>
      <c r="G111">
        <f t="shared" si="15"/>
        <v>1.9545079766033875</v>
      </c>
      <c r="H111">
        <f t="shared" si="16"/>
        <v>427.94983246619142</v>
      </c>
      <c r="I111">
        <f>LN(raw_data!D184/raw_data!AA184)*100</f>
        <v>178.20410564869081</v>
      </c>
      <c r="J111">
        <f t="shared" si="17"/>
        <v>0.12236148609784436</v>
      </c>
      <c r="K111">
        <f t="shared" si="18"/>
        <v>-0.12401548132047713</v>
      </c>
      <c r="L111">
        <f t="shared" si="19"/>
        <v>151.34901620009458</v>
      </c>
      <c r="M111">
        <f>LN(sectoral_raw_data!H103/raw_data!AA184)*100</f>
        <v>128.60173057505068</v>
      </c>
      <c r="N111">
        <f t="shared" si="20"/>
        <v>8.0591436138661265E-2</v>
      </c>
      <c r="O111">
        <f t="shared" si="21"/>
        <v>-8.9701450869484556E-2</v>
      </c>
      <c r="P111">
        <f t="shared" si="22"/>
        <v>111.74273476124432</v>
      </c>
      <c r="Q111">
        <f>LN(sectoral_raw_data!I103/raw_data!AA184)*100</f>
        <v>82.944565669705554</v>
      </c>
      <c r="R111">
        <f t="shared" si="23"/>
        <v>-0.52494552175664921</v>
      </c>
      <c r="S111">
        <f t="shared" si="24"/>
        <v>-0.69523840876479504</v>
      </c>
      <c r="T111">
        <f t="shared" si="25"/>
        <v>66.085569855899195</v>
      </c>
    </row>
    <row r="112" spans="1:20" x14ac:dyDescent="0.25">
      <c r="A112" s="117">
        <v>42094</v>
      </c>
      <c r="B112">
        <v>50837</v>
      </c>
      <c r="C112">
        <f>LN(B112/raw_data!AA185*100)*100</f>
        <v>458.3782430581482</v>
      </c>
      <c r="D112">
        <f t="shared" si="13"/>
        <v>3.5733211433605447</v>
      </c>
      <c r="E112">
        <f>LN(raw_data!B185/raw_data!AA185)*100</f>
        <v>227.71448388513508</v>
      </c>
      <c r="F112">
        <f t="shared" si="14"/>
        <v>0.3488559651136427</v>
      </c>
      <c r="G112">
        <f t="shared" si="15"/>
        <v>3.3269441759422231</v>
      </c>
      <c r="H112">
        <f t="shared" si="16"/>
        <v>431.27677664213365</v>
      </c>
      <c r="I112">
        <f>LN(raw_data!D185/raw_data!AA185)*100</f>
        <v>178.66020407516143</v>
      </c>
      <c r="J112">
        <f t="shared" si="17"/>
        <v>0.45609842647061782</v>
      </c>
      <c r="K112">
        <f t="shared" si="18"/>
        <v>0.20972145905229633</v>
      </c>
      <c r="L112">
        <f t="shared" si="19"/>
        <v>151.55873765914689</v>
      </c>
      <c r="M112">
        <f>LN(sectoral_raw_data!H104/raw_data!AA185)*100</f>
        <v>128.47961544590149</v>
      </c>
      <c r="N112">
        <f t="shared" si="20"/>
        <v>-0.12211512914919354</v>
      </c>
      <c r="O112">
        <f t="shared" si="21"/>
        <v>-0.29240801615733936</v>
      </c>
      <c r="P112">
        <f t="shared" si="22"/>
        <v>111.45032674508698</v>
      </c>
      <c r="Q112">
        <f>LN(sectoral_raw_data!I104/raw_data!AA185)*100</f>
        <v>83.573083435273915</v>
      </c>
      <c r="R112">
        <f t="shared" si="23"/>
        <v>0.62851776556836114</v>
      </c>
      <c r="S112">
        <f t="shared" si="24"/>
        <v>0.45822487856021532</v>
      </c>
      <c r="T112">
        <f t="shared" si="25"/>
        <v>66.543794734459411</v>
      </c>
    </row>
    <row r="113" spans="1:20" x14ac:dyDescent="0.25">
      <c r="A113" s="117">
        <v>42185</v>
      </c>
      <c r="B113">
        <v>50817</v>
      </c>
      <c r="C113">
        <f>LN(B113/raw_data!AA186*100)*100</f>
        <v>458.14461262409543</v>
      </c>
      <c r="D113">
        <f t="shared" si="13"/>
        <v>-0.2336304340527704</v>
      </c>
      <c r="E113">
        <f>LN(raw_data!B186/raw_data!AA186)*100</f>
        <v>228.26419788617414</v>
      </c>
      <c r="F113">
        <f t="shared" si="14"/>
        <v>0.54971400103906376</v>
      </c>
      <c r="G113">
        <f t="shared" si="15"/>
        <v>-0.48000740147109189</v>
      </c>
      <c r="H113">
        <f t="shared" si="16"/>
        <v>430.79676924066257</v>
      </c>
      <c r="I113">
        <f>LN(raw_data!D186/raw_data!AA186)*100</f>
        <v>179.6048481948838</v>
      </c>
      <c r="J113">
        <f t="shared" si="17"/>
        <v>0.94464411972236917</v>
      </c>
      <c r="K113">
        <f t="shared" si="18"/>
        <v>0.69826715230404768</v>
      </c>
      <c r="L113">
        <f t="shared" si="19"/>
        <v>152.25700481145094</v>
      </c>
      <c r="M113">
        <f>LN(sectoral_raw_data!H105/raw_data!AA186)*100</f>
        <v>129.39181654406394</v>
      </c>
      <c r="N113">
        <f t="shared" si="20"/>
        <v>0.91220109816245554</v>
      </c>
      <c r="O113">
        <f t="shared" si="21"/>
        <v>0.74190821115430972</v>
      </c>
      <c r="P113">
        <f t="shared" si="22"/>
        <v>112.19223495624129</v>
      </c>
      <c r="Q113">
        <f>LN(sectoral_raw_data!I105/raw_data!AA186)*100</f>
        <v>84.760858597927751</v>
      </c>
      <c r="R113">
        <f t="shared" si="23"/>
        <v>1.1877751626538355</v>
      </c>
      <c r="S113">
        <f t="shared" si="24"/>
        <v>1.0174822756456896</v>
      </c>
      <c r="T113">
        <f t="shared" si="25"/>
        <v>67.561277010105101</v>
      </c>
    </row>
    <row r="114" spans="1:20" x14ac:dyDescent="0.25">
      <c r="A114" s="117">
        <v>42277</v>
      </c>
      <c r="B114">
        <v>50575</v>
      </c>
      <c r="C114">
        <f>LN(B114/raw_data!AA187*100)*100</f>
        <v>457.47526995911937</v>
      </c>
      <c r="D114">
        <f t="shared" si="13"/>
        <v>-0.66934266497605677</v>
      </c>
      <c r="E114">
        <f>LN(raw_data!B187/raw_data!AA187)*100</f>
        <v>228.45864649936451</v>
      </c>
      <c r="F114">
        <f t="shared" si="14"/>
        <v>0.19444861319036022</v>
      </c>
      <c r="G114">
        <f t="shared" si="15"/>
        <v>-0.91571963239437826</v>
      </c>
      <c r="H114">
        <f t="shared" si="16"/>
        <v>429.8810496082682</v>
      </c>
      <c r="I114">
        <f>LN(raw_data!D187/raw_data!AA187)*100</f>
        <v>180.69587910745076</v>
      </c>
      <c r="J114">
        <f t="shared" si="17"/>
        <v>1.0910309125669642</v>
      </c>
      <c r="K114">
        <f t="shared" si="18"/>
        <v>0.84465394514864267</v>
      </c>
      <c r="L114">
        <f t="shared" si="19"/>
        <v>153.10165875659959</v>
      </c>
      <c r="M114">
        <f>LN(sectoral_raw_data!H106/raw_data!AA187)*100</f>
        <v>130.25100928623692</v>
      </c>
      <c r="N114">
        <f t="shared" si="20"/>
        <v>0.85919274217297925</v>
      </c>
      <c r="O114">
        <f t="shared" si="21"/>
        <v>0.68889985516483343</v>
      </c>
      <c r="P114">
        <f t="shared" si="22"/>
        <v>112.88113481140613</v>
      </c>
      <c r="Q114">
        <f>LN(sectoral_raw_data!I106/raw_data!AA187)*100</f>
        <v>85.558913706279739</v>
      </c>
      <c r="R114">
        <f t="shared" si="23"/>
        <v>0.79805510835198845</v>
      </c>
      <c r="S114">
        <f t="shared" si="24"/>
        <v>0.62776222134384263</v>
      </c>
      <c r="T114">
        <f t="shared" si="25"/>
        <v>68.189039231448945</v>
      </c>
    </row>
    <row r="115" spans="1:20" x14ac:dyDescent="0.25">
      <c r="A115" s="117">
        <v>42369</v>
      </c>
      <c r="B115">
        <v>53475</v>
      </c>
      <c r="C115">
        <f>LN(B115/raw_data!AA188*100)*100</f>
        <v>462.86125285984002</v>
      </c>
      <c r="D115">
        <f t="shared" si="13"/>
        <v>5.3859829007206486</v>
      </c>
      <c r="E115">
        <f>LN(raw_data!B188/raw_data!AA188)*100</f>
        <v>228.92295913838242</v>
      </c>
      <c r="F115">
        <f t="shared" si="14"/>
        <v>0.46431263901791908</v>
      </c>
      <c r="G115">
        <f t="shared" si="15"/>
        <v>5.1396059333023274</v>
      </c>
      <c r="H115">
        <f t="shared" si="16"/>
        <v>435.02065554157053</v>
      </c>
      <c r="I115">
        <f>LN(raw_data!D188/raw_data!AA188)*100</f>
        <v>180.54961448346961</v>
      </c>
      <c r="J115">
        <f t="shared" si="17"/>
        <v>-0.14626462398115336</v>
      </c>
      <c r="K115">
        <f t="shared" si="18"/>
        <v>-0.39264159139947485</v>
      </c>
      <c r="L115">
        <f t="shared" si="19"/>
        <v>152.70901716520012</v>
      </c>
      <c r="M115">
        <f>LN(sectoral_raw_data!H107/raw_data!AA188)*100</f>
        <v>130.61900080463676</v>
      </c>
      <c r="N115">
        <f t="shared" si="20"/>
        <v>0.36799151839983324</v>
      </c>
      <c r="O115">
        <f t="shared" si="21"/>
        <v>0.19769863139168742</v>
      </c>
      <c r="P115">
        <f t="shared" si="22"/>
        <v>113.07883344279782</v>
      </c>
      <c r="Q115">
        <f>LN(sectoral_raw_data!I107/raw_data!AA188)*100</f>
        <v>84.840002389992435</v>
      </c>
      <c r="R115">
        <f t="shared" si="23"/>
        <v>-0.7189113162873042</v>
      </c>
      <c r="S115">
        <f t="shared" si="24"/>
        <v>-0.88920420329545002</v>
      </c>
      <c r="T115">
        <f t="shared" si="25"/>
        <v>67.299835028153495</v>
      </c>
    </row>
    <row r="116" spans="1:20" x14ac:dyDescent="0.25">
      <c r="A116" s="117">
        <v>42460</v>
      </c>
      <c r="B116">
        <v>53785</v>
      </c>
      <c r="C116">
        <f>LN(B116/raw_data!AA189*100)*100</f>
        <v>463.24803330760318</v>
      </c>
      <c r="D116">
        <f t="shared" si="13"/>
        <v>0.38678044776315801</v>
      </c>
      <c r="E116">
        <f>LN(raw_data!B189/raw_data!AA189)*100</f>
        <v>228.93056253643243</v>
      </c>
      <c r="F116">
        <f t="shared" si="14"/>
        <v>7.6033980500085363E-3</v>
      </c>
      <c r="G116">
        <f t="shared" si="15"/>
        <v>0.14040348034483652</v>
      </c>
      <c r="H116">
        <f t="shared" si="16"/>
        <v>435.16105902191538</v>
      </c>
      <c r="I116">
        <f>LN(raw_data!D189/raw_data!AA189)*100</f>
        <v>182.0017386803496</v>
      </c>
      <c r="J116">
        <f t="shared" si="17"/>
        <v>1.4521241968799927</v>
      </c>
      <c r="K116">
        <f t="shared" si="18"/>
        <v>1.2057472294616711</v>
      </c>
      <c r="L116">
        <f t="shared" si="19"/>
        <v>153.9147643946618</v>
      </c>
      <c r="M116">
        <f>LN(sectoral_raw_data!H108/raw_data!AA189)*100</f>
        <v>131.66463539260329</v>
      </c>
      <c r="N116">
        <f t="shared" si="20"/>
        <v>1.0456345879665321</v>
      </c>
      <c r="O116">
        <f t="shared" si="21"/>
        <v>0.87534170095838626</v>
      </c>
      <c r="P116">
        <f t="shared" si="22"/>
        <v>113.9541751437562</v>
      </c>
      <c r="Q116">
        <f>LN(sectoral_raw_data!I108/raw_data!AA189)*100</f>
        <v>86.269077043416672</v>
      </c>
      <c r="R116">
        <f t="shared" si="23"/>
        <v>1.4290746534242373</v>
      </c>
      <c r="S116">
        <f t="shared" si="24"/>
        <v>1.2587817664160914</v>
      </c>
      <c r="T116">
        <f t="shared" si="25"/>
        <v>68.558616794569588</v>
      </c>
    </row>
    <row r="117" spans="1:20" x14ac:dyDescent="0.25">
      <c r="A117" s="117">
        <v>42551</v>
      </c>
      <c r="B117">
        <v>54494</v>
      </c>
      <c r="C117">
        <f>LN(B117/raw_data!AA190*100)*100</f>
        <v>464.37055539801673</v>
      </c>
      <c r="D117">
        <f t="shared" si="13"/>
        <v>1.122522090413554</v>
      </c>
      <c r="E117">
        <f>LN(raw_data!B190/raw_data!AA190)*100</f>
        <v>229.19516513516029</v>
      </c>
      <c r="F117">
        <f t="shared" si="14"/>
        <v>0.26460259872786196</v>
      </c>
      <c r="G117">
        <f t="shared" si="15"/>
        <v>0.87614512299523251</v>
      </c>
      <c r="H117">
        <f t="shared" si="16"/>
        <v>436.03720414491062</v>
      </c>
      <c r="I117">
        <f>LN(raw_data!D190/raw_data!AA190)*100</f>
        <v>182.5281742110682</v>
      </c>
      <c r="J117">
        <f t="shared" si="17"/>
        <v>0.52643553071860083</v>
      </c>
      <c r="K117">
        <f t="shared" si="18"/>
        <v>0.28005856330027934</v>
      </c>
      <c r="L117">
        <f t="shared" si="19"/>
        <v>154.19482295796209</v>
      </c>
      <c r="M117">
        <f>LN(sectoral_raw_data!H109/raw_data!AA190)*100</f>
        <v>131.82440394808569</v>
      </c>
      <c r="N117">
        <f t="shared" si="20"/>
        <v>0.1597685554824011</v>
      </c>
      <c r="O117">
        <f t="shared" si="21"/>
        <v>-1.0524331525744723E-2</v>
      </c>
      <c r="P117">
        <f t="shared" si="22"/>
        <v>113.94365081223046</v>
      </c>
      <c r="Q117">
        <f>LN(sectoral_raw_data!I109/raw_data!AA190)*100</f>
        <v>87.377830686980118</v>
      </c>
      <c r="R117">
        <f t="shared" si="23"/>
        <v>1.1087536435634462</v>
      </c>
      <c r="S117">
        <f t="shared" si="24"/>
        <v>0.93846075655530037</v>
      </c>
      <c r="T117">
        <f t="shared" si="25"/>
        <v>69.497077551124889</v>
      </c>
    </row>
    <row r="118" spans="1:20" x14ac:dyDescent="0.25">
      <c r="A118" s="117">
        <v>42643</v>
      </c>
      <c r="B118">
        <v>55022</v>
      </c>
      <c r="C118">
        <f>LN(B118/raw_data!AA191*100)*100</f>
        <v>465.18425332492279</v>
      </c>
      <c r="D118">
        <f t="shared" si="13"/>
        <v>0.81369792690605891</v>
      </c>
      <c r="E118">
        <f>LN(raw_data!B191/raw_data!AA191)*100</f>
        <v>229.34966342572883</v>
      </c>
      <c r="F118">
        <f t="shared" si="14"/>
        <v>0.15449829056854014</v>
      </c>
      <c r="G118">
        <f t="shared" si="15"/>
        <v>0.56732095948773742</v>
      </c>
      <c r="H118">
        <f t="shared" si="16"/>
        <v>436.60452510439836</v>
      </c>
      <c r="I118">
        <f>LN(raw_data!D191/raw_data!AA191)*100</f>
        <v>183.04242436428697</v>
      </c>
      <c r="J118">
        <f t="shared" si="17"/>
        <v>0.51425015321876799</v>
      </c>
      <c r="K118">
        <f t="shared" si="18"/>
        <v>0.2678731858004465</v>
      </c>
      <c r="L118">
        <f t="shared" si="19"/>
        <v>154.46269614376254</v>
      </c>
      <c r="M118">
        <f>LN(sectoral_raw_data!H110/raw_data!AA191)*100</f>
        <v>133.2412682881216</v>
      </c>
      <c r="N118">
        <f t="shared" si="20"/>
        <v>1.4168643400359144</v>
      </c>
      <c r="O118">
        <f t="shared" si="21"/>
        <v>1.2465714530277685</v>
      </c>
      <c r="P118">
        <f t="shared" si="22"/>
        <v>115.19022226525823</v>
      </c>
      <c r="Q118">
        <f>LN(sectoral_raw_data!I110/raw_data!AA191)*100</f>
        <v>86.769721171130826</v>
      </c>
      <c r="R118">
        <f t="shared" si="23"/>
        <v>-0.60810951584929285</v>
      </c>
      <c r="S118">
        <f t="shared" si="24"/>
        <v>-0.77840240285743867</v>
      </c>
      <c r="T118">
        <f t="shared" si="25"/>
        <v>68.718675148267451</v>
      </c>
    </row>
    <row r="119" spans="1:20" x14ac:dyDescent="0.25">
      <c r="A119" s="117">
        <v>42735</v>
      </c>
      <c r="B119">
        <v>53764</v>
      </c>
      <c r="C119">
        <f>LN(B119/raw_data!AA192*100)*100</f>
        <v>462.74194464378445</v>
      </c>
      <c r="D119">
        <f t="shared" si="13"/>
        <v>-2.4423086811383428</v>
      </c>
      <c r="E119">
        <f>LN(raw_data!B192/raw_data!AA192)*100</f>
        <v>229.8151628569565</v>
      </c>
      <c r="F119">
        <f t="shared" si="14"/>
        <v>0.4654994312276699</v>
      </c>
      <c r="G119">
        <f t="shared" si="15"/>
        <v>-2.6886856485566644</v>
      </c>
      <c r="H119">
        <f t="shared" si="16"/>
        <v>433.91583945584171</v>
      </c>
      <c r="I119">
        <f>LN(raw_data!D192/raw_data!AA192)*100</f>
        <v>183.42984803016594</v>
      </c>
      <c r="J119">
        <f t="shared" si="17"/>
        <v>0.38742366587896981</v>
      </c>
      <c r="K119">
        <f t="shared" si="18"/>
        <v>0.14104669846064832</v>
      </c>
      <c r="L119">
        <f t="shared" si="19"/>
        <v>154.6037428422232</v>
      </c>
      <c r="M119">
        <f>LN(sectoral_raw_data!H111/raw_data!AA192)*100</f>
        <v>133.65897234428081</v>
      </c>
      <c r="N119">
        <f t="shared" si="20"/>
        <v>0.41770405615920936</v>
      </c>
      <c r="O119">
        <f t="shared" si="21"/>
        <v>0.24741116915106354</v>
      </c>
      <c r="P119">
        <f t="shared" si="22"/>
        <v>115.43763343440929</v>
      </c>
      <c r="Q119">
        <f>LN(sectoral_raw_data!I111/raw_data!AA192)*100</f>
        <v>87.24242665092396</v>
      </c>
      <c r="R119">
        <f t="shared" si="23"/>
        <v>0.47270547979313449</v>
      </c>
      <c r="S119">
        <f t="shared" si="24"/>
        <v>0.30241259278498867</v>
      </c>
      <c r="T119">
        <f t="shared" si="25"/>
        <v>69.02108774105244</v>
      </c>
    </row>
    <row r="120" spans="1:20" x14ac:dyDescent="0.25">
      <c r="A120" s="117">
        <v>42825</v>
      </c>
      <c r="B120">
        <v>55000</v>
      </c>
      <c r="C120">
        <f>LN(B120/raw_data!AA193*100)*100</f>
        <v>464.88751200667446</v>
      </c>
      <c r="D120">
        <f t="shared" si="13"/>
        <v>2.1455673628900058</v>
      </c>
      <c r="E120">
        <f>LN(raw_data!B193/raw_data!AA193)*100</f>
        <v>230.18269421237173</v>
      </c>
      <c r="F120">
        <f t="shared" si="14"/>
        <v>0.36753135541522397</v>
      </c>
      <c r="G120">
        <f t="shared" si="15"/>
        <v>1.8991903954716842</v>
      </c>
      <c r="H120">
        <f t="shared" si="16"/>
        <v>435.8150298513134</v>
      </c>
      <c r="I120">
        <f>LN(raw_data!D193/raw_data!AA193)*100</f>
        <v>183.4045214916911</v>
      </c>
      <c r="J120">
        <f t="shared" si="17"/>
        <v>-2.5326538474843119E-2</v>
      </c>
      <c r="K120">
        <f t="shared" si="18"/>
        <v>-0.27170350589316461</v>
      </c>
      <c r="L120">
        <f t="shared" si="19"/>
        <v>154.33203933633004</v>
      </c>
      <c r="M120">
        <f>LN(sectoral_raw_data!H112/raw_data!AA193)*100</f>
        <v>133.96439987856033</v>
      </c>
      <c r="N120">
        <f t="shared" si="20"/>
        <v>0.30542753427951652</v>
      </c>
      <c r="O120">
        <f t="shared" si="21"/>
        <v>0.1351346472713707</v>
      </c>
      <c r="P120">
        <f t="shared" si="22"/>
        <v>115.57276808168066</v>
      </c>
      <c r="Q120">
        <f>LN(sectoral_raw_data!I112/raw_data!AA193)*100</f>
        <v>86.896296021699385</v>
      </c>
      <c r="R120">
        <f t="shared" si="23"/>
        <v>-0.34613062922457516</v>
      </c>
      <c r="S120">
        <f t="shared" si="24"/>
        <v>-0.51642351623272098</v>
      </c>
      <c r="T120">
        <f t="shared" si="25"/>
        <v>68.50466422481972</v>
      </c>
    </row>
    <row r="121" spans="1:20" x14ac:dyDescent="0.25">
      <c r="A121" s="117">
        <v>42916</v>
      </c>
      <c r="B121">
        <v>55216</v>
      </c>
      <c r="C121">
        <f>LN(B121/raw_data!AA194*100)*100</f>
        <v>465.15039375620961</v>
      </c>
      <c r="D121">
        <f t="shared" si="13"/>
        <v>0.26288174953515409</v>
      </c>
      <c r="E121">
        <f>LN(raw_data!B194/raw_data!AA194)*100</f>
        <v>230.34611034484232</v>
      </c>
      <c r="F121">
        <f t="shared" si="14"/>
        <v>0.16341613247058717</v>
      </c>
      <c r="G121">
        <f t="shared" si="15"/>
        <v>1.6504782116832595E-2</v>
      </c>
      <c r="H121">
        <f t="shared" si="16"/>
        <v>435.83153463343024</v>
      </c>
      <c r="I121">
        <f>LN(raw_data!D194/raw_data!AA194)*100</f>
        <v>183.0345108074485</v>
      </c>
      <c r="J121">
        <f t="shared" si="17"/>
        <v>-0.37001068424260097</v>
      </c>
      <c r="K121">
        <f t="shared" si="18"/>
        <v>-0.61638765166092246</v>
      </c>
      <c r="L121">
        <f t="shared" si="19"/>
        <v>153.71565168466913</v>
      </c>
      <c r="M121">
        <f>LN(sectoral_raw_data!H113/raw_data!AA194)*100</f>
        <v>133.48174530631277</v>
      </c>
      <c r="N121">
        <f t="shared" si="20"/>
        <v>-0.48265457224755437</v>
      </c>
      <c r="O121">
        <f t="shared" si="21"/>
        <v>-0.65294745925570019</v>
      </c>
      <c r="P121">
        <f t="shared" si="22"/>
        <v>114.91982062242496</v>
      </c>
      <c r="Q121">
        <f>LN(sectoral_raw_data!I113/raw_data!AA194)*100</f>
        <v>86.593752429766042</v>
      </c>
      <c r="R121">
        <f t="shared" si="23"/>
        <v>-0.30254359193334324</v>
      </c>
      <c r="S121">
        <f t="shared" si="24"/>
        <v>-0.47283647894148906</v>
      </c>
      <c r="T121">
        <f t="shared" si="25"/>
        <v>68.031827745878232</v>
      </c>
    </row>
    <row r="122" spans="1:20" x14ac:dyDescent="0.25">
      <c r="A122" s="117">
        <v>43008</v>
      </c>
      <c r="B122">
        <v>55070</v>
      </c>
      <c r="C122">
        <f>LN(B122/raw_data!AA195*100)*100</f>
        <v>464.7510340986658</v>
      </c>
      <c r="D122">
        <f t="shared" si="13"/>
        <v>-0.39935965754381186</v>
      </c>
      <c r="E122">
        <f>LN(raw_data!B195/raw_data!AA195)*100</f>
        <v>230.63403232405176</v>
      </c>
      <c r="F122">
        <f t="shared" si="14"/>
        <v>0.28792197920944318</v>
      </c>
      <c r="G122">
        <f t="shared" si="15"/>
        <v>-0.64573662496213335</v>
      </c>
      <c r="H122">
        <f t="shared" si="16"/>
        <v>435.18579800846811</v>
      </c>
      <c r="I122">
        <f>LN(raw_data!D195/raw_data!AA195)*100</f>
        <v>183.1593611669889</v>
      </c>
      <c r="J122">
        <f t="shared" si="17"/>
        <v>0.12485035954040313</v>
      </c>
      <c r="K122">
        <f t="shared" si="18"/>
        <v>-0.12152660787791836</v>
      </c>
      <c r="L122">
        <f t="shared" si="19"/>
        <v>153.59412507679122</v>
      </c>
      <c r="M122">
        <f>LN(sectoral_raw_data!H114/raw_data!AA195)*100</f>
        <v>133.70156633066404</v>
      </c>
      <c r="N122">
        <f t="shared" si="20"/>
        <v>0.21982102435126194</v>
      </c>
      <c r="O122">
        <f t="shared" si="21"/>
        <v>4.9528137343116119E-2</v>
      </c>
      <c r="P122">
        <f t="shared" si="22"/>
        <v>114.96934875976808</v>
      </c>
      <c r="Q122">
        <f>LN(sectoral_raw_data!I114/raw_data!AA195)*100</f>
        <v>86.433348346493474</v>
      </c>
      <c r="R122">
        <f t="shared" si="23"/>
        <v>-0.16040408327256728</v>
      </c>
      <c r="S122">
        <f t="shared" si="24"/>
        <v>-0.3306969702807131</v>
      </c>
      <c r="T122">
        <f t="shared" si="25"/>
        <v>67.70113077559752</v>
      </c>
    </row>
    <row r="123" spans="1:20" x14ac:dyDescent="0.25">
      <c r="A123" s="117">
        <v>43100</v>
      </c>
      <c r="B123">
        <v>55123</v>
      </c>
      <c r="C123">
        <f>LN(B123/raw_data!AA196*100)*100</f>
        <v>464.71281652500937</v>
      </c>
      <c r="D123">
        <f t="shared" si="13"/>
        <v>-3.8217573656424975E-2</v>
      </c>
      <c r="E123">
        <f>LN(raw_data!B196/raw_data!AA196)*100</f>
        <v>230.85399335350587</v>
      </c>
      <c r="F123">
        <f t="shared" si="14"/>
        <v>0.21996102945411167</v>
      </c>
      <c r="G123">
        <f t="shared" si="15"/>
        <v>-0.28459454107474647</v>
      </c>
      <c r="H123">
        <f t="shared" si="16"/>
        <v>434.90120346739337</v>
      </c>
      <c r="I123">
        <f>LN(raw_data!D196/raw_data!AA196)*100</f>
        <v>183.31972641153115</v>
      </c>
      <c r="J123">
        <f t="shared" si="17"/>
        <v>0.16036524454224832</v>
      </c>
      <c r="K123">
        <f t="shared" si="18"/>
        <v>-8.6011722876073171E-2</v>
      </c>
      <c r="L123">
        <f t="shared" si="19"/>
        <v>153.50811335391515</v>
      </c>
      <c r="M123">
        <f>LN(sectoral_raw_data!H115/raw_data!AA196)*100</f>
        <v>133.81873854575005</v>
      </c>
      <c r="N123">
        <f t="shared" si="20"/>
        <v>0.11717221508601483</v>
      </c>
      <c r="O123">
        <f t="shared" si="21"/>
        <v>-5.3120671922130991E-2</v>
      </c>
      <c r="P123">
        <f t="shared" si="22"/>
        <v>114.91622808784595</v>
      </c>
      <c r="Q123">
        <f>LN(sectoral_raw_data!I115/raw_data!AA196)*100</f>
        <v>86.627315248837817</v>
      </c>
      <c r="R123">
        <f t="shared" si="23"/>
        <v>0.19396690234434288</v>
      </c>
      <c r="S123">
        <f t="shared" si="24"/>
        <v>2.3674015336197063E-2</v>
      </c>
      <c r="T123">
        <f t="shared" si="25"/>
        <v>67.724804790933717</v>
      </c>
    </row>
    <row r="124" spans="1:20" x14ac:dyDescent="0.25">
      <c r="A124" s="117">
        <v>43190</v>
      </c>
      <c r="B124">
        <v>54625</v>
      </c>
      <c r="C124">
        <f>LN(B124/raw_data!AA197*100)*100</f>
        <v>463.67104465898075</v>
      </c>
      <c r="D124">
        <f t="shared" si="13"/>
        <v>-1.0417718660286255</v>
      </c>
      <c r="E124">
        <f>LN(raw_data!B197/raw_data!AA197)*100</f>
        <v>230.78875661439801</v>
      </c>
      <c r="F124">
        <f t="shared" si="14"/>
        <v>-6.5236739107859876E-2</v>
      </c>
      <c r="G124">
        <f t="shared" si="15"/>
        <v>-1.2881488334469471</v>
      </c>
      <c r="H124">
        <f t="shared" si="16"/>
        <v>433.61305463394643</v>
      </c>
      <c r="I124">
        <f>LN(raw_data!D197/raw_data!AA197)*100</f>
        <v>183.61022474941637</v>
      </c>
      <c r="J124">
        <f t="shared" si="17"/>
        <v>0.29049833788522506</v>
      </c>
      <c r="K124">
        <f t="shared" si="18"/>
        <v>4.4121370466903564E-2</v>
      </c>
      <c r="L124">
        <f t="shared" si="19"/>
        <v>153.55223472438206</v>
      </c>
      <c r="M124">
        <f>LN(sectoral_raw_data!H116/raw_data!AA197)*100</f>
        <v>133.77521658779654</v>
      </c>
      <c r="N124">
        <f t="shared" si="20"/>
        <v>-4.3521957953515766E-2</v>
      </c>
      <c r="O124">
        <f t="shared" si="21"/>
        <v>-0.21381484496166159</v>
      </c>
      <c r="P124">
        <f t="shared" si="22"/>
        <v>114.70241324288429</v>
      </c>
      <c r="Q124">
        <f>LN(sectoral_raw_data!I116/raw_data!AA197)*100</f>
        <v>87.236903472809217</v>
      </c>
      <c r="R124">
        <f t="shared" si="23"/>
        <v>0.60958822397140011</v>
      </c>
      <c r="S124">
        <f t="shared" si="24"/>
        <v>0.43929533696325429</v>
      </c>
      <c r="T124">
        <f t="shared" si="25"/>
        <v>68.164100127896972</v>
      </c>
    </row>
    <row r="125" spans="1:20" x14ac:dyDescent="0.25">
      <c r="A125" s="117">
        <v>43281</v>
      </c>
      <c r="B125">
        <v>53952</v>
      </c>
      <c r="C125">
        <f>LN(B125/raw_data!AA198*100)*100</f>
        <v>462.2954167068828</v>
      </c>
      <c r="D125">
        <f t="shared" si="13"/>
        <v>-1.3756279520979433</v>
      </c>
      <c r="E125">
        <f>LN(raw_data!B198/raw_data!AA198)*100</f>
        <v>231.03471955850381</v>
      </c>
      <c r="F125">
        <f t="shared" si="14"/>
        <v>0.24596294410579844</v>
      </c>
      <c r="G125">
        <f t="shared" si="15"/>
        <v>-1.6220049195162649</v>
      </c>
      <c r="H125">
        <f t="shared" si="16"/>
        <v>431.99104971443018</v>
      </c>
      <c r="I125">
        <f>LN(raw_data!D198/raw_data!AA198)*100</f>
        <v>183.70295852649986</v>
      </c>
      <c r="J125">
        <f t="shared" si="17"/>
        <v>9.2733777083481073E-2</v>
      </c>
      <c r="K125">
        <f t="shared" si="18"/>
        <v>-0.15364319033484042</v>
      </c>
      <c r="L125">
        <f t="shared" si="19"/>
        <v>153.39859153404723</v>
      </c>
      <c r="M125">
        <f>LN(sectoral_raw_data!H117/raw_data!AA198)*100</f>
        <v>134.14651816834379</v>
      </c>
      <c r="N125">
        <f t="shared" si="20"/>
        <v>0.37130158054725371</v>
      </c>
      <c r="O125">
        <f t="shared" si="21"/>
        <v>0.20100869353910789</v>
      </c>
      <c r="P125">
        <f t="shared" si="22"/>
        <v>114.9034219364234</v>
      </c>
      <c r="Q125">
        <f>LN(sectoral_raw_data!I117/raw_data!AA198)*100</f>
        <v>86.464964837845301</v>
      </c>
      <c r="R125">
        <f t="shared" si="23"/>
        <v>-0.77193863496391657</v>
      </c>
      <c r="S125">
        <f t="shared" si="24"/>
        <v>-0.94223152197206239</v>
      </c>
      <c r="T125">
        <f t="shared" si="25"/>
        <v>67.221868605924911</v>
      </c>
    </row>
    <row r="126" spans="1:20" x14ac:dyDescent="0.25">
      <c r="A126" s="117">
        <v>43373</v>
      </c>
      <c r="B126">
        <v>53209</v>
      </c>
      <c r="C126">
        <f>LN(B126/raw_data!AA199*100)*100</f>
        <v>460.77859441200906</v>
      </c>
      <c r="D126">
        <f t="shared" si="13"/>
        <v>-1.516822294873748</v>
      </c>
      <c r="E126">
        <f>LN(raw_data!B199/raw_data!AA199)*100</f>
        <v>231.49931898228502</v>
      </c>
      <c r="F126">
        <f t="shared" si="14"/>
        <v>0.464599423781209</v>
      </c>
      <c r="G126">
        <f t="shared" si="15"/>
        <v>-1.7631992622920696</v>
      </c>
      <c r="H126">
        <f t="shared" si="16"/>
        <v>430.22785045213811</v>
      </c>
      <c r="I126">
        <f>LN(raw_data!D199/raw_data!AA199)*100</f>
        <v>184.05047680160564</v>
      </c>
      <c r="J126">
        <f t="shared" si="17"/>
        <v>0.34751827510578437</v>
      </c>
      <c r="K126">
        <f t="shared" si="18"/>
        <v>0.10114130768746288</v>
      </c>
      <c r="L126">
        <f t="shared" si="19"/>
        <v>153.4997328417347</v>
      </c>
      <c r="M126">
        <f>LN(sectoral_raw_data!H118/raw_data!AA199)*100</f>
        <v>134.38544212721408</v>
      </c>
      <c r="N126">
        <f t="shared" si="20"/>
        <v>0.23892395887028783</v>
      </c>
      <c r="O126">
        <f t="shared" si="21"/>
        <v>6.8631071862142012E-2</v>
      </c>
      <c r="P126">
        <f t="shared" si="22"/>
        <v>114.97205300828554</v>
      </c>
      <c r="Q126">
        <f>LN(sectoral_raw_data!I118/raw_data!AA199)*100</f>
        <v>86.958074497202276</v>
      </c>
      <c r="R126">
        <f t="shared" si="23"/>
        <v>0.49310965935697482</v>
      </c>
      <c r="S126">
        <f t="shared" si="24"/>
        <v>0.322816772348829</v>
      </c>
      <c r="T126">
        <f t="shared" si="25"/>
        <v>67.544685378273741</v>
      </c>
    </row>
    <row r="127" spans="1:20" x14ac:dyDescent="0.25">
      <c r="A127" s="117">
        <v>43465</v>
      </c>
      <c r="B127">
        <v>53062</v>
      </c>
      <c r="C127">
        <f>LN(B127/raw_data!AA200*100)*100</f>
        <v>460.37389239735171</v>
      </c>
      <c r="D127">
        <f t="shared" si="13"/>
        <v>-0.4047020146573459</v>
      </c>
      <c r="E127">
        <f>LN(raw_data!B200/raw_data!AA200)*100</f>
        <v>231.53788112634297</v>
      </c>
      <c r="F127">
        <f t="shared" si="14"/>
        <v>3.8562144057948444E-2</v>
      </c>
      <c r="G127">
        <f t="shared" si="15"/>
        <v>-0.65107898207566739</v>
      </c>
      <c r="H127">
        <f t="shared" si="16"/>
        <v>429.57677147006245</v>
      </c>
      <c r="I127">
        <f>LN(raw_data!D200/raw_data!AA200)*100</f>
        <v>184.47663259308985</v>
      </c>
      <c r="J127">
        <f t="shared" si="17"/>
        <v>0.42615579148420579</v>
      </c>
      <c r="K127">
        <f t="shared" si="18"/>
        <v>0.1797788240658843</v>
      </c>
      <c r="L127">
        <f t="shared" si="19"/>
        <v>153.67951166580059</v>
      </c>
      <c r="M127">
        <f>LN(sectoral_raw_data!H119/raw_data!AA200)*100</f>
        <v>134.80836447675694</v>
      </c>
      <c r="N127">
        <f t="shared" si="20"/>
        <v>0.42292234954285846</v>
      </c>
      <c r="O127">
        <f t="shared" si="21"/>
        <v>0.25262946253471263</v>
      </c>
      <c r="P127">
        <f t="shared" si="22"/>
        <v>115.22468247082026</v>
      </c>
      <c r="Q127">
        <f>LN(sectoral_raw_data!I119/raw_data!AA200)*100</f>
        <v>87.343955904933708</v>
      </c>
      <c r="R127">
        <f t="shared" si="23"/>
        <v>0.38588140773143209</v>
      </c>
      <c r="S127">
        <f t="shared" si="24"/>
        <v>0.21558852072328627</v>
      </c>
      <c r="T127">
        <f t="shared" si="25"/>
        <v>67.760273898997028</v>
      </c>
    </row>
    <row r="128" spans="1:20" x14ac:dyDescent="0.25">
      <c r="A128" s="117">
        <v>43555</v>
      </c>
      <c r="B128">
        <v>53774</v>
      </c>
      <c r="C128">
        <f>LN(B128/raw_data!AA201*100)*100</f>
        <v>461.57890930240387</v>
      </c>
      <c r="D128">
        <f t="shared" si="13"/>
        <v>1.2050169050521617</v>
      </c>
      <c r="E128">
        <f>LN(raw_data!B201/raw_data!AA201)*100</f>
        <v>231.96084855821252</v>
      </c>
      <c r="F128">
        <f t="shared" si="14"/>
        <v>0.42296743186955155</v>
      </c>
      <c r="G128">
        <f t="shared" si="15"/>
        <v>0.95863993763384026</v>
      </c>
      <c r="H128">
        <f t="shared" si="16"/>
        <v>430.5354114076963</v>
      </c>
      <c r="I128">
        <f>LN(raw_data!D201/raw_data!AA201)*100</f>
        <v>184.31096164895456</v>
      </c>
      <c r="J128">
        <f t="shared" si="17"/>
        <v>-0.16567094413528594</v>
      </c>
      <c r="K128">
        <f t="shared" si="18"/>
        <v>-0.41204791155360743</v>
      </c>
      <c r="L128">
        <f t="shared" si="19"/>
        <v>153.26746375424699</v>
      </c>
      <c r="M128">
        <f>LN(sectoral_raw_data!H120/raw_data!AA201)*100</f>
        <v>134.48993503979139</v>
      </c>
      <c r="N128">
        <f t="shared" si="20"/>
        <v>-0.31842943696554471</v>
      </c>
      <c r="O128">
        <f t="shared" si="21"/>
        <v>-0.48872232397369053</v>
      </c>
      <c r="P128">
        <f t="shared" si="22"/>
        <v>114.73596014684657</v>
      </c>
      <c r="Q128">
        <f>LN(sectoral_raw_data!I120/raw_data!AA201)*100</f>
        <v>87.489376222884161</v>
      </c>
      <c r="R128">
        <f t="shared" si="23"/>
        <v>0.14542031795045318</v>
      </c>
      <c r="S128">
        <f t="shared" si="24"/>
        <v>-2.4872569057692639E-2</v>
      </c>
      <c r="T128">
        <f t="shared" si="25"/>
        <v>67.735401329939336</v>
      </c>
    </row>
    <row r="129" spans="1:20" x14ac:dyDescent="0.25">
      <c r="A129" s="117">
        <v>43646</v>
      </c>
      <c r="B129">
        <v>54050</v>
      </c>
      <c r="C129">
        <f>LN(B129/raw_data!AA202*100)*100</f>
        <v>461.96125520886284</v>
      </c>
      <c r="D129">
        <f t="shared" si="13"/>
        <v>0.3823459064589656</v>
      </c>
      <c r="E129">
        <f>LN(raw_data!B202/raw_data!AA202)*100</f>
        <v>231.96954970837695</v>
      </c>
      <c r="F129">
        <f t="shared" si="14"/>
        <v>8.7011501644269629E-3</v>
      </c>
      <c r="G129">
        <f t="shared" si="15"/>
        <v>0.13596893904064411</v>
      </c>
      <c r="H129">
        <f t="shared" si="16"/>
        <v>430.67138034673695</v>
      </c>
      <c r="I129">
        <f>LN(raw_data!D202/raw_data!AA202)*100</f>
        <v>184.74840384602064</v>
      </c>
      <c r="J129">
        <f t="shared" si="17"/>
        <v>0.43744219706607623</v>
      </c>
      <c r="K129">
        <f t="shared" si="18"/>
        <v>0.19106522964775474</v>
      </c>
      <c r="L129">
        <f t="shared" si="19"/>
        <v>153.45852898389475</v>
      </c>
      <c r="M129">
        <f>LN(sectoral_raw_data!H121/raw_data!AA202)*100</f>
        <v>134.68938101167899</v>
      </c>
      <c r="N129">
        <f t="shared" si="20"/>
        <v>0.19944597188759872</v>
      </c>
      <c r="O129">
        <f t="shared" si="21"/>
        <v>2.9153084879452895E-2</v>
      </c>
      <c r="P129">
        <f t="shared" si="22"/>
        <v>114.76511323172602</v>
      </c>
      <c r="Q129">
        <f>LN(sectoral_raw_data!I121/raw_data!AA202)*100</f>
        <v>88.354645783391845</v>
      </c>
      <c r="R129">
        <f t="shared" si="23"/>
        <v>0.86526956050768433</v>
      </c>
      <c r="S129">
        <f t="shared" si="24"/>
        <v>0.69497667349953851</v>
      </c>
      <c r="T129">
        <f t="shared" si="25"/>
        <v>68.430378003438875</v>
      </c>
    </row>
    <row r="130" spans="1:20" x14ac:dyDescent="0.25">
      <c r="A130" s="117">
        <v>43738</v>
      </c>
      <c r="B130">
        <v>54782</v>
      </c>
      <c r="C130">
        <f>LN(B130/raw_data!AA203*100)*100</f>
        <v>463.17516061882003</v>
      </c>
      <c r="D130">
        <f t="shared" si="13"/>
        <v>1.2139054099571922</v>
      </c>
      <c r="E130">
        <f>LN(raw_data!B203/raw_data!AA203)*100</f>
        <v>232.33429372246385</v>
      </c>
      <c r="F130">
        <f t="shared" si="14"/>
        <v>0.36474401408690937</v>
      </c>
      <c r="G130">
        <f t="shared" si="15"/>
        <v>0.96752844253887071</v>
      </c>
      <c r="H130">
        <f t="shared" si="16"/>
        <v>431.63890878927583</v>
      </c>
      <c r="I130">
        <f>LN(raw_data!D203/raw_data!AA203)*100</f>
        <v>184.73804058757156</v>
      </c>
      <c r="J130">
        <f t="shared" si="17"/>
        <v>-1.0363258449075374E-2</v>
      </c>
      <c r="K130">
        <f t="shared" si="18"/>
        <v>-0.25674022586739687</v>
      </c>
      <c r="L130">
        <f t="shared" si="19"/>
        <v>153.20178875802736</v>
      </c>
      <c r="M130">
        <f>LN(sectoral_raw_data!H122/raw_data!AA203)*100</f>
        <v>134.93954420330084</v>
      </c>
      <c r="N130">
        <f t="shared" si="20"/>
        <v>0.25016319162185141</v>
      </c>
      <c r="O130">
        <f t="shared" si="21"/>
        <v>7.9870304613705589E-2</v>
      </c>
      <c r="P130">
        <f t="shared" si="22"/>
        <v>114.84498353633973</v>
      </c>
      <c r="Q130">
        <f>LN(sectoral_raw_data!I122/raw_data!AA203)*100</f>
        <v>87.868940228411049</v>
      </c>
      <c r="R130">
        <f t="shared" si="23"/>
        <v>-0.48570555498079671</v>
      </c>
      <c r="S130">
        <f t="shared" si="24"/>
        <v>-0.65599844198894253</v>
      </c>
      <c r="T130">
        <f t="shared" si="25"/>
        <v>67.774379561449933</v>
      </c>
    </row>
    <row r="131" spans="1:20" x14ac:dyDescent="0.25">
      <c r="A131" s="117">
        <v>43830</v>
      </c>
      <c r="B131">
        <v>54654</v>
      </c>
      <c r="C131">
        <f>LN(B131/raw_data!AA204*100)*100</f>
        <v>462.81009855809685</v>
      </c>
      <c r="D131">
        <f t="shared" si="13"/>
        <v>-0.36506206072317582</v>
      </c>
      <c r="E131">
        <f>LN(raw_data!B204/raw_data!AA204)*100</f>
        <v>232.22041609642537</v>
      </c>
      <c r="F131">
        <f t="shared" si="14"/>
        <v>-0.11387762603848728</v>
      </c>
      <c r="G131">
        <f t="shared" si="15"/>
        <v>-0.61143902814149731</v>
      </c>
      <c r="H131">
        <f t="shared" si="16"/>
        <v>431.02746976113434</v>
      </c>
      <c r="I131">
        <f>LN(raw_data!D204/raw_data!AA204)*100</f>
        <v>184.29018894932503</v>
      </c>
      <c r="J131">
        <f t="shared" si="17"/>
        <v>-0.44785163824653296</v>
      </c>
      <c r="K131">
        <f t="shared" si="18"/>
        <v>-0.69422860566485445</v>
      </c>
      <c r="L131">
        <f t="shared" si="19"/>
        <v>152.50756015236252</v>
      </c>
      <c r="M131">
        <f>LN(sectoral_raw_data!H123/raw_data!AA204)*100</f>
        <v>134.57424243614645</v>
      </c>
      <c r="N131">
        <f t="shared" si="20"/>
        <v>-0.36530176715439211</v>
      </c>
      <c r="O131">
        <f t="shared" si="21"/>
        <v>-0.53559465416253793</v>
      </c>
      <c r="P131">
        <f t="shared" si="22"/>
        <v>114.30938888217719</v>
      </c>
      <c r="Q131">
        <f>LN(sectoral_raw_data!I123/raw_data!AA204)*100</f>
        <v>88.13796555096917</v>
      </c>
      <c r="R131">
        <f t="shared" si="23"/>
        <v>0.26902532255812162</v>
      </c>
      <c r="S131">
        <f t="shared" si="24"/>
        <v>9.8732435549975794E-2</v>
      </c>
      <c r="T131">
        <f t="shared" si="25"/>
        <v>67.87311199699991</v>
      </c>
    </row>
    <row r="132" spans="1:20" x14ac:dyDescent="0.25">
      <c r="A132" s="117"/>
      <c r="D132">
        <f>AVERAGE(D3:D117)</f>
        <v>0.63082022569284935</v>
      </c>
      <c r="F132">
        <f>AVERAGE(F3:F117)</f>
        <v>0.38444325827452785</v>
      </c>
      <c r="J132">
        <f>AVERAGE(J3:J117)</f>
        <v>0.47442488450023768</v>
      </c>
      <c r="N132">
        <f>AVERAGE(N13:N117)</f>
        <v>0.52665187211137077</v>
      </c>
      <c r="R132">
        <f>AVERAGE(R13:R117)</f>
        <v>0.21645393724383039</v>
      </c>
    </row>
    <row r="133" spans="1:20" x14ac:dyDescent="0.25">
      <c r="A133" s="117"/>
      <c r="F133">
        <f>AVERAGE(F12:F117)</f>
        <v>0.35635898510322495</v>
      </c>
    </row>
    <row r="134" spans="1:20" x14ac:dyDescent="0.25">
      <c r="A134" s="117"/>
    </row>
    <row r="135" spans="1:20" x14ac:dyDescent="0.25">
      <c r="A135" s="117"/>
    </row>
    <row r="136" spans="1:20" x14ac:dyDescent="0.25">
      <c r="A136" s="117"/>
    </row>
    <row r="137" spans="1:20" x14ac:dyDescent="0.25">
      <c r="A137" s="117"/>
    </row>
    <row r="138" spans="1:20" x14ac:dyDescent="0.25">
      <c r="A138" s="117"/>
    </row>
    <row r="139" spans="1:20" x14ac:dyDescent="0.25">
      <c r="A139" s="117"/>
    </row>
    <row r="140" spans="1:20" x14ac:dyDescent="0.25">
      <c r="A140" s="117"/>
    </row>
    <row r="141" spans="1:20" x14ac:dyDescent="0.25">
      <c r="A141" s="117"/>
    </row>
    <row r="142" spans="1:20" x14ac:dyDescent="0.25">
      <c r="A142" s="117"/>
    </row>
    <row r="143" spans="1:20" x14ac:dyDescent="0.25">
      <c r="A143" s="117"/>
    </row>
    <row r="144" spans="1:20" x14ac:dyDescent="0.25">
      <c r="A144" s="117"/>
    </row>
    <row r="145" spans="1:1" x14ac:dyDescent="0.25">
      <c r="A145" s="117"/>
    </row>
    <row r="146" spans="1:1" x14ac:dyDescent="0.25">
      <c r="A146" s="117"/>
    </row>
    <row r="147" spans="1:1" x14ac:dyDescent="0.25">
      <c r="A147" s="117"/>
    </row>
    <row r="148" spans="1:1" x14ac:dyDescent="0.25">
      <c r="A148" s="117"/>
    </row>
    <row r="149" spans="1:1" x14ac:dyDescent="0.25">
      <c r="A149" s="117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134"/>
  <sheetViews>
    <sheetView workbookViewId="0">
      <pane xSplit="1" ySplit="1" topLeftCell="K2" activePane="bottomRight" state="frozen"/>
      <selection pane="topRight" activeCell="B1" sqref="B1"/>
      <selection pane="bottomLeft" activeCell="A2" sqref="A2"/>
      <selection pane="bottomRight" activeCell="V13" sqref="V13"/>
    </sheetView>
  </sheetViews>
  <sheetFormatPr defaultRowHeight="15" x14ac:dyDescent="0.25"/>
  <cols>
    <col min="2" max="2" width="7.28515625" hidden="1" customWidth="1"/>
    <col min="3" max="5" width="6.28515625" hidden="1" customWidth="1"/>
    <col min="6" max="6" width="7.140625" hidden="1" customWidth="1"/>
    <col min="7" max="7" width="7.5703125" hidden="1" customWidth="1"/>
    <col min="8" max="8" width="7.140625" hidden="1" customWidth="1"/>
    <col min="9" max="10" width="6.28515625" hidden="1" customWidth="1"/>
    <col min="11" max="11" width="6.140625" customWidth="1"/>
    <col min="12" max="13" width="6.140625" hidden="1" customWidth="1"/>
    <col min="14" max="14" width="6.28515625" bestFit="1" customWidth="1"/>
    <col min="15" max="15" width="6.28515625" customWidth="1"/>
    <col min="16" max="16" width="7.85546875" hidden="1" customWidth="1"/>
    <col min="17" max="17" width="7.42578125" hidden="1" customWidth="1"/>
    <col min="18" max="18" width="10.5703125" bestFit="1" customWidth="1"/>
    <col min="19" max="19" width="11.42578125" bestFit="1" customWidth="1"/>
    <col min="20" max="21" width="7.85546875" customWidth="1"/>
  </cols>
  <sheetData>
    <row r="1" spans="1:23" x14ac:dyDescent="0.25">
      <c r="A1" s="140" t="s">
        <v>184</v>
      </c>
      <c r="B1" s="73" t="str">
        <f>transformed_data_emp!R1</f>
        <v>DlogYY</v>
      </c>
      <c r="C1" s="73" t="str">
        <f>transformed_data_emp!T1</f>
        <v>DlogC</v>
      </c>
      <c r="D1" s="73" t="str">
        <f>transformed_data_emp!U1</f>
        <v>DlogI</v>
      </c>
      <c r="E1" s="74" t="str">
        <f>transformed_data_emp!V1</f>
        <v>TB_Y</v>
      </c>
      <c r="F1" s="73" t="str">
        <f>transformed_data_emp!Z1</f>
        <v>DlogYT</v>
      </c>
      <c r="G1" s="73" t="str">
        <f>transformed_data_emp!AA1</f>
        <v>DlogYN</v>
      </c>
      <c r="H1" s="73" t="s">
        <v>183</v>
      </c>
      <c r="I1" s="73" t="str">
        <f>transformed_data_emp!AF1</f>
        <v>NT</v>
      </c>
      <c r="J1" s="73" t="str">
        <f>transformed_data_emp!AG1</f>
        <v>NN</v>
      </c>
      <c r="K1" s="74" t="s">
        <v>33</v>
      </c>
      <c r="L1" s="74" t="s">
        <v>208</v>
      </c>
      <c r="M1" s="74" t="str">
        <f>transformed_data_emp!AI1</f>
        <v>DlogQ</v>
      </c>
      <c r="N1" s="74" t="s">
        <v>185</v>
      </c>
      <c r="O1" s="74" t="s">
        <v>459</v>
      </c>
      <c r="P1" s="74" t="str">
        <f>transformed_data_emp!AL1</f>
        <v>DlogNN</v>
      </c>
      <c r="Q1" s="74" t="str">
        <f>transformed_data_emp!AM1</f>
        <v>DlogNT</v>
      </c>
      <c r="R1" s="74" t="str">
        <f>transformed_data_emp!AN1</f>
        <v>DlogYT_NT</v>
      </c>
      <c r="S1" s="74" t="str">
        <f>transformed_data_emp!AO1</f>
        <v>DlogYN_NN</v>
      </c>
      <c r="T1" s="74" t="s">
        <v>207</v>
      </c>
      <c r="U1" s="74" t="s">
        <v>196</v>
      </c>
      <c r="V1" s="74" t="s">
        <v>418</v>
      </c>
      <c r="W1" s="74" t="s">
        <v>419</v>
      </c>
    </row>
    <row r="2" spans="1:23" x14ac:dyDescent="0.25">
      <c r="A2" s="141">
        <f>transformed_data_emp!A68</f>
        <v>32050</v>
      </c>
      <c r="B2" s="68">
        <f>transformed_data_emp!R68</f>
        <v>2.2927753175692622E-2</v>
      </c>
      <c r="C2" s="68">
        <f>transformed_data_emp!T68</f>
        <v>2.0838194442883484E-2</v>
      </c>
      <c r="D2" s="68">
        <f>transformed_data_emp!U68</f>
        <v>8.7732211833795315E-2</v>
      </c>
      <c r="E2" s="80">
        <f>transformed_data_emp!V68</f>
        <v>-7.6735015772870663E-3</v>
      </c>
      <c r="F2" s="68"/>
      <c r="G2" s="68"/>
      <c r="H2" s="68"/>
      <c r="I2" s="68"/>
      <c r="J2" s="68"/>
      <c r="K2" s="80">
        <f>transformed_data_emp!K68-transformed_data_emp!$K$200</f>
        <v>1.499108060944554E-3</v>
      </c>
      <c r="L2" s="81">
        <f>transformed_data_emp!M68-transformed_data_emp!$M$200</f>
        <v>-1.0897154221822802E-2</v>
      </c>
      <c r="M2" s="23">
        <f>transformed_data_emp!M68-transformed_data_emp!M67</f>
        <v>-6.7969675438863675E-3</v>
      </c>
      <c r="N2" s="23"/>
      <c r="O2" s="23"/>
      <c r="P2" s="23"/>
      <c r="Q2" s="23"/>
      <c r="R2" s="23"/>
      <c r="S2" s="23"/>
      <c r="T2" s="80">
        <f>transformed_data_emp!AS68</f>
        <v>0.21748422712933754</v>
      </c>
      <c r="U2" s="80">
        <f>transformed_data_emp!AR68</f>
        <v>0.61674290220820194</v>
      </c>
      <c r="V2" s="80">
        <f>transformed_data_emp!P68-transformed_data_emp!$AT$200</f>
        <v>6.046181862278446E-3</v>
      </c>
      <c r="W2" s="80">
        <f>transformed_data_emp!Q68-transformed_data_emp!$AU$200</f>
        <v>2.5021979330914386E-3</v>
      </c>
    </row>
    <row r="3" spans="1:23" x14ac:dyDescent="0.25">
      <c r="A3" s="141">
        <f>transformed_data_emp!A69</f>
        <v>32142</v>
      </c>
      <c r="B3" s="68">
        <f>transformed_data_emp!R69</f>
        <v>1.0430223678589812E-2</v>
      </c>
      <c r="C3" s="68">
        <f>transformed_data_emp!T69</f>
        <v>1.4626643246240079E-2</v>
      </c>
      <c r="D3" s="68">
        <f>transformed_data_emp!U69</f>
        <v>2.1762585452846039E-2</v>
      </c>
      <c r="E3" s="80">
        <f>transformed_data_emp!V69</f>
        <v>-1.576480942491643E-2</v>
      </c>
      <c r="F3" s="68"/>
      <c r="G3" s="68"/>
      <c r="H3" s="68"/>
      <c r="I3" s="68"/>
      <c r="J3" s="68"/>
      <c r="K3" s="80">
        <f>transformed_data_emp!K69-transformed_data_emp!$K$200</f>
        <v>1.0591436683139666E-2</v>
      </c>
      <c r="L3" s="81">
        <f>transformed_data_emp!M69-transformed_data_emp!$M$200</f>
        <v>1.7247591677972629E-2</v>
      </c>
      <c r="M3" s="80">
        <f>transformed_data_emp!M69-transformed_data_emp!M68</f>
        <v>2.8144745899795431E-2</v>
      </c>
      <c r="N3" s="80"/>
      <c r="O3" s="80"/>
      <c r="P3" s="80"/>
      <c r="Q3" s="80"/>
      <c r="R3" s="80"/>
      <c r="S3" s="80"/>
      <c r="T3" s="80">
        <f>transformed_data_emp!AS69</f>
        <v>0.22043712218885347</v>
      </c>
      <c r="U3" s="80">
        <f>transformed_data_emp!AR69</f>
        <v>0.62067181866609022</v>
      </c>
      <c r="V3" s="80">
        <f>transformed_data_emp!P69-transformed_data_emp!$AT$200</f>
        <v>5.5277517452646443E-3</v>
      </c>
      <c r="W3" s="80">
        <f>transformed_data_emp!Q69-transformed_data_emp!$AU$200</f>
        <v>2.3042774068930579E-3</v>
      </c>
    </row>
    <row r="4" spans="1:23" x14ac:dyDescent="0.25">
      <c r="A4" s="141">
        <f>transformed_data_emp!A70</f>
        <v>32233</v>
      </c>
      <c r="B4" s="68">
        <f>transformed_data_emp!R70</f>
        <v>1.6820296841172144E-2</v>
      </c>
      <c r="C4" s="68">
        <f>transformed_data_emp!T70</f>
        <v>1.8982776082193897E-2</v>
      </c>
      <c r="D4" s="68">
        <f>transformed_data_emp!U70</f>
        <v>2.8885187738373563E-2</v>
      </c>
      <c r="E4" s="80">
        <f>transformed_data_emp!V70</f>
        <v>-1.9991735847639081E-2</v>
      </c>
      <c r="F4" s="68"/>
      <c r="G4" s="68"/>
      <c r="H4" s="68"/>
      <c r="I4" s="68"/>
      <c r="J4" s="68"/>
      <c r="K4" s="80">
        <f>transformed_data_emp!K70-transformed_data_emp!$K$200</f>
        <v>1.9701973031165831E-2</v>
      </c>
      <c r="L4" s="81">
        <f>transformed_data_emp!M70-transformed_data_emp!$M$200</f>
        <v>1.9132175771348514E-2</v>
      </c>
      <c r="M4" s="80">
        <f>transformed_data_emp!M70-transformed_data_emp!M69</f>
        <v>1.8845840933758851E-3</v>
      </c>
      <c r="N4" s="80"/>
      <c r="O4" s="80"/>
      <c r="P4" s="80"/>
      <c r="Q4" s="80"/>
      <c r="R4" s="80"/>
      <c r="S4" s="80"/>
      <c r="T4" s="80">
        <f>transformed_data_emp!AS70</f>
        <v>0.22446189098831748</v>
      </c>
      <c r="U4" s="80">
        <f>transformed_data_emp!AR70</f>
        <v>0.62577664250028175</v>
      </c>
      <c r="V4" s="80">
        <f>transformed_data_emp!P70-transformed_data_emp!$AT$200</f>
        <v>5.0334851054644105E-3</v>
      </c>
      <c r="W4" s="80">
        <f>transformed_data_emp!Q70-transformed_data_emp!$AU$200</f>
        <v>1.709812041014797E-3</v>
      </c>
    </row>
    <row r="5" spans="1:23" x14ac:dyDescent="0.25">
      <c r="A5" s="141">
        <f>transformed_data_emp!A71</f>
        <v>32324</v>
      </c>
      <c r="B5" s="68">
        <f>transformed_data_emp!R71</f>
        <v>5.0367126400141515E-3</v>
      </c>
      <c r="C5" s="68">
        <f>transformed_data_emp!T71</f>
        <v>1.2312544755873844E-2</v>
      </c>
      <c r="D5" s="68">
        <f>transformed_data_emp!U71</f>
        <v>2.7654945195602298E-2</v>
      </c>
      <c r="E5" s="80">
        <f>transformed_data_emp!V71</f>
        <v>-2.3702321755161695E-2</v>
      </c>
      <c r="F5" s="68"/>
      <c r="G5" s="68"/>
      <c r="H5" s="68"/>
      <c r="I5" s="68"/>
      <c r="J5" s="68"/>
      <c r="K5" s="80">
        <f>transformed_data_emp!K71-transformed_data_emp!$K$200</f>
        <v>2.6640706101103806E-2</v>
      </c>
      <c r="L5" s="81">
        <f>transformed_data_emp!M71-transformed_data_emp!$M$200</f>
        <v>5.9582103593786684E-2</v>
      </c>
      <c r="M5" s="80">
        <f>transformed_data_emp!M71-transformed_data_emp!M70</f>
        <v>4.044992782243817E-2</v>
      </c>
      <c r="N5" s="80"/>
      <c r="O5" s="80"/>
      <c r="P5" s="80"/>
      <c r="Q5" s="80"/>
      <c r="R5" s="80"/>
      <c r="S5" s="80"/>
      <c r="T5" s="80">
        <f>transformed_data_emp!AS71</f>
        <v>0.22884823022174561</v>
      </c>
      <c r="U5" s="80">
        <f>transformed_data_emp!AR71</f>
        <v>0.62829147906307148</v>
      </c>
      <c r="V5" s="80">
        <f>transformed_data_emp!P71-transformed_data_emp!$AT$200</f>
        <v>6.0307403997826772E-3</v>
      </c>
      <c r="W5" s="80">
        <f>transformed_data_emp!Q71-transformed_data_emp!$AU$200</f>
        <v>2.6670423015954965E-3</v>
      </c>
    </row>
    <row r="6" spans="1:23" x14ac:dyDescent="0.25">
      <c r="A6" s="141">
        <f>transformed_data_emp!A72</f>
        <v>32416</v>
      </c>
      <c r="B6" s="68">
        <f>transformed_data_emp!R72</f>
        <v>1.428831572638245E-2</v>
      </c>
      <c r="C6" s="68">
        <f>transformed_data_emp!T72</f>
        <v>2.1724652573101633E-2</v>
      </c>
      <c r="D6" s="68">
        <f>transformed_data_emp!U72</f>
        <v>2.8918457508248174E-2</v>
      </c>
      <c r="E6" s="80">
        <f>transformed_data_emp!V72</f>
        <v>-2.836023318729541E-2</v>
      </c>
      <c r="F6" s="68"/>
      <c r="G6" s="68"/>
      <c r="H6" s="68"/>
      <c r="I6" s="68"/>
      <c r="J6" s="68"/>
      <c r="K6" s="80">
        <f>transformed_data_emp!K72-transformed_data_emp!$K$200</f>
        <v>3.3655578460856095E-2</v>
      </c>
      <c r="L6" s="81">
        <f>transformed_data_emp!M72-transformed_data_emp!$M$200</f>
        <v>4.3341793057707356E-2</v>
      </c>
      <c r="M6" s="80">
        <f>transformed_data_emp!M72-transformed_data_emp!M71</f>
        <v>-1.6240310536079328E-2</v>
      </c>
      <c r="N6" s="80"/>
      <c r="O6" s="80"/>
      <c r="P6" s="80"/>
      <c r="Q6" s="80"/>
      <c r="R6" s="80"/>
      <c r="S6" s="80"/>
      <c r="T6" s="80">
        <f>transformed_data_emp!AS72</f>
        <v>0.22998487548906135</v>
      </c>
      <c r="U6" s="80">
        <f>transformed_data_emp!AR72</f>
        <v>0.62688612592397985</v>
      </c>
      <c r="V6" s="80">
        <f>transformed_data_emp!P72-transformed_data_emp!$AT$200</f>
        <v>7.8827155625907832E-3</v>
      </c>
      <c r="W6" s="80">
        <f>transformed_data_emp!Q72-transformed_data_emp!$AU$200</f>
        <v>4.1469998422791372E-3</v>
      </c>
    </row>
    <row r="7" spans="1:23" x14ac:dyDescent="0.25">
      <c r="A7" s="141">
        <f>transformed_data_emp!A73</f>
        <v>32508</v>
      </c>
      <c r="B7" s="68">
        <f>transformed_data_emp!R73</f>
        <v>7.7685639542011131E-3</v>
      </c>
      <c r="C7" s="68">
        <f>transformed_data_emp!T73</f>
        <v>8.9459780085867635E-3</v>
      </c>
      <c r="D7" s="68">
        <f>transformed_data_emp!U73</f>
        <v>1.1568784102280905E-2</v>
      </c>
      <c r="E7" s="80">
        <f>transformed_data_emp!V73</f>
        <v>-3.5787911272367447E-2</v>
      </c>
      <c r="F7" s="68"/>
      <c r="G7" s="68"/>
      <c r="H7" s="68"/>
      <c r="I7" s="68"/>
      <c r="J7" s="68"/>
      <c r="K7" s="80">
        <f>transformed_data_emp!K73-transformed_data_emp!$K$200</f>
        <v>4.0857163962328524E-2</v>
      </c>
      <c r="L7" s="81">
        <f>transformed_data_emp!M73-transformed_data_emp!$M$200</f>
        <v>5.9198478883650374E-2</v>
      </c>
      <c r="M7" s="80">
        <f>transformed_data_emp!M73-transformed_data_emp!M72</f>
        <v>1.5856685825943018E-2</v>
      </c>
      <c r="N7" s="80"/>
      <c r="O7" s="80"/>
      <c r="P7" s="80"/>
      <c r="Q7" s="80"/>
      <c r="R7" s="80"/>
      <c r="S7" s="80"/>
      <c r="T7" s="80">
        <f>transformed_data_emp!AS73</f>
        <v>0.22793491107995931</v>
      </c>
      <c r="U7" s="80">
        <f>transformed_data_emp!AR73</f>
        <v>0.61967098210604432</v>
      </c>
      <c r="V7" s="80">
        <f>transformed_data_emp!P73-transformed_data_emp!$AT$200</f>
        <v>9.6882156739551608E-3</v>
      </c>
      <c r="W7" s="80">
        <f>transformed_data_emp!Q73-transformed_data_emp!$AU$200</f>
        <v>5.6612863932778597E-3</v>
      </c>
    </row>
    <row r="8" spans="1:23" x14ac:dyDescent="0.25">
      <c r="A8" s="141">
        <f>transformed_data_emp!A74</f>
        <v>32598</v>
      </c>
      <c r="B8" s="68">
        <f>transformed_data_emp!R74</f>
        <v>3.5665261840991391E-3</v>
      </c>
      <c r="C8" s="68">
        <f>transformed_data_emp!T74</f>
        <v>9.0299376806073361E-3</v>
      </c>
      <c r="D8" s="68">
        <f>transformed_data_emp!U74</f>
        <v>6.9501773564651259E-2</v>
      </c>
      <c r="E8" s="80">
        <f>transformed_data_emp!V74</f>
        <v>-3.351417570878544E-2</v>
      </c>
      <c r="F8" s="68"/>
      <c r="G8" s="68"/>
      <c r="H8" s="68"/>
      <c r="I8" s="68"/>
      <c r="J8" s="68"/>
      <c r="K8" s="80">
        <f>transformed_data_emp!K74-transformed_data_emp!$K$200</f>
        <v>4.9754958560682905E-2</v>
      </c>
      <c r="L8" s="81">
        <f>transformed_data_emp!M74-transformed_data_emp!$M$200</f>
        <v>6.17714260522364E-2</v>
      </c>
      <c r="M8" s="80">
        <f>transformed_data_emp!M74-transformed_data_emp!M73</f>
        <v>2.5729471685860261E-3</v>
      </c>
      <c r="N8" s="80"/>
      <c r="O8" s="80"/>
      <c r="P8" s="80"/>
      <c r="Q8" s="80"/>
      <c r="R8" s="80"/>
      <c r="S8" s="80"/>
      <c r="T8" s="80">
        <f>transformed_data_emp!AS74</f>
        <v>0.2424678926254005</v>
      </c>
      <c r="U8" s="80">
        <f>transformed_data_emp!AR74</f>
        <v>0.62050025578201984</v>
      </c>
      <c r="V8" s="80">
        <f>transformed_data_emp!P74-transformed_data_emp!$AT$200</f>
        <v>1.1665379500603082E-2</v>
      </c>
      <c r="W8" s="80">
        <f>transformed_data_emp!Q74-transformed_data_emp!$AU$200</f>
        <v>8.3780089968814205E-3</v>
      </c>
    </row>
    <row r="9" spans="1:23" x14ac:dyDescent="0.25">
      <c r="A9" s="141">
        <f>transformed_data_emp!A75</f>
        <v>32689</v>
      </c>
      <c r="B9" s="68">
        <f>transformed_data_emp!R75</f>
        <v>5.736642741158704E-3</v>
      </c>
      <c r="C9" s="68">
        <f>transformed_data_emp!T75</f>
        <v>6.9081086320457175E-3</v>
      </c>
      <c r="D9" s="68">
        <f>transformed_data_emp!U75</f>
        <v>-5.2452251846522024E-3</v>
      </c>
      <c r="E9" s="80">
        <f>transformed_data_emp!V75</f>
        <v>-3.2795439683472816E-2</v>
      </c>
      <c r="F9" s="68"/>
      <c r="G9" s="68"/>
      <c r="H9" s="68"/>
      <c r="I9" s="68"/>
      <c r="J9" s="68"/>
      <c r="K9" s="80">
        <f>transformed_data_emp!K75-transformed_data_emp!$K$200</f>
        <v>5.4695981081611222E-2</v>
      </c>
      <c r="L9" s="81">
        <f>transformed_data_emp!M75-transformed_data_emp!$M$200</f>
        <v>3.5037421213498732E-2</v>
      </c>
      <c r="M9" s="80">
        <f>transformed_data_emp!M75-transformed_data_emp!M74</f>
        <v>-2.6734004838737668E-2</v>
      </c>
      <c r="N9" s="80"/>
      <c r="O9" s="80"/>
      <c r="P9" s="80"/>
      <c r="Q9" s="80"/>
      <c r="R9" s="80"/>
      <c r="S9" s="80"/>
      <c r="T9" s="80">
        <f>transformed_data_emp!AS75</f>
        <v>0.24081034129715376</v>
      </c>
      <c r="U9" s="80">
        <f>transformed_data_emp!AR75</f>
        <v>0.62379370248294175</v>
      </c>
      <c r="V9" s="80">
        <f>transformed_data_emp!P75-transformed_data_emp!$AT$200</f>
        <v>1.1301522487903273E-2</v>
      </c>
      <c r="W9" s="80">
        <f>transformed_data_emp!Q75-transformed_data_emp!$AU$200</f>
        <v>8.3050909864294704E-3</v>
      </c>
    </row>
    <row r="10" spans="1:23" x14ac:dyDescent="0.25">
      <c r="A10" s="141">
        <f>transformed_data_emp!A76</f>
        <v>32781</v>
      </c>
      <c r="B10" s="68">
        <f>transformed_data_emp!R76</f>
        <v>2.7723696001658027E-4</v>
      </c>
      <c r="C10" s="68">
        <f>transformed_data_emp!T76</f>
        <v>-1.3439248353535049E-3</v>
      </c>
      <c r="D10" s="68">
        <f>transformed_data_emp!U76</f>
        <v>2.8522958274630916E-2</v>
      </c>
      <c r="E10" s="80">
        <f>transformed_data_emp!V76</f>
        <v>-3.2872027922582966E-2</v>
      </c>
      <c r="F10" s="68"/>
      <c r="G10" s="68"/>
      <c r="H10" s="68"/>
      <c r="I10" s="68"/>
      <c r="J10" s="68"/>
      <c r="K10" s="80">
        <f>transformed_data_emp!K76-transformed_data_emp!$K$200</f>
        <v>5.6742517596756858E-2</v>
      </c>
      <c r="L10" s="81">
        <f>transformed_data_emp!M76-transformed_data_emp!$M$200</f>
        <v>1.5531245927952853E-2</v>
      </c>
      <c r="M10" s="80">
        <f>transformed_data_emp!M76-transformed_data_emp!M75</f>
        <v>-1.9506175285545879E-2</v>
      </c>
      <c r="N10" s="80"/>
      <c r="O10" s="80"/>
      <c r="P10" s="80"/>
      <c r="Q10" s="80"/>
      <c r="R10" s="80"/>
      <c r="S10" s="80"/>
      <c r="T10" s="80">
        <f>transformed_data_emp!AS76</f>
        <v>0.24516464939288951</v>
      </c>
      <c r="U10" s="80">
        <f>transformed_data_emp!AR76</f>
        <v>0.61638587672668133</v>
      </c>
      <c r="V10" s="80">
        <f>transformed_data_emp!P76-transformed_data_emp!$AT$200</f>
        <v>9.7976870645800542E-3</v>
      </c>
      <c r="W10" s="80">
        <f>transformed_data_emp!Q76-transformed_data_emp!$AU$200</f>
        <v>6.802707442271589E-3</v>
      </c>
    </row>
    <row r="11" spans="1:23" x14ac:dyDescent="0.25">
      <c r="A11" s="141">
        <f>transformed_data_emp!A77</f>
        <v>32873</v>
      </c>
      <c r="B11" s="68">
        <f>transformed_data_emp!R77</f>
        <v>4.4470408065500067E-4</v>
      </c>
      <c r="C11" s="68">
        <f>transformed_data_emp!T77</f>
        <v>2.486766976915078E-3</v>
      </c>
      <c r="D11" s="68">
        <f>transformed_data_emp!U77</f>
        <v>-1.5609582925125931E-2</v>
      </c>
      <c r="E11" s="80">
        <f>transformed_data_emp!V77</f>
        <v>-2.0472470659270162E-2</v>
      </c>
      <c r="F11" s="68"/>
      <c r="G11" s="68"/>
      <c r="H11" s="68"/>
      <c r="I11" s="68"/>
      <c r="J11" s="68"/>
      <c r="K11" s="80">
        <f>transformed_data_emp!K77-transformed_data_emp!$K$200</f>
        <v>5.8652759689858947E-2</v>
      </c>
      <c r="L11" s="81">
        <f>transformed_data_emp!M77-transformed_data_emp!$M$200</f>
        <v>-1.7651844014385354E-2</v>
      </c>
      <c r="M11" s="80">
        <f>transformed_data_emp!M77-transformed_data_emp!M76</f>
        <v>-3.3183089942338206E-2</v>
      </c>
      <c r="N11" s="80"/>
      <c r="O11" s="80"/>
      <c r="P11" s="80"/>
      <c r="Q11" s="80"/>
      <c r="R11" s="80"/>
      <c r="S11" s="80"/>
      <c r="T11" s="80">
        <f>transformed_data_emp!AS77</f>
        <v>0.24066316967935897</v>
      </c>
      <c r="U11" s="80">
        <f>transformed_data_emp!AR77</f>
        <v>0.6161175893429941</v>
      </c>
      <c r="V11" s="80">
        <f>transformed_data_emp!P77-transformed_data_emp!$AT$200</f>
        <v>9.1939409943387809E-3</v>
      </c>
      <c r="W11" s="80">
        <f>transformed_data_emp!Q77-transformed_data_emp!$AU$200</f>
        <v>7.1931605664691985E-3</v>
      </c>
    </row>
    <row r="12" spans="1:23" x14ac:dyDescent="0.25">
      <c r="A12" s="141">
        <f>transformed_data_emp!A78</f>
        <v>32963</v>
      </c>
      <c r="B12" s="68">
        <f>transformed_data_emp!R78</f>
        <v>6.168989030285843E-3</v>
      </c>
      <c r="C12" s="68">
        <f>transformed_data_emp!T78</f>
        <v>2.2753979827427884E-3</v>
      </c>
      <c r="D12" s="68">
        <f>transformed_data_emp!U78</f>
        <v>1.1746302536344011E-3</v>
      </c>
      <c r="E12" s="80">
        <f>transformed_data_emp!V78</f>
        <v>-2.381290040140337E-2</v>
      </c>
      <c r="F12" s="68"/>
      <c r="G12" s="68"/>
      <c r="H12" s="68"/>
      <c r="I12" s="68"/>
      <c r="J12" s="68"/>
      <c r="K12" s="80">
        <f>transformed_data_emp!K78-transformed_data_emp!$K$200</f>
        <v>5.7346705327571801E-2</v>
      </c>
      <c r="L12" s="81">
        <f>transformed_data_emp!M78-transformed_data_emp!$M$200</f>
        <v>-1.6261784195446438E-2</v>
      </c>
      <c r="M12" s="80">
        <f>transformed_data_emp!M78-transformed_data_emp!M77</f>
        <v>1.3900598189389157E-3</v>
      </c>
      <c r="N12" s="80"/>
      <c r="O12" s="80"/>
      <c r="P12" s="80"/>
      <c r="Q12" s="80"/>
      <c r="R12" s="80"/>
      <c r="S12" s="80"/>
      <c r="T12" s="80">
        <f>transformed_data_emp!AS78</f>
        <v>0.24050289491370752</v>
      </c>
      <c r="U12" s="80">
        <f>transformed_data_emp!AR78</f>
        <v>0.61638539656309921</v>
      </c>
      <c r="V12" s="80">
        <f>transformed_data_emp!P78-transformed_data_emp!$AT$200</f>
        <v>9.3151555784699493E-3</v>
      </c>
      <c r="W12" s="80">
        <f>transformed_data_emp!Q78-transformed_data_emp!$AU$200</f>
        <v>6.9654513844656547E-3</v>
      </c>
    </row>
    <row r="13" spans="1:23" x14ac:dyDescent="0.25">
      <c r="A13" s="141">
        <f>transformed_data_emp!A79</f>
        <v>33054</v>
      </c>
      <c r="B13" s="68">
        <f>transformed_data_emp!R79</f>
        <v>4.6324770850096897E-3</v>
      </c>
      <c r="C13" s="68">
        <f>transformed_data_emp!T79</f>
        <v>8.0738977127534639E-3</v>
      </c>
      <c r="D13" s="68">
        <f>transformed_data_emp!U79</f>
        <v>-2.0316242807035589E-2</v>
      </c>
      <c r="E13" s="80">
        <f>transformed_data_emp!V79</f>
        <v>-2.1548595321939135E-2</v>
      </c>
      <c r="F13" s="68">
        <f>transformed_data_emp!Z79</f>
        <v>4.3922874750732532E-3</v>
      </c>
      <c r="G13" s="68">
        <f>transformed_data_emp!AA79</f>
        <v>2.5320027238855403E-3</v>
      </c>
      <c r="H13" s="68">
        <f>transformed_data_emp!AD79</f>
        <v>7.1587682985363443E-4</v>
      </c>
      <c r="I13" s="68"/>
      <c r="J13" s="68"/>
      <c r="K13" s="80">
        <f>transformed_data_emp!K79-transformed_data_emp!$K$200</f>
        <v>5.5180609967269589E-2</v>
      </c>
      <c r="L13" s="81">
        <f>transformed_data_emp!M79-transformed_data_emp!$M$200</f>
        <v>9.0109511017386623E-3</v>
      </c>
      <c r="M13" s="80">
        <f>transformed_data_emp!M79-transformed_data_emp!M78</f>
        <v>2.52727352971851E-2</v>
      </c>
      <c r="N13" s="80"/>
      <c r="O13" s="80"/>
      <c r="P13" s="80"/>
      <c r="Q13" s="80"/>
      <c r="R13" s="80"/>
      <c r="S13" s="80"/>
      <c r="T13" s="80">
        <f>transformed_data_emp!AS79</f>
        <v>0.23413700635299622</v>
      </c>
      <c r="U13" s="80">
        <f>transformed_data_emp!AR79</f>
        <v>0.6173504586275369</v>
      </c>
      <c r="V13" s="80">
        <f>transformed_data_emp!P79-transformed_data_emp!$AT$200</f>
        <v>9.0294325825114232E-3</v>
      </c>
      <c r="W13" s="80">
        <f>transformed_data_emp!Q79-transformed_data_emp!$AU$200</f>
        <v>7.4207155759022543E-3</v>
      </c>
    </row>
    <row r="14" spans="1:23" x14ac:dyDescent="0.25">
      <c r="A14" s="141">
        <f>transformed_data_emp!A80</f>
        <v>33146</v>
      </c>
      <c r="B14" s="68">
        <f>transformed_data_emp!R80</f>
        <v>-1.1020701067718797E-2</v>
      </c>
      <c r="C14" s="68">
        <f>transformed_data_emp!T80</f>
        <v>-6.347050605379323E-3</v>
      </c>
      <c r="D14" s="68">
        <f>transformed_data_emp!U80</f>
        <v>-1.6119352296051215E-2</v>
      </c>
      <c r="E14" s="80">
        <f>transformed_data_emp!V80</f>
        <v>-1.2584949883985255E-2</v>
      </c>
      <c r="F14" s="68">
        <f>transformed_data_emp!Z80</f>
        <v>-1.2142884254648045E-2</v>
      </c>
      <c r="G14" s="68">
        <f>transformed_data_emp!AA80</f>
        <v>-5.7011658408949728E-3</v>
      </c>
      <c r="H14" s="68">
        <f>transformed_data_emp!AD80</f>
        <v>-9.8110202119880974E-3</v>
      </c>
      <c r="I14" s="68"/>
      <c r="J14" s="68"/>
      <c r="K14" s="80">
        <f>transformed_data_emp!K80-transformed_data_emp!$K$200</f>
        <v>4.9359371237695626E-2</v>
      </c>
      <c r="L14" s="81">
        <f>transformed_data_emp!M80-transformed_data_emp!$M$200</f>
        <v>7.1131274537807876E-2</v>
      </c>
      <c r="M14" s="80">
        <f>transformed_data_emp!M80-transformed_data_emp!M79</f>
        <v>6.2120323436069214E-2</v>
      </c>
      <c r="N14" s="80"/>
      <c r="O14" s="80"/>
      <c r="P14" s="80"/>
      <c r="Q14" s="80"/>
      <c r="R14" s="80"/>
      <c r="S14" s="80"/>
      <c r="T14" s="80">
        <f>transformed_data_emp!AS80</f>
        <v>0.23116379868791445</v>
      </c>
      <c r="U14" s="80">
        <f>transformed_data_emp!AR80</f>
        <v>0.61549650777946596</v>
      </c>
      <c r="V14" s="80">
        <f>transformed_data_emp!P80-transformed_data_emp!$AT$200</f>
        <v>8.2291170863012433E-3</v>
      </c>
      <c r="W14" s="80">
        <f>transformed_data_emp!Q80-transformed_data_emp!$AU$200</f>
        <v>7.0061250565491458E-3</v>
      </c>
    </row>
    <row r="15" spans="1:23" x14ac:dyDescent="0.25">
      <c r="A15" s="141">
        <f>transformed_data_emp!A81</f>
        <v>33238</v>
      </c>
      <c r="B15" s="68">
        <f>transformed_data_emp!R81</f>
        <v>-3.9595077613565621E-3</v>
      </c>
      <c r="C15" s="68">
        <f>transformed_data_emp!T81</f>
        <v>-6.6980327418875163E-4</v>
      </c>
      <c r="D15" s="68">
        <f>transformed_data_emp!U81</f>
        <v>-1.3870203176206353E-2</v>
      </c>
      <c r="E15" s="80">
        <f>transformed_data_emp!V81</f>
        <v>-9.0689628842121339E-3</v>
      </c>
      <c r="F15" s="68">
        <f>transformed_data_emp!Z81</f>
        <v>-5.5764726528817476E-3</v>
      </c>
      <c r="G15" s="68">
        <f>transformed_data_emp!AA81</f>
        <v>1.2504866944613724E-3</v>
      </c>
      <c r="H15" s="68">
        <f>transformed_data_emp!AD81</f>
        <v>-2.3726668984318522E-3</v>
      </c>
      <c r="I15" s="68"/>
      <c r="J15" s="68"/>
      <c r="K15" s="80">
        <f>transformed_data_emp!K81-transformed_data_emp!$K$200</f>
        <v>3.8368664291255961E-2</v>
      </c>
      <c r="L15" s="81">
        <f>transformed_data_emp!M81-transformed_data_emp!$M$200</f>
        <v>7.5535913277705369E-2</v>
      </c>
      <c r="M15" s="80">
        <f>transformed_data_emp!M81-transformed_data_emp!M80</f>
        <v>4.4046387398974929E-3</v>
      </c>
      <c r="N15" s="80"/>
      <c r="O15" s="80"/>
      <c r="P15" s="80"/>
      <c r="Q15" s="80"/>
      <c r="R15" s="80"/>
      <c r="S15" s="80"/>
      <c r="T15" s="80">
        <f>transformed_data_emp!AS81</f>
        <v>0.23109996417054818</v>
      </c>
      <c r="U15" s="80">
        <f>transformed_data_emp!AR81</f>
        <v>0.6235029456508332</v>
      </c>
      <c r="V15" s="80">
        <f>transformed_data_emp!P81-transformed_data_emp!$AT$200</f>
        <v>6.7096743439168851E-3</v>
      </c>
      <c r="W15" s="80">
        <f>transformed_data_emp!Q81-transformed_data_emp!$AU$200</f>
        <v>5.4488802125160669E-3</v>
      </c>
    </row>
    <row r="16" spans="1:23" x14ac:dyDescent="0.25">
      <c r="A16" s="141">
        <f>transformed_data_emp!A82</f>
        <v>33328</v>
      </c>
      <c r="B16" s="68">
        <f>transformed_data_emp!R82</f>
        <v>-3.412916627308249E-3</v>
      </c>
      <c r="C16" s="68">
        <f>transformed_data_emp!T82</f>
        <v>-1.0353489282612927E-3</v>
      </c>
      <c r="D16" s="68">
        <f>transformed_data_emp!U82</f>
        <v>-5.7608095261922454E-2</v>
      </c>
      <c r="E16" s="80">
        <f>transformed_data_emp!V82</f>
        <v>-7.4667343712132581E-3</v>
      </c>
      <c r="F16" s="68">
        <f>transformed_data_emp!Z82</f>
        <v>-5.8750650258989623E-3</v>
      </c>
      <c r="G16" s="68">
        <f>transformed_data_emp!AA82</f>
        <v>-2.7554532918596664E-3</v>
      </c>
      <c r="H16" s="68">
        <f>transformed_data_emp!AD82</f>
        <v>-9.9083576448135702E-3</v>
      </c>
      <c r="I16" s="68"/>
      <c r="J16" s="68"/>
      <c r="K16" s="80">
        <f>transformed_data_emp!K82-transformed_data_emp!$K$200</f>
        <v>2.547587459679912E-2</v>
      </c>
      <c r="L16" s="81">
        <f>transformed_data_emp!M82-transformed_data_emp!$M$200</f>
        <v>6.4583138817062569E-2</v>
      </c>
      <c r="M16" s="80">
        <f>transformed_data_emp!M82-transformed_data_emp!M81</f>
        <v>-1.09527744606428E-2</v>
      </c>
      <c r="N16" s="80"/>
      <c r="O16" s="80"/>
      <c r="P16" s="80"/>
      <c r="Q16" s="80"/>
      <c r="R16" s="80"/>
      <c r="S16" s="80"/>
      <c r="T16" s="80">
        <f>transformed_data_emp!AS82</f>
        <v>0.21813366262362813</v>
      </c>
      <c r="U16" s="80">
        <f>transformed_data_emp!AR82</f>
        <v>0.62277411685958617</v>
      </c>
      <c r="V16" s="80">
        <f>transformed_data_emp!P82-transformed_data_emp!$AT$200</f>
        <v>3.7103019333904943E-3</v>
      </c>
      <c r="W16" s="80">
        <f>transformed_data_emp!Q82-transformed_data_emp!$AU$200</f>
        <v>4.1798136231241019E-3</v>
      </c>
    </row>
    <row r="17" spans="1:23" x14ac:dyDescent="0.25">
      <c r="A17" s="141">
        <f>transformed_data_emp!A83</f>
        <v>33419</v>
      </c>
      <c r="B17" s="68">
        <f>transformed_data_emp!R83</f>
        <v>-1.7317283630662317E-3</v>
      </c>
      <c r="C17" s="68">
        <f>transformed_data_emp!T83</f>
        <v>-7.2911575693992425E-3</v>
      </c>
      <c r="D17" s="68">
        <f>transformed_data_emp!U83</f>
        <v>-3.6439405499316457E-2</v>
      </c>
      <c r="E17" s="80">
        <f>transformed_data_emp!V83</f>
        <v>-2.0010489829426254E-3</v>
      </c>
      <c r="F17" s="68">
        <f>transformed_data_emp!Z83</f>
        <v>-6.4463355730257632E-3</v>
      </c>
      <c r="G17" s="68">
        <f>transformed_data_emp!AA83</f>
        <v>5.2682392907836828E-3</v>
      </c>
      <c r="H17" s="68">
        <f>transformed_data_emp!AD83</f>
        <v>-5.9712059707512921E-3</v>
      </c>
      <c r="I17" s="68"/>
      <c r="J17" s="68"/>
      <c r="K17" s="80">
        <f>transformed_data_emp!K83-transformed_data_emp!$K$200</f>
        <v>1.1760233821668908E-2</v>
      </c>
      <c r="L17" s="81">
        <f>transformed_data_emp!M83-transformed_data_emp!$M$200</f>
        <v>7.4375835988984562E-2</v>
      </c>
      <c r="M17" s="80">
        <f>transformed_data_emp!M83-transformed_data_emp!M82</f>
        <v>9.7926971719219935E-3</v>
      </c>
      <c r="N17" s="80"/>
      <c r="O17" s="80"/>
      <c r="P17" s="80"/>
      <c r="Q17" s="80"/>
      <c r="R17" s="80"/>
      <c r="S17" s="80"/>
      <c r="T17" s="80">
        <f>transformed_data_emp!AS83</f>
        <v>0.21289792939888716</v>
      </c>
      <c r="U17" s="80">
        <f>transformed_data_emp!AR83</f>
        <v>0.62580384018972912</v>
      </c>
      <c r="V17" s="80">
        <f>transformed_data_emp!P83-transformed_data_emp!$AT$200</f>
        <v>2.0722532394837814E-3</v>
      </c>
      <c r="W17" s="80">
        <f>transformed_data_emp!Q83-transformed_data_emp!$AU$200</f>
        <v>3.2844864689089599E-3</v>
      </c>
    </row>
    <row r="18" spans="1:23" x14ac:dyDescent="0.25">
      <c r="A18" s="141">
        <f>transformed_data_emp!A84</f>
        <v>33511</v>
      </c>
      <c r="B18" s="68">
        <f>transformed_data_emp!R84</f>
        <v>-2.5597994194521689E-3</v>
      </c>
      <c r="C18" s="68">
        <f>transformed_data_emp!T84</f>
        <v>1.1101754229811966E-3</v>
      </c>
      <c r="D18" s="68">
        <f>transformed_data_emp!U84</f>
        <v>-4.0266960346725611E-2</v>
      </c>
      <c r="E18" s="80">
        <f>transformed_data_emp!V84</f>
        <v>-2.1462378709320318E-3</v>
      </c>
      <c r="F18" s="68">
        <f>transformed_data_emp!Z84</f>
        <v>-1.1649499447043965E-3</v>
      </c>
      <c r="G18" s="68">
        <f>transformed_data_emp!AA84</f>
        <v>8.5956886625560003E-4</v>
      </c>
      <c r="H18" s="68">
        <f>transformed_data_emp!AD84</f>
        <v>-1.153252968739249E-3</v>
      </c>
      <c r="I18" s="68"/>
      <c r="J18" s="68"/>
      <c r="K18" s="80">
        <f>transformed_data_emp!K84-transformed_data_emp!$K$200</f>
        <v>-5.3044372816968277E-4</v>
      </c>
      <c r="L18" s="81">
        <f>transformed_data_emp!M84-transformed_data_emp!$M$200</f>
        <v>6.5700168180305774E-2</v>
      </c>
      <c r="M18" s="80">
        <f>transformed_data_emp!M84-transformed_data_emp!M83</f>
        <v>-8.6756678086787886E-3</v>
      </c>
      <c r="N18" s="80"/>
      <c r="O18" s="80"/>
      <c r="P18" s="80"/>
      <c r="Q18" s="80"/>
      <c r="R18" s="80"/>
      <c r="S18" s="80"/>
      <c r="T18" s="80">
        <f>transformed_data_emp!AS84</f>
        <v>0.20512386051713036</v>
      </c>
      <c r="U18" s="80">
        <f>transformed_data_emp!AR84</f>
        <v>0.62842409660329612</v>
      </c>
      <c r="V18" s="80">
        <f>transformed_data_emp!P84-transformed_data_emp!$AT$200</f>
        <v>1.1348991761451679E-3</v>
      </c>
      <c r="W18" s="80">
        <f>transformed_data_emp!Q84-transformed_data_emp!$AU$200</f>
        <v>2.831805493962853E-3</v>
      </c>
    </row>
    <row r="19" spans="1:23" x14ac:dyDescent="0.25">
      <c r="A19" s="141">
        <f>transformed_data_emp!A85</f>
        <v>33603</v>
      </c>
      <c r="B19" s="68">
        <f>transformed_data_emp!R85</f>
        <v>1.3662737931561253E-3</v>
      </c>
      <c r="C19" s="68">
        <f>transformed_data_emp!T85</f>
        <v>1.4771948944503066E-4</v>
      </c>
      <c r="D19" s="68">
        <f>transformed_data_emp!U85</f>
        <v>-1.5655485230334776E-3</v>
      </c>
      <c r="E19" s="80">
        <f>transformed_data_emp!V85</f>
        <v>-3.2442960489705063E-3</v>
      </c>
      <c r="F19" s="68">
        <f>transformed_data_emp!Z85</f>
        <v>5.1174128396347385E-4</v>
      </c>
      <c r="G19" s="68">
        <f>transformed_data_emp!AA85</f>
        <v>1.3397105166976786E-3</v>
      </c>
      <c r="H19" s="68">
        <f>transformed_data_emp!AD85</f>
        <v>-5.2007727833833783E-3</v>
      </c>
      <c r="I19" s="68"/>
      <c r="J19" s="68"/>
      <c r="K19" s="80">
        <f>transformed_data_emp!K85-transformed_data_emp!$K$200</f>
        <v>-9.7901787286471809E-3</v>
      </c>
      <c r="L19" s="81">
        <f>transformed_data_emp!M85-transformed_data_emp!$M$200</f>
        <v>6.9749141768563838E-2</v>
      </c>
      <c r="M19" s="80">
        <f>transformed_data_emp!M85-transformed_data_emp!M84</f>
        <v>4.0489735882580646E-3</v>
      </c>
      <c r="N19" s="80"/>
      <c r="O19" s="80">
        <f>IF(sectoral_raw_data!AP11&lt;&gt;0,sectoral_raw_data!AP11,"")</f>
        <v>-8.826301662129804E-3</v>
      </c>
      <c r="P19" s="80"/>
      <c r="Q19" s="80"/>
      <c r="R19" s="80"/>
      <c r="S19" s="80"/>
      <c r="T19" s="80">
        <f>transformed_data_emp!AS85</f>
        <v>0.20430161380077907</v>
      </c>
      <c r="U19" s="80">
        <f>transformed_data_emp!AR85</f>
        <v>0.62697829716193654</v>
      </c>
      <c r="V19" s="80">
        <f>transformed_data_emp!P85-transformed_data_emp!$AT$200</f>
        <v>-1.2021440754481725E-3</v>
      </c>
      <c r="W19" s="80">
        <f>transformed_data_emp!Q85-transformed_data_emp!$AU$200</f>
        <v>1.0066491129693993E-3</v>
      </c>
    </row>
    <row r="20" spans="1:23" x14ac:dyDescent="0.25">
      <c r="A20" s="141">
        <f>transformed_data_emp!A86</f>
        <v>33694</v>
      </c>
      <c r="B20" s="68">
        <f>transformed_data_emp!R86</f>
        <v>-3.1165191007254123E-4</v>
      </c>
      <c r="C20" s="68">
        <f>transformed_data_emp!T86</f>
        <v>-2.1825472174219485E-3</v>
      </c>
      <c r="D20" s="68">
        <f>transformed_data_emp!U86</f>
        <v>-1.8691162035219921E-2</v>
      </c>
      <c r="E20" s="80">
        <f>transformed_data_emp!V86</f>
        <v>-1.4668497471614251E-3</v>
      </c>
      <c r="F20" s="68">
        <f>transformed_data_emp!Z86</f>
        <v>-4.6816618366234408E-3</v>
      </c>
      <c r="G20" s="68">
        <f>transformed_data_emp!AA86</f>
        <v>1.1165036656368699E-3</v>
      </c>
      <c r="H20" s="68">
        <f>transformed_data_emp!AD86</f>
        <v>-1.2894538411853951E-3</v>
      </c>
      <c r="I20" s="68"/>
      <c r="J20" s="68"/>
      <c r="K20" s="80">
        <f>transformed_data_emp!K86-transformed_data_emp!$K$200</f>
        <v>-1.5700449841848041E-2</v>
      </c>
      <c r="L20" s="81">
        <f>transformed_data_emp!M86-transformed_data_emp!$M$200</f>
        <v>6.0294159273759362E-2</v>
      </c>
      <c r="M20" s="80">
        <f>transformed_data_emp!M86-transformed_data_emp!M85</f>
        <v>-9.4549824948044758E-3</v>
      </c>
      <c r="N20" s="80"/>
      <c r="O20" s="80" t="str">
        <f>IF(sectoral_raw_data!AP12&lt;&gt;0,sectoral_raw_data!AP12,"")</f>
        <v/>
      </c>
      <c r="P20" s="80"/>
      <c r="Q20" s="80"/>
      <c r="R20" s="80"/>
      <c r="S20" s="80"/>
      <c r="T20" s="80">
        <f>transformed_data_emp!AS86</f>
        <v>0.20073232197903398</v>
      </c>
      <c r="U20" s="80">
        <f>transformed_data_emp!AR86</f>
        <v>0.62627866836512425</v>
      </c>
      <c r="V20" s="80">
        <f>transformed_data_emp!P86-transformed_data_emp!$AT$200</f>
        <v>-2.7214417366664499E-3</v>
      </c>
      <c r="W20" s="80">
        <f>transformed_data_emp!Q86-transformed_data_emp!$AU$200</f>
        <v>-1.0488187891980979E-4</v>
      </c>
    </row>
    <row r="21" spans="1:23" x14ac:dyDescent="0.25">
      <c r="A21" s="141">
        <f>transformed_data_emp!A87</f>
        <v>33785</v>
      </c>
      <c r="B21" s="68">
        <f>transformed_data_emp!R87</f>
        <v>-1.2723818727158331E-3</v>
      </c>
      <c r="C21" s="68">
        <f>transformed_data_emp!T87</f>
        <v>1.1149576608705303E-2</v>
      </c>
      <c r="D21" s="68">
        <f>transformed_data_emp!U87</f>
        <v>-2.6226841447270388E-2</v>
      </c>
      <c r="E21" s="80">
        <f>transformed_data_emp!V87</f>
        <v>-5.6612493260417458E-3</v>
      </c>
      <c r="F21" s="68">
        <f>transformed_data_emp!Z87</f>
        <v>2.7074001002969084E-4</v>
      </c>
      <c r="G21" s="68">
        <f>transformed_data_emp!AA87</f>
        <v>7.295066509485082E-4</v>
      </c>
      <c r="H21" s="68">
        <f>transformed_data_emp!AD87</f>
        <v>8.2705869298460577E-3</v>
      </c>
      <c r="I21" s="68"/>
      <c r="J21" s="68"/>
      <c r="K21" s="80">
        <f>transformed_data_emp!K87-transformed_data_emp!$K$200</f>
        <v>-1.5317318477280573E-2</v>
      </c>
      <c r="L21" s="81">
        <f>transformed_data_emp!M87-transformed_data_emp!$M$200</f>
        <v>8.5622918001605264E-2</v>
      </c>
      <c r="M21" s="80">
        <f>transformed_data_emp!M87-transformed_data_emp!M86</f>
        <v>2.5328758727845901E-2</v>
      </c>
      <c r="N21" s="80"/>
      <c r="O21" s="80" t="str">
        <f>IF(sectoral_raw_data!AP13&lt;&gt;0,sectoral_raw_data!AP13,"")</f>
        <v/>
      </c>
      <c r="P21" s="80"/>
      <c r="Q21" s="80"/>
      <c r="R21" s="80"/>
      <c r="S21" s="80"/>
      <c r="T21" s="80">
        <f>transformed_data_emp!AS87</f>
        <v>0.19593204300128739</v>
      </c>
      <c r="U21" s="80">
        <f>transformed_data_emp!AR87</f>
        <v>0.63458258601907991</v>
      </c>
      <c r="V21" s="80">
        <f>transformed_data_emp!P87-transformed_data_emp!$AT$200</f>
        <v>-3.0806125308233765E-3</v>
      </c>
      <c r="W21" s="80">
        <f>transformed_data_emp!Q87-transformed_data_emp!$AU$200</f>
        <v>-1.1367718649516851E-3</v>
      </c>
    </row>
    <row r="22" spans="1:23" x14ac:dyDescent="0.25">
      <c r="A22" s="141">
        <f>transformed_data_emp!A88</f>
        <v>33877</v>
      </c>
      <c r="B22" s="68">
        <f>transformed_data_emp!R88</f>
        <v>6.1962526402989937E-3</v>
      </c>
      <c r="C22" s="68">
        <f>transformed_data_emp!T88</f>
        <v>6.3850095893189796E-3</v>
      </c>
      <c r="D22" s="68">
        <f>transformed_data_emp!U88</f>
        <v>-2.470845973414848E-2</v>
      </c>
      <c r="E22" s="80">
        <f>transformed_data_emp!V88</f>
        <v>-1.1382095974008868E-2</v>
      </c>
      <c r="F22" s="68">
        <f>transformed_data_emp!Z88</f>
        <v>6.1847778388797181E-3</v>
      </c>
      <c r="G22" s="68">
        <f>transformed_data_emp!AA88</f>
        <v>6.7432382787480094E-3</v>
      </c>
      <c r="H22" s="68">
        <f>transformed_data_emp!AD88</f>
        <v>9.150737155449562E-3</v>
      </c>
      <c r="I22" s="68"/>
      <c r="J22" s="68"/>
      <c r="K22" s="80">
        <f>transformed_data_emp!K88-transformed_data_emp!$K$200</f>
        <v>-2.4003733184862597E-2</v>
      </c>
      <c r="L22" s="81">
        <f>transformed_data_emp!M88-transformed_data_emp!$M$200</f>
        <v>6.6380671779210587E-2</v>
      </c>
      <c r="M22" s="80">
        <f>transformed_data_emp!M88-transformed_data_emp!M87</f>
        <v>-1.9242246222394677E-2</v>
      </c>
      <c r="N22" s="80"/>
      <c r="O22" s="80" t="str">
        <f>IF(sectoral_raw_data!AP14&lt;&gt;0,sectoral_raw_data!AP14,"")</f>
        <v/>
      </c>
      <c r="P22" s="80"/>
      <c r="Q22" s="80"/>
      <c r="R22" s="80"/>
      <c r="S22" s="80"/>
      <c r="T22" s="80">
        <f>transformed_data_emp!AS88</f>
        <v>0.19160227422399789</v>
      </c>
      <c r="U22" s="80">
        <f>transformed_data_emp!AR88</f>
        <v>0.64015783465776877</v>
      </c>
      <c r="V22" s="80">
        <f>transformed_data_emp!P88-transformed_data_emp!$AT$200</f>
        <v>-4.398220501646186E-3</v>
      </c>
      <c r="W22" s="80">
        <f>transformed_data_emp!Q88-transformed_data_emp!$AU$200</f>
        <v>-1.8793766257185036E-3</v>
      </c>
    </row>
    <row r="23" spans="1:23" x14ac:dyDescent="0.25">
      <c r="A23" s="141">
        <f>transformed_data_emp!A89</f>
        <v>33969</v>
      </c>
      <c r="B23" s="68">
        <f>transformed_data_emp!R89</f>
        <v>6.7782983792366025E-3</v>
      </c>
      <c r="C23" s="68">
        <f>transformed_data_emp!T89</f>
        <v>1.4729461983353787E-3</v>
      </c>
      <c r="D23" s="68">
        <f>transformed_data_emp!U89</f>
        <v>-8.5498028491799438E-3</v>
      </c>
      <c r="E23" s="80">
        <f>transformed_data_emp!V89</f>
        <v>-8.2479123821244844E-3</v>
      </c>
      <c r="F23" s="68">
        <f>transformed_data_emp!Z89</f>
        <v>6.5683459838021818E-3</v>
      </c>
      <c r="G23" s="68">
        <f>transformed_data_emp!AA89</f>
        <v>6.3016672176630095E-3</v>
      </c>
      <c r="H23" s="68">
        <f>transformed_data_emp!AD89</f>
        <v>1.8883236977096374E-3</v>
      </c>
      <c r="I23" s="68"/>
      <c r="J23" s="68"/>
      <c r="K23" s="80">
        <f>transformed_data_emp!K89-transformed_data_emp!$K$200</f>
        <v>-3.3243717944927198E-2</v>
      </c>
      <c r="L23" s="81">
        <f>transformed_data_emp!M89-transformed_data_emp!$M$200</f>
        <v>-5.7410170579741404E-2</v>
      </c>
      <c r="M23" s="80">
        <f>transformed_data_emp!M89-transformed_data_emp!M88</f>
        <v>-0.12379084235895199</v>
      </c>
      <c r="N23" s="80"/>
      <c r="O23" s="80">
        <f>IF(sectoral_raw_data!AP15&lt;&gt;0,sectoral_raw_data!AP15,"")</f>
        <v>-4.8550004012493098E-4</v>
      </c>
      <c r="P23" s="80"/>
      <c r="Q23" s="80"/>
      <c r="R23" s="80"/>
      <c r="S23" s="80"/>
      <c r="T23" s="80">
        <f>transformed_data_emp!AS89</f>
        <v>0.18849826459173374</v>
      </c>
      <c r="U23" s="80">
        <f>transformed_data_emp!AR89</f>
        <v>0.63613103816818617</v>
      </c>
      <c r="V23" s="80">
        <f>transformed_data_emp!P89-transformed_data_emp!$AT$200</f>
        <v>-4.3069145018500652E-3</v>
      </c>
      <c r="W23" s="80">
        <f>transformed_data_emp!Q89-transformed_data_emp!$AU$200</f>
        <v>-1.9127910217886896E-3</v>
      </c>
    </row>
    <row r="24" spans="1:23" x14ac:dyDescent="0.25">
      <c r="A24" s="141">
        <f>transformed_data_emp!A90</f>
        <v>34059</v>
      </c>
      <c r="B24" s="68">
        <f>transformed_data_emp!R90</f>
        <v>7.0615674131184747E-3</v>
      </c>
      <c r="C24" s="68">
        <f>transformed_data_emp!T90</f>
        <v>8.0797245193386935E-3</v>
      </c>
      <c r="D24" s="68">
        <f>transformed_data_emp!U90</f>
        <v>9.5854508040238429E-3</v>
      </c>
      <c r="E24" s="80">
        <f>transformed_data_emp!V90</f>
        <v>-3.2790342137171175E-3</v>
      </c>
      <c r="F24" s="68">
        <f>transformed_data_emp!Z90</f>
        <v>5.3708605062929848E-3</v>
      </c>
      <c r="G24" s="68">
        <f>transformed_data_emp!AA90</f>
        <v>7.1513934399067836E-3</v>
      </c>
      <c r="H24" s="68">
        <f>transformed_data_emp!AD90</f>
        <v>1.9562292010515847E-2</v>
      </c>
      <c r="I24" s="68"/>
      <c r="J24" s="68"/>
      <c r="K24" s="80">
        <f>transformed_data_emp!K90-transformed_data_emp!$K$200</f>
        <v>-3.3977577319773467E-2</v>
      </c>
      <c r="L24" s="81">
        <f>transformed_data_emp!M90-transformed_data_emp!$M$200</f>
        <v>-8.6627803469270681E-2</v>
      </c>
      <c r="M24" s="80">
        <f>transformed_data_emp!M90-transformed_data_emp!M89</f>
        <v>-2.9217632889529277E-2</v>
      </c>
      <c r="N24" s="80"/>
      <c r="O24" s="80" t="str">
        <f>IF(sectoral_raw_data!AP16&lt;&gt;0,sectoral_raw_data!AP16,"")</f>
        <v/>
      </c>
      <c r="P24" s="80"/>
      <c r="Q24" s="80"/>
      <c r="R24" s="80"/>
      <c r="S24" s="80"/>
      <c r="T24" s="80">
        <f>transformed_data_emp!AS90</f>
        <v>0.18859191312140861</v>
      </c>
      <c r="U24" s="80">
        <f>transformed_data_emp!AR90</f>
        <v>0.63548948284042384</v>
      </c>
      <c r="V24" s="80">
        <f>transformed_data_emp!P90-transformed_data_emp!$AT$200</f>
        <v>-4.4643619566297008E-3</v>
      </c>
      <c r="W24" s="80">
        <f>transformed_data_emp!Q90-transformed_data_emp!$AU$200</f>
        <v>-1.9378540189888655E-3</v>
      </c>
    </row>
    <row r="25" spans="1:23" x14ac:dyDescent="0.25">
      <c r="A25" s="141">
        <f>transformed_data_emp!A91</f>
        <v>34150</v>
      </c>
      <c r="B25" s="68">
        <f>transformed_data_emp!R91</f>
        <v>4.8071817777799453E-3</v>
      </c>
      <c r="C25" s="68">
        <f>transformed_data_emp!T91</f>
        <v>2.0125402455510866E-3</v>
      </c>
      <c r="D25" s="68">
        <f>transformed_data_emp!U91</f>
        <v>-1.6534687449164309E-2</v>
      </c>
      <c r="E25" s="80">
        <f>transformed_data_emp!V91</f>
        <v>-6.9534299029044514E-3</v>
      </c>
      <c r="F25" s="68">
        <f>transformed_data_emp!Z91</f>
        <v>4.1189942995014661E-3</v>
      </c>
      <c r="G25" s="68">
        <f>transformed_data_emp!AA91</f>
        <v>7.1195502731491445E-3</v>
      </c>
      <c r="H25" s="68">
        <f>transformed_data_emp!AD91</f>
        <v>-1.5131875108302051E-2</v>
      </c>
      <c r="I25" s="68"/>
      <c r="J25" s="68"/>
      <c r="K25" s="80">
        <f>transformed_data_emp!K91-transformed_data_emp!$K$200</f>
        <v>-3.3750472371941953E-2</v>
      </c>
      <c r="L25" s="81">
        <f>transformed_data_emp!M91-transformed_data_emp!$M$200</f>
        <v>-5.4795870414840131E-2</v>
      </c>
      <c r="M25" s="80">
        <f>transformed_data_emp!M91-transformed_data_emp!M90</f>
        <v>3.183193305443055E-2</v>
      </c>
      <c r="N25" s="80"/>
      <c r="O25" s="80" t="str">
        <f>IF(sectoral_raw_data!AP17&lt;&gt;0,sectoral_raw_data!AP17,"")</f>
        <v/>
      </c>
      <c r="P25" s="80"/>
      <c r="Q25" s="80"/>
      <c r="R25" s="80"/>
      <c r="S25" s="80"/>
      <c r="T25" s="80">
        <f>transformed_data_emp!AS91</f>
        <v>0.18661175455759985</v>
      </c>
      <c r="U25" s="80">
        <f>transformed_data_emp!AR91</f>
        <v>0.64058867464049396</v>
      </c>
      <c r="V25" s="80">
        <f>transformed_data_emp!P91-transformed_data_emp!$AT$200</f>
        <v>-4.3115076854986032E-3</v>
      </c>
      <c r="W25" s="80">
        <f>transformed_data_emp!Q91-transformed_data_emp!$AU$200</f>
        <v>-2.4227764413523971E-3</v>
      </c>
    </row>
    <row r="26" spans="1:23" x14ac:dyDescent="0.25">
      <c r="A26" s="141">
        <f>transformed_data_emp!A92</f>
        <v>34242</v>
      </c>
      <c r="B26" s="68">
        <f>transformed_data_emp!R92</f>
        <v>7.6376110789926344E-3</v>
      </c>
      <c r="C26" s="68">
        <f>transformed_data_emp!T92</f>
        <v>1.8151610057243417E-2</v>
      </c>
      <c r="D26" s="68">
        <f>transformed_data_emp!U92</f>
        <v>-2.5465659110768257E-5</v>
      </c>
      <c r="E26" s="80">
        <f>transformed_data_emp!V92</f>
        <v>-3.4008507295289975E-3</v>
      </c>
      <c r="F26" s="68">
        <f>transformed_data_emp!Z92</f>
        <v>9.2020661824365746E-3</v>
      </c>
      <c r="G26" s="68">
        <f>transformed_data_emp!AA92</f>
        <v>7.5114434083136672E-3</v>
      </c>
      <c r="H26" s="68">
        <f>transformed_data_emp!AD92</f>
        <v>2.8378477758443488E-2</v>
      </c>
      <c r="I26" s="68"/>
      <c r="J26" s="68"/>
      <c r="K26" s="80">
        <f>transformed_data_emp!K92-transformed_data_emp!$K$200</f>
        <v>-3.4235007767514425E-2</v>
      </c>
      <c r="L26" s="81">
        <f>transformed_data_emp!M92-transformed_data_emp!$M$200</f>
        <v>-4.8396681388175544E-2</v>
      </c>
      <c r="M26" s="80">
        <f>transformed_data_emp!M92-transformed_data_emp!M91</f>
        <v>6.3991890266645868E-3</v>
      </c>
      <c r="N26" s="80"/>
      <c r="O26" s="80" t="str">
        <f>IF(sectoral_raw_data!AP18&lt;&gt;0,sectoral_raw_data!AP18,"")</f>
        <v/>
      </c>
      <c r="P26" s="80"/>
      <c r="Q26" s="80"/>
      <c r="R26" s="80"/>
      <c r="S26" s="80"/>
      <c r="T26" s="80">
        <f>transformed_data_emp!AS92</f>
        <v>0.18400773202536683</v>
      </c>
      <c r="U26" s="80">
        <f>transformed_data_emp!AR92</f>
        <v>0.64323628676717615</v>
      </c>
      <c r="V26" s="80">
        <f>transformed_data_emp!P92-transformed_data_emp!$AT$200</f>
        <v>-4.0532768751956414E-3</v>
      </c>
      <c r="W26" s="80">
        <f>transformed_data_emp!Q92-transformed_data_emp!$AU$200</f>
        <v>-1.8292613161549449E-3</v>
      </c>
    </row>
    <row r="27" spans="1:23" x14ac:dyDescent="0.25">
      <c r="A27" s="141">
        <f>transformed_data_emp!A93</f>
        <v>34334</v>
      </c>
      <c r="B27" s="68">
        <f>transformed_data_emp!R93</f>
        <v>6.3690168705718975E-3</v>
      </c>
      <c r="C27" s="68">
        <f>transformed_data_emp!T93</f>
        <v>7.2427470806513128E-3</v>
      </c>
      <c r="D27" s="68">
        <f>transformed_data_emp!U93</f>
        <v>1.8285769210536262E-2</v>
      </c>
      <c r="E27" s="80">
        <f>transformed_data_emp!V93</f>
        <v>-5.1565866459722459E-4</v>
      </c>
      <c r="F27" s="68">
        <f>transformed_data_emp!Z93</f>
        <v>6.7632860089350544E-3</v>
      </c>
      <c r="G27" s="68">
        <f>transformed_data_emp!AA93</f>
        <v>4.9518332221776262E-3</v>
      </c>
      <c r="H27" s="68">
        <f>transformed_data_emp!AD93</f>
        <v>-7.6629616478407492E-3</v>
      </c>
      <c r="I27" s="68"/>
      <c r="J27" s="68"/>
      <c r="K27" s="80">
        <f>transformed_data_emp!K93-transformed_data_emp!$K$200</f>
        <v>-3.5485181836173663E-2</v>
      </c>
      <c r="L27" s="81">
        <f>transformed_data_emp!M93-transformed_data_emp!$M$200</f>
        <v>-5.1575848312483075E-2</v>
      </c>
      <c r="M27" s="80">
        <f>transformed_data_emp!M93-transformed_data_emp!M92</f>
        <v>-3.1791669243075305E-3</v>
      </c>
      <c r="N27" s="80"/>
      <c r="O27" s="80">
        <f>IF(sectoral_raw_data!AP19&lt;&gt;0,sectoral_raw_data!AP19,"")</f>
        <v>-1.0345448880248131E-2</v>
      </c>
      <c r="P27" s="80"/>
      <c r="Q27" s="80"/>
      <c r="R27" s="80"/>
      <c r="S27" s="80"/>
      <c r="T27" s="80">
        <f>transformed_data_emp!AS93</f>
        <v>0.18657653702020768</v>
      </c>
      <c r="U27" s="80">
        <f>transformed_data_emp!AR93</f>
        <v>0.64505325069179953</v>
      </c>
      <c r="V27" s="80">
        <f>transformed_data_emp!P93-transformed_data_emp!$AT$200</f>
        <v>-3.6501708149148191E-3</v>
      </c>
      <c r="W27" s="80">
        <f>transformed_data_emp!Q93-transformed_data_emp!$AU$200</f>
        <v>-1.0617690519594653E-3</v>
      </c>
    </row>
    <row r="28" spans="1:23" x14ac:dyDescent="0.25">
      <c r="A28" s="141">
        <f>transformed_data_emp!A94</f>
        <v>34424</v>
      </c>
      <c r="B28" s="68">
        <f>transformed_data_emp!R94</f>
        <v>1.1444175537043577E-2</v>
      </c>
      <c r="C28" s="68">
        <f>transformed_data_emp!T94</f>
        <v>8.1428906414791058E-3</v>
      </c>
      <c r="D28" s="68">
        <f>transformed_data_emp!U94</f>
        <v>6.0577014062221934E-3</v>
      </c>
      <c r="E28" s="80">
        <f>transformed_data_emp!V94</f>
        <v>-1.2574567183397547E-4</v>
      </c>
      <c r="F28" s="68">
        <f>transformed_data_emp!Z94</f>
        <v>1.2495275499080805E-2</v>
      </c>
      <c r="G28" s="68">
        <f>transformed_data_emp!AA94</f>
        <v>7.9614121901165902E-3</v>
      </c>
      <c r="H28" s="68">
        <f>transformed_data_emp!AD94</f>
        <v>1.5869552109663232E-2</v>
      </c>
      <c r="I28" s="68">
        <f>transformed_data_emp!AF94-transformed_data_emp!$I$200</f>
        <v>3.4292206954752213E-2</v>
      </c>
      <c r="J28" s="68">
        <f>transformed_data_emp!AG94-transformed_data_emp!$J$200</f>
        <v>-6.9777259547682657E-2</v>
      </c>
      <c r="K28" s="80">
        <f>transformed_data_emp!K94-transformed_data_emp!$K$200</f>
        <v>-2.9181752400626593E-2</v>
      </c>
      <c r="L28" s="81">
        <f>transformed_data_emp!M94-transformed_data_emp!$M$200</f>
        <v>-5.3752061030165166E-2</v>
      </c>
      <c r="M28" s="80">
        <f>transformed_data_emp!M94-transformed_data_emp!M93</f>
        <v>-2.1762127176820911E-3</v>
      </c>
      <c r="N28" s="80"/>
      <c r="O28" s="80" t="str">
        <f>IF(sectoral_raw_data!AP20&lt;&gt;0,sectoral_raw_data!AP20,"")</f>
        <v/>
      </c>
      <c r="P28" s="80"/>
      <c r="Q28" s="80"/>
      <c r="R28" s="80"/>
      <c r="S28" s="80"/>
      <c r="T28" s="80">
        <f>transformed_data_emp!AS94</f>
        <v>0.18504733067087831</v>
      </c>
      <c r="U28" s="80">
        <f>transformed_data_emp!AR94</f>
        <v>0.64110173327834052</v>
      </c>
      <c r="V28" s="80">
        <f>transformed_data_emp!P94-transformed_data_emp!$AT$200</f>
        <v>-2.8543152472921916E-3</v>
      </c>
      <c r="W28" s="80">
        <f>transformed_data_emp!Q94-transformed_data_emp!$AU$200</f>
        <v>-1.2284648953025219E-3</v>
      </c>
    </row>
    <row r="29" spans="1:23" x14ac:dyDescent="0.25">
      <c r="A29" s="141">
        <f>transformed_data_emp!A95</f>
        <v>34515</v>
      </c>
      <c r="B29" s="68">
        <f>transformed_data_emp!R95</f>
        <v>1.1292628558713602E-2</v>
      </c>
      <c r="C29" s="68">
        <f>transformed_data_emp!T95</f>
        <v>1.9076901888377407E-3</v>
      </c>
      <c r="D29" s="68">
        <f>transformed_data_emp!U95</f>
        <v>-1.3539680015226541E-2</v>
      </c>
      <c r="E29" s="80">
        <f>transformed_data_emp!V95</f>
        <v>-3.5452505609573672E-3</v>
      </c>
      <c r="F29" s="68">
        <f>transformed_data_emp!Z95</f>
        <v>1.3400195130680359E-2</v>
      </c>
      <c r="G29" s="68">
        <f>transformed_data_emp!AA95</f>
        <v>8.3981031681297225E-3</v>
      </c>
      <c r="H29" s="68">
        <f>transformed_data_emp!AD95</f>
        <v>9.259083916130173E-3</v>
      </c>
      <c r="I29" s="68">
        <f>transformed_data_emp!AF95-transformed_data_emp!$I$200</f>
        <v>3.9370395689375393E-2</v>
      </c>
      <c r="J29" s="68">
        <f>transformed_data_emp!AG95-transformed_data_emp!$J$200</f>
        <v>-7.0007734991965442E-2</v>
      </c>
      <c r="K29" s="80">
        <f>transformed_data_emp!K95-transformed_data_emp!$K$200</f>
        <v>-2.6964701992774565E-2</v>
      </c>
      <c r="L29" s="81">
        <f>transformed_data_emp!M95-transformed_data_emp!$M$200</f>
        <v>-6.0834461689344366E-2</v>
      </c>
      <c r="M29" s="80">
        <f>transformed_data_emp!M95-transformed_data_emp!M94</f>
        <v>-7.0824006591791999E-3</v>
      </c>
      <c r="N29" s="80"/>
      <c r="O29" s="80" t="str">
        <f>IF(sectoral_raw_data!AP21&lt;&gt;0,sectoral_raw_data!AP21,"")</f>
        <v/>
      </c>
      <c r="P29" s="80">
        <f>transformed_data_emp!AL95</f>
        <v>5.0781887346231791E-3</v>
      </c>
      <c r="Q29" s="80">
        <f>transformed_data_emp!AM95</f>
        <v>-2.3047544428278499E-4</v>
      </c>
      <c r="R29" s="80">
        <f>transformed_data_emp!AP95</f>
        <v>7.689424959111753E-3</v>
      </c>
      <c r="S29" s="80">
        <f>transformed_data_emp!AQ95</f>
        <v>1.0062856770307497E-2</v>
      </c>
      <c r="T29" s="80">
        <f>transformed_data_emp!AS95</f>
        <v>0.18217402144103714</v>
      </c>
      <c r="U29" s="80">
        <f>transformed_data_emp!AR95</f>
        <v>0.64097232610321619</v>
      </c>
      <c r="V29" s="80">
        <f>transformed_data_emp!P95-transformed_data_emp!$AT$200</f>
        <v>-6.8986119571857487E-4</v>
      </c>
      <c r="W29" s="80">
        <f>transformed_data_emp!Q95-transformed_data_emp!$AU$200</f>
        <v>6.2549575855027121E-4</v>
      </c>
    </row>
    <row r="30" spans="1:23" x14ac:dyDescent="0.25">
      <c r="A30" s="141">
        <f>transformed_data_emp!A96</f>
        <v>34607</v>
      </c>
      <c r="B30" s="68">
        <f>transformed_data_emp!R96</f>
        <v>1.0686489110613984E-2</v>
      </c>
      <c r="C30" s="68">
        <f>transformed_data_emp!T96</f>
        <v>8.2744228451057111E-3</v>
      </c>
      <c r="D30" s="68">
        <f>transformed_data_emp!U96</f>
        <v>7.6350767990236434E-3</v>
      </c>
      <c r="E30" s="80">
        <f>transformed_data_emp!V96</f>
        <v>1.3063003110473572E-3</v>
      </c>
      <c r="F30" s="68">
        <f>transformed_data_emp!Z96</f>
        <v>1.182422434403918E-2</v>
      </c>
      <c r="G30" s="68">
        <f>transformed_data_emp!AA96</f>
        <v>6.2656835306000858E-3</v>
      </c>
      <c r="H30" s="68">
        <f>transformed_data_emp!AD96</f>
        <v>-3.2114325624954532E-3</v>
      </c>
      <c r="I30" s="68">
        <f>transformed_data_emp!AF96-transformed_data_emp!$I$200</f>
        <v>5.1187127089018958E-2</v>
      </c>
      <c r="J30" s="68">
        <f>transformed_data_emp!AG96-transformed_data_emp!$J$200</f>
        <v>-6.5485221711476083E-2</v>
      </c>
      <c r="K30" s="80">
        <f>transformed_data_emp!K96-transformed_data_emp!$K$200</f>
        <v>-1.9138714578591731E-2</v>
      </c>
      <c r="L30" s="81">
        <f>transformed_data_emp!M96-transformed_data_emp!$M$200</f>
        <v>-7.7631104688192565E-2</v>
      </c>
      <c r="M30" s="80">
        <f>transformed_data_emp!M96-transformed_data_emp!M95</f>
        <v>-1.6796642998848199E-2</v>
      </c>
      <c r="N30" s="80"/>
      <c r="O30" s="80" t="str">
        <f>IF(sectoral_raw_data!AP22&lt;&gt;0,sectoral_raw_data!AP22,"")</f>
        <v/>
      </c>
      <c r="P30" s="80">
        <f>transformed_data_emp!AL96</f>
        <v>1.1816731399643565E-2</v>
      </c>
      <c r="Q30" s="80">
        <f>transformed_data_emp!AM96</f>
        <v>4.5225132804893597E-3</v>
      </c>
      <c r="R30" s="80">
        <f>transformed_data_emp!AP96</f>
        <v>-6.2508849255114417E-4</v>
      </c>
      <c r="S30" s="80">
        <f>transformed_data_emp!AQ96</f>
        <v>3.1774484080048272E-3</v>
      </c>
      <c r="T30" s="80">
        <f>transformed_data_emp!AS96</f>
        <v>0.18195038030592076</v>
      </c>
      <c r="U30" s="80">
        <f>transformed_data_emp!AR96</f>
        <v>0.64059488423221578</v>
      </c>
      <c r="V30" s="80">
        <f>transformed_data_emp!P96-transformed_data_emp!$AT$200</f>
        <v>8.4212590075104763E-4</v>
      </c>
      <c r="W30" s="80">
        <f>transformed_data_emp!Q96-transformed_data_emp!$AU$200</f>
        <v>1.5940987013966683E-3</v>
      </c>
    </row>
    <row r="31" spans="1:23" x14ac:dyDescent="0.25">
      <c r="A31" s="141">
        <f>transformed_data_emp!A97</f>
        <v>34699</v>
      </c>
      <c r="B31" s="68">
        <f>transformed_data_emp!R97</f>
        <v>5.1271400601402561E-3</v>
      </c>
      <c r="C31" s="68">
        <f>transformed_data_emp!T97</f>
        <v>5.0371347852915527E-3</v>
      </c>
      <c r="D31" s="68">
        <f>transformed_data_emp!U97</f>
        <v>1.0063831828122982E-2</v>
      </c>
      <c r="E31" s="80">
        <f>transformed_data_emp!V97</f>
        <v>1.1145474985404735E-3</v>
      </c>
      <c r="F31" s="68">
        <f>transformed_data_emp!Z97</f>
        <v>9.6483312855157877E-3</v>
      </c>
      <c r="G31" s="68">
        <f>transformed_data_emp!AA97</f>
        <v>3.3282402131984412E-3</v>
      </c>
      <c r="H31" s="68">
        <f>transformed_data_emp!AD97</f>
        <v>9.7817729323153024E-3</v>
      </c>
      <c r="I31" s="68">
        <f>transformed_data_emp!AF97-transformed_data_emp!$I$200</f>
        <v>6.1144091515230148E-2</v>
      </c>
      <c r="J31" s="68">
        <f>transformed_data_emp!AG97-transformed_data_emp!$J$200</f>
        <v>-6.0776708221563336E-2</v>
      </c>
      <c r="K31" s="80">
        <f>transformed_data_emp!K97-transformed_data_emp!$K$200</f>
        <v>-1.202884319888442E-2</v>
      </c>
      <c r="L31" s="81">
        <f>transformed_data_emp!M97-transformed_data_emp!$M$200</f>
        <v>-6.6629962391622222E-2</v>
      </c>
      <c r="M31" s="80">
        <f>transformed_data_emp!M97-transformed_data_emp!M96</f>
        <v>1.1001142296570343E-2</v>
      </c>
      <c r="N31" s="80"/>
      <c r="O31" s="80">
        <f>IF(sectoral_raw_data!AP23&lt;&gt;0,sectoral_raw_data!AP23,"")</f>
        <v>-1.2130585494178281E-2</v>
      </c>
      <c r="P31" s="80">
        <f>transformed_data_emp!AL97</f>
        <v>9.95696442621119E-3</v>
      </c>
      <c r="Q31" s="80">
        <f>transformed_data_emp!AM97</f>
        <v>4.7085134899127468E-3</v>
      </c>
      <c r="R31" s="80">
        <f>transformed_data_emp!AP97</f>
        <v>-9.4121457764082938E-4</v>
      </c>
      <c r="S31" s="80">
        <f>transformed_data_emp!AQ97</f>
        <v>5.4004881180239744E-5</v>
      </c>
      <c r="T31" s="80">
        <f>transformed_data_emp!AS97</f>
        <v>0.1813962240481716</v>
      </c>
      <c r="U31" s="80">
        <f>transformed_data_emp!AR97</f>
        <v>0.6354416454773979</v>
      </c>
      <c r="V31" s="80">
        <f>transformed_data_emp!P97-transformed_data_emp!$AT$200</f>
        <v>3.1600243808335062E-3</v>
      </c>
      <c r="W31" s="80">
        <f>transformed_data_emp!Q97-transformed_data_emp!$AU$200</f>
        <v>3.457166940039353E-3</v>
      </c>
    </row>
    <row r="32" spans="1:23" x14ac:dyDescent="0.25">
      <c r="A32" s="141">
        <f>transformed_data_emp!A98</f>
        <v>34789</v>
      </c>
      <c r="B32" s="68">
        <f>transformed_data_emp!R98</f>
        <v>3.2627732291130584E-3</v>
      </c>
      <c r="C32" s="68">
        <f>transformed_data_emp!T98</f>
        <v>1.0768050568241705E-3</v>
      </c>
      <c r="D32" s="68">
        <f>transformed_data_emp!U98</f>
        <v>-2.2992314338098563E-2</v>
      </c>
      <c r="E32" s="80">
        <f>transformed_data_emp!V98</f>
        <v>1.5061238795292942E-2</v>
      </c>
      <c r="F32" s="68">
        <f>transformed_data_emp!Z98</f>
        <v>-1.366019755699277E-3</v>
      </c>
      <c r="G32" s="68">
        <f>transformed_data_emp!AA98</f>
        <v>6.2012774980004792E-3</v>
      </c>
      <c r="H32" s="68">
        <f>transformed_data_emp!AD98</f>
        <v>1.1654131229741793E-2</v>
      </c>
      <c r="I32" s="68">
        <f>transformed_data_emp!AF98-transformed_data_emp!$I$200</f>
        <v>6.1495334746433095E-2</v>
      </c>
      <c r="J32" s="68">
        <f>transformed_data_emp!AG98-transformed_data_emp!$J$200</f>
        <v>-6.3637705088502639E-2</v>
      </c>
      <c r="K32" s="80">
        <f>transformed_data_emp!K98-transformed_data_emp!$K$200</f>
        <v>-1.3507658550275359E-2</v>
      </c>
      <c r="L32" s="81">
        <f>transformed_data_emp!M98-transformed_data_emp!$M$200</f>
        <v>-8.5296878279939037E-2</v>
      </c>
      <c r="M32" s="80">
        <f>transformed_data_emp!M98-transformed_data_emp!M97</f>
        <v>-1.8666915888316815E-2</v>
      </c>
      <c r="N32" s="80"/>
      <c r="O32" s="80" t="str">
        <f>IF(sectoral_raw_data!AP24&lt;&gt;0,sectoral_raw_data!AP24,"")</f>
        <v/>
      </c>
      <c r="P32" s="80">
        <f>transformed_data_emp!AL98</f>
        <v>3.5124323120294676E-4</v>
      </c>
      <c r="Q32" s="80">
        <f>transformed_data_emp!AM98</f>
        <v>-2.8609968669393027E-3</v>
      </c>
      <c r="R32" s="80">
        <f>transformed_data_emp!AP98</f>
        <v>-2.3498444238476508E-3</v>
      </c>
      <c r="S32" s="80">
        <f>transformed_data_emp!AQ98</f>
        <v>1.0496552522834327E-2</v>
      </c>
      <c r="T32" s="80">
        <f>transformed_data_emp!AS98</f>
        <v>0.17784936840740723</v>
      </c>
      <c r="U32" s="80">
        <f>transformed_data_emp!AR98</f>
        <v>0.63819418771575209</v>
      </c>
      <c r="V32" s="80">
        <f>transformed_data_emp!P98-transformed_data_emp!$AT$200</f>
        <v>4.556414524219279E-3</v>
      </c>
      <c r="W32" s="80">
        <f>transformed_data_emp!Q98-transformed_data_emp!$AU$200</f>
        <v>4.3356352172029995E-3</v>
      </c>
    </row>
    <row r="33" spans="1:23" x14ac:dyDescent="0.25">
      <c r="A33" s="141">
        <f>transformed_data_emp!A99</f>
        <v>34880</v>
      </c>
      <c r="B33" s="68">
        <f>transformed_data_emp!R99</f>
        <v>2.9638802564386779E-3</v>
      </c>
      <c r="C33" s="68">
        <f>transformed_data_emp!T99</f>
        <v>5.6246790100606958E-3</v>
      </c>
      <c r="D33" s="68">
        <f>transformed_data_emp!U99</f>
        <v>1.1191131198208915E-2</v>
      </c>
      <c r="E33" s="80">
        <f>transformed_data_emp!V99</f>
        <v>-2.7095127147798936E-3</v>
      </c>
      <c r="F33" s="68">
        <f>transformed_data_emp!Z99</f>
        <v>2.0608091934839479E-3</v>
      </c>
      <c r="G33" s="68">
        <f>transformed_data_emp!AA99</f>
        <v>1.0557008472993346E-3</v>
      </c>
      <c r="H33" s="68">
        <f>transformed_data_emp!AD99</f>
        <v>2.7664688827258033E-3</v>
      </c>
      <c r="I33" s="68">
        <f>transformed_data_emp!AF99-transformed_data_emp!$I$200</f>
        <v>6.7697528376310157E-2</v>
      </c>
      <c r="J33" s="68">
        <f>transformed_data_emp!AG99-transformed_data_emp!$J$200</f>
        <v>-6.6587795407570205E-2</v>
      </c>
      <c r="K33" s="80">
        <f>transformed_data_emp!K99-transformed_data_emp!$K$200</f>
        <v>-1.2194889722808799E-2</v>
      </c>
      <c r="L33" s="81">
        <f>transformed_data_emp!M99-transformed_data_emp!$M$200</f>
        <v>-0.11352747310690781</v>
      </c>
      <c r="M33" s="80">
        <f>transformed_data_emp!M99-transformed_data_emp!M98</f>
        <v>-2.8230594826968769E-2</v>
      </c>
      <c r="N33" s="80"/>
      <c r="O33" s="80" t="str">
        <f>IF(sectoral_raw_data!AP25&lt;&gt;0,sectoral_raw_data!AP25,"")</f>
        <v/>
      </c>
      <c r="P33" s="80">
        <f>transformed_data_emp!AL99</f>
        <v>6.2021936298770619E-3</v>
      </c>
      <c r="Q33" s="80">
        <f>transformed_data_emp!AM99</f>
        <v>-2.9500903190675665E-3</v>
      </c>
      <c r="R33" s="80">
        <f>transformed_data_emp!AP99</f>
        <v>-4.7739658733394284E-3</v>
      </c>
      <c r="S33" s="80">
        <f>transformed_data_emp!AQ99</f>
        <v>5.4400693242618904E-3</v>
      </c>
      <c r="T33" s="80">
        <f>transformed_data_emp!AS99</f>
        <v>0.17943997076953008</v>
      </c>
      <c r="U33" s="80">
        <f>transformed_data_emp!AR99</f>
        <v>0.64032760903297448</v>
      </c>
      <c r="V33" s="80">
        <f>transformed_data_emp!P99-transformed_data_emp!$AT$200</f>
        <v>4.5843114050337832E-3</v>
      </c>
      <c r="W33" s="80">
        <f>transformed_data_emp!Q99-transformed_data_emp!$AU$200</f>
        <v>4.1141828477051119E-3</v>
      </c>
    </row>
    <row r="34" spans="1:23" x14ac:dyDescent="0.25">
      <c r="A34" s="141">
        <f>transformed_data_emp!A100</f>
        <v>34972</v>
      </c>
      <c r="B34" s="68">
        <f>transformed_data_emp!R100</f>
        <v>8.6843064893651345E-3</v>
      </c>
      <c r="C34" s="68">
        <f>transformed_data_emp!T100</f>
        <v>4.11009720669675E-3</v>
      </c>
      <c r="D34" s="68">
        <f>transformed_data_emp!U100</f>
        <v>1.0871676798505536E-2</v>
      </c>
      <c r="E34" s="80">
        <f>transformed_data_emp!V100</f>
        <v>-4.3551041914380705E-3</v>
      </c>
      <c r="F34" s="68">
        <f>transformed_data_emp!Z100</f>
        <v>1.0385411876146833E-2</v>
      </c>
      <c r="G34" s="68">
        <f>transformed_data_emp!AA100</f>
        <v>4.2429932726655295E-3</v>
      </c>
      <c r="H34" s="68">
        <f>transformed_data_emp!AD100</f>
        <v>7.474841304833113E-3</v>
      </c>
      <c r="I34" s="68">
        <f>transformed_data_emp!AF100-transformed_data_emp!$I$200</f>
        <v>6.5164663933587885E-2</v>
      </c>
      <c r="J34" s="68">
        <f>transformed_data_emp!AG100-transformed_data_emp!$J$200</f>
        <v>-6.4313147541443794E-2</v>
      </c>
      <c r="K34" s="80">
        <f>transformed_data_emp!K100-transformed_data_emp!$K$200</f>
        <v>-1.2193903844300635E-2</v>
      </c>
      <c r="L34" s="81">
        <f>transformed_data_emp!M100-transformed_data_emp!$M$200</f>
        <v>-0.11128236503321176</v>
      </c>
      <c r="M34" s="80">
        <f>transformed_data_emp!M100-transformed_data_emp!M99</f>
        <v>2.2451080736960449E-3</v>
      </c>
      <c r="N34" s="80"/>
      <c r="O34" s="80" t="str">
        <f>IF(sectoral_raw_data!AP26&lt;&gt;0,sectoral_raw_data!AP26,"")</f>
        <v/>
      </c>
      <c r="P34" s="80">
        <f>transformed_data_emp!AL100</f>
        <v>-2.5328644427222713E-3</v>
      </c>
      <c r="Q34" s="80">
        <f>transformed_data_emp!AM100</f>
        <v>2.2746478661264113E-3</v>
      </c>
      <c r="R34" s="80">
        <f>transformed_data_emp!AP100</f>
        <v>1.2285694881923234E-2</v>
      </c>
      <c r="S34" s="80">
        <f>transformed_data_emp!AQ100</f>
        <v>3.4026235644332194E-3</v>
      </c>
      <c r="T34" s="80">
        <f>transformed_data_emp!AS100</f>
        <v>0.18055963555145224</v>
      </c>
      <c r="U34" s="80">
        <f>transformed_data_emp!AR100</f>
        <v>0.63998116207608846</v>
      </c>
      <c r="V34" s="80">
        <f>transformed_data_emp!P100-transformed_data_emp!$AT$200</f>
        <v>4.4533011851758311E-3</v>
      </c>
      <c r="W34" s="80">
        <f>transformed_data_emp!Q100-transformed_data_emp!$AU$200</f>
        <v>4.0403328559115055E-3</v>
      </c>
    </row>
    <row r="35" spans="1:23" x14ac:dyDescent="0.25">
      <c r="A35" s="141">
        <f>transformed_data_emp!A101</f>
        <v>35064</v>
      </c>
      <c r="B35" s="68">
        <f>transformed_data_emp!R101</f>
        <v>9.5445395981030856E-4</v>
      </c>
      <c r="C35" s="68">
        <f>transformed_data_emp!T101</f>
        <v>1.0362287400916603E-2</v>
      </c>
      <c r="D35" s="68">
        <f>transformed_data_emp!U101</f>
        <v>2.1011684641310868E-2</v>
      </c>
      <c r="E35" s="80">
        <f>transformed_data_emp!V101</f>
        <v>3.1610813205474901E-3</v>
      </c>
      <c r="F35" s="68">
        <f>transformed_data_emp!Z101</f>
        <v>-1.5324412845494351E-3</v>
      </c>
      <c r="G35" s="68">
        <f>transformed_data_emp!AA101</f>
        <v>-1.6901490772625039E-4</v>
      </c>
      <c r="H35" s="68">
        <f>transformed_data_emp!AD101</f>
        <v>-6.6591921134673271E-4</v>
      </c>
      <c r="I35" s="68">
        <f>transformed_data_emp!AF101-transformed_data_emp!$I$200</f>
        <v>7.3398681854733638E-2</v>
      </c>
      <c r="J35" s="68">
        <f>transformed_data_emp!AG101-transformed_data_emp!$J$200</f>
        <v>-6.2728435910726077E-2</v>
      </c>
      <c r="K35" s="80">
        <f>transformed_data_emp!K101-transformed_data_emp!$K$200</f>
        <v>-7.5007428776086016E-3</v>
      </c>
      <c r="L35" s="81">
        <f>transformed_data_emp!M101-transformed_data_emp!$M$200</f>
        <v>-0.11669218758001421</v>
      </c>
      <c r="M35" s="80">
        <f>transformed_data_emp!M101-transformed_data_emp!M100</f>
        <v>-5.4098225468024452E-3</v>
      </c>
      <c r="N35" s="80"/>
      <c r="O35" s="80">
        <f>IF(sectoral_raw_data!AP27&lt;&gt;0,sectoral_raw_data!AP27,"")</f>
        <v>-2.1605775951267475E-2</v>
      </c>
      <c r="P35" s="80">
        <f>transformed_data_emp!AL101</f>
        <v>8.2340179211457531E-3</v>
      </c>
      <c r="Q35" s="80">
        <f>transformed_data_emp!AM101</f>
        <v>1.5847116307177167E-3</v>
      </c>
      <c r="R35" s="80">
        <f>transformed_data_emp!AP101</f>
        <v>-1.0399040642641503E-2</v>
      </c>
      <c r="S35" s="80">
        <f>transformed_data_emp!AQ101</f>
        <v>-3.194483805489777E-4</v>
      </c>
      <c r="T35" s="80">
        <f>transformed_data_emp!AS101</f>
        <v>0.18331041357096051</v>
      </c>
      <c r="U35" s="80">
        <f>transformed_data_emp!AR101</f>
        <v>0.64284857266795259</v>
      </c>
      <c r="V35" s="80">
        <f>transformed_data_emp!P101-transformed_data_emp!$AT$200</f>
        <v>4.5455412018463506E-3</v>
      </c>
      <c r="W35" s="80">
        <f>transformed_data_emp!Q101-transformed_data_emp!$AU$200</f>
        <v>4.5159697579361842E-3</v>
      </c>
    </row>
    <row r="36" spans="1:23" x14ac:dyDescent="0.25">
      <c r="A36" s="141">
        <f>transformed_data_emp!A102</f>
        <v>35155</v>
      </c>
      <c r="B36" s="68">
        <f>transformed_data_emp!R102</f>
        <v>4.9082778352858014E-3</v>
      </c>
      <c r="C36" s="68">
        <f>transformed_data_emp!T102</f>
        <v>9.7978191736443065E-3</v>
      </c>
      <c r="D36" s="68">
        <f>transformed_data_emp!U102</f>
        <v>2.7224498825638044E-2</v>
      </c>
      <c r="E36" s="80">
        <f>transformed_data_emp!V102</f>
        <v>-2.5610869180225145E-3</v>
      </c>
      <c r="F36" s="68">
        <f>transformed_data_emp!Z102</f>
        <v>6.2969524284044454E-3</v>
      </c>
      <c r="G36" s="68">
        <f>transformed_data_emp!AA102</f>
        <v>1.1563041117575779E-2</v>
      </c>
      <c r="H36" s="68">
        <f>transformed_data_emp!AD102</f>
        <v>1.5894810879513166E-2</v>
      </c>
      <c r="I36" s="68">
        <f>transformed_data_emp!AF102-transformed_data_emp!$I$200</f>
        <v>7.2195339606451192E-2</v>
      </c>
      <c r="J36" s="68">
        <f>transformed_data_emp!AG102-transformed_data_emp!$J$200</f>
        <v>-6.2944020798152422E-2</v>
      </c>
      <c r="K36" s="80">
        <f>transformed_data_emp!K102-transformed_data_emp!$K$200</f>
        <v>-8.1290103367273048E-3</v>
      </c>
      <c r="L36" s="81">
        <f>transformed_data_emp!M102-transformed_data_emp!$M$200</f>
        <v>-0.11731325485502353</v>
      </c>
      <c r="M36" s="80">
        <f>transformed_data_emp!M102-transformed_data_emp!M101</f>
        <v>-6.2106727500932379E-4</v>
      </c>
      <c r="N36" s="80"/>
      <c r="O36" s="80" t="str">
        <f>IF(sectoral_raw_data!AP28&lt;&gt;0,sectoral_raw_data!AP28,"")</f>
        <v/>
      </c>
      <c r="P36" s="80">
        <f>transformed_data_emp!AL102</f>
        <v>-1.2033422482824463E-3</v>
      </c>
      <c r="Q36" s="80">
        <f>transformed_data_emp!AM102</f>
        <v>-2.1558488742634552E-4</v>
      </c>
      <c r="R36" s="80">
        <f>transformed_data_emp!AP102</f>
        <v>6.8677132397410206E-3</v>
      </c>
      <c r="S36" s="80">
        <f>transformed_data_emp!AQ102</f>
        <v>1.3212904162896669E-2</v>
      </c>
      <c r="T36" s="80">
        <f>transformed_data_emp!AS102</f>
        <v>0.18722271920224867</v>
      </c>
      <c r="U36" s="80">
        <f>transformed_data_emp!AR102</f>
        <v>0.64522588877435638</v>
      </c>
      <c r="V36" s="80">
        <f>transformed_data_emp!P102-transformed_data_emp!$AT$200</f>
        <v>4.0369741509827996E-3</v>
      </c>
      <c r="W36" s="80">
        <f>transformed_data_emp!Q102-transformed_data_emp!$AU$200</f>
        <v>3.9500496431812034E-3</v>
      </c>
    </row>
    <row r="37" spans="1:23" x14ac:dyDescent="0.25">
      <c r="A37" s="141">
        <f>transformed_data_emp!A103</f>
        <v>35246</v>
      </c>
      <c r="B37" s="68">
        <f>transformed_data_emp!R103</f>
        <v>2.6056762350199492E-3</v>
      </c>
      <c r="C37" s="68">
        <f>transformed_data_emp!T103</f>
        <v>7.6037667300874467E-3</v>
      </c>
      <c r="D37" s="68">
        <f>transformed_data_emp!U103</f>
        <v>3.1667996133629472E-2</v>
      </c>
      <c r="E37" s="80">
        <f>transformed_data_emp!V103</f>
        <v>7.3816818672987048E-4</v>
      </c>
      <c r="F37" s="68">
        <f>transformed_data_emp!Z103</f>
        <v>1.7041963627928425E-4</v>
      </c>
      <c r="G37" s="68">
        <f>transformed_data_emp!AA103</f>
        <v>7.3137559892408888E-3</v>
      </c>
      <c r="H37" s="68">
        <f>transformed_data_emp!AD103</f>
        <v>1.8100302473230023E-2</v>
      </c>
      <c r="I37" s="68">
        <f>transformed_data_emp!AF103-transformed_data_emp!$I$200</f>
        <v>7.2914174717357394E-2</v>
      </c>
      <c r="J37" s="68">
        <f>transformed_data_emp!AG103-transformed_data_emp!$J$200</f>
        <v>-5.884618495653493E-2</v>
      </c>
      <c r="K37" s="80">
        <f>transformed_data_emp!K103-transformed_data_emp!$K$200</f>
        <v>-5.6223384577132052E-3</v>
      </c>
      <c r="L37" s="81">
        <f>transformed_data_emp!M103-transformed_data_emp!$M$200</f>
        <v>-0.10096782851435648</v>
      </c>
      <c r="M37" s="80">
        <f>transformed_data_emp!M103-transformed_data_emp!M102</f>
        <v>1.6345426340667046E-2</v>
      </c>
      <c r="N37" s="80"/>
      <c r="O37" s="80" t="str">
        <f>IF(sectoral_raw_data!AP29&lt;&gt;0,sectoral_raw_data!AP29,"")</f>
        <v/>
      </c>
      <c r="P37" s="80">
        <f>transformed_data_emp!AL103</f>
        <v>7.1883511090620189E-4</v>
      </c>
      <c r="Q37" s="80">
        <f>transformed_data_emp!AM103</f>
        <v>4.097835841617492E-3</v>
      </c>
      <c r="R37" s="80">
        <f>transformed_data_emp!AP103</f>
        <v>-1.1809969115723446E-3</v>
      </c>
      <c r="S37" s="80">
        <f>transformed_data_emp!AQ103</f>
        <v>4.6501983055183861E-3</v>
      </c>
      <c r="T37" s="80">
        <f>transformed_data_emp!AS103</f>
        <v>0.19143902775245575</v>
      </c>
      <c r="U37" s="80">
        <f>transformed_data_emp!AR103</f>
        <v>0.64406953010703438</v>
      </c>
      <c r="V37" s="80">
        <f>transformed_data_emp!P103-transformed_data_emp!$AT$200</f>
        <v>4.4045727637106371E-3</v>
      </c>
      <c r="W37" s="80">
        <f>transformed_data_emp!Q103-transformed_data_emp!$AU$200</f>
        <v>3.9254227256353032E-3</v>
      </c>
    </row>
    <row r="38" spans="1:23" x14ac:dyDescent="0.25">
      <c r="A38" s="141">
        <f>transformed_data_emp!A104</f>
        <v>35338</v>
      </c>
      <c r="B38" s="68">
        <f>transformed_data_emp!R104</f>
        <v>1.0621571913609351E-2</v>
      </c>
      <c r="C38" s="68">
        <f>transformed_data_emp!T104</f>
        <v>7.7543135025770482E-3</v>
      </c>
      <c r="D38" s="68">
        <f>transformed_data_emp!U104</f>
        <v>-1.1635240942829306E-2</v>
      </c>
      <c r="E38" s="80">
        <f>transformed_data_emp!V104</f>
        <v>3.0179594756077357E-3</v>
      </c>
      <c r="F38" s="68">
        <f>transformed_data_emp!Z104</f>
        <v>1.1017112920415961E-2</v>
      </c>
      <c r="G38" s="68">
        <f>transformed_data_emp!AA104</f>
        <v>2.8370944997408998E-3</v>
      </c>
      <c r="H38" s="68">
        <f>transformed_data_emp!AD104</f>
        <v>1.3791930387232032E-2</v>
      </c>
      <c r="I38" s="68">
        <f>transformed_data_emp!AF104-transformed_data_emp!$I$200</f>
        <v>7.4931014603714985E-2</v>
      </c>
      <c r="J38" s="68">
        <f>transformed_data_emp!AG104-transformed_data_emp!$J$200</f>
        <v>-6.1024449145205661E-2</v>
      </c>
      <c r="K38" s="80">
        <f>transformed_data_emp!K104-transformed_data_emp!$K$200</f>
        <v>-5.9244239358102746E-3</v>
      </c>
      <c r="L38" s="81">
        <f>transformed_data_emp!M104-transformed_data_emp!$M$200</f>
        <v>-9.1236326253817168E-2</v>
      </c>
      <c r="M38" s="80">
        <f>transformed_data_emp!M104-transformed_data_emp!M103</f>
        <v>9.7315022605393153E-3</v>
      </c>
      <c r="N38" s="80"/>
      <c r="O38" s="80" t="str">
        <f>IF(sectoral_raw_data!AP30&lt;&gt;0,sectoral_raw_data!AP30,"")</f>
        <v/>
      </c>
      <c r="P38" s="80">
        <f>transformed_data_emp!AL104</f>
        <v>2.0168398863575909E-3</v>
      </c>
      <c r="Q38" s="80">
        <f>transformed_data_emp!AM104</f>
        <v>-2.178264188670731E-3</v>
      </c>
      <c r="R38" s="80">
        <f>transformed_data_emp!AP104</f>
        <v>8.3676915971129424E-3</v>
      </c>
      <c r="S38" s="80">
        <f>transformed_data_emp!AQ104</f>
        <v>6.4496368463052879E-3</v>
      </c>
      <c r="T38" s="80">
        <f>transformed_data_emp!AS104</f>
        <v>0.18723996266801574</v>
      </c>
      <c r="U38" s="80">
        <f>transformed_data_emp!AR104</f>
        <v>0.64227585545195254</v>
      </c>
      <c r="V38" s="80">
        <f>transformed_data_emp!P104-transformed_data_emp!$AT$200</f>
        <v>4.6120201993994272E-3</v>
      </c>
      <c r="W38" s="80">
        <f>transformed_data_emp!Q104-transformed_data_emp!$AU$200</f>
        <v>4.089567992322924E-3</v>
      </c>
    </row>
    <row r="39" spans="1:23" x14ac:dyDescent="0.25">
      <c r="A39" s="141">
        <f>transformed_data_emp!A105</f>
        <v>35430</v>
      </c>
      <c r="B39" s="68">
        <f>transformed_data_emp!R105</f>
        <v>1.2565426607665131E-2</v>
      </c>
      <c r="C39" s="68">
        <f>transformed_data_emp!T105</f>
        <v>1.1325375951092287E-2</v>
      </c>
      <c r="D39" s="68">
        <f>transformed_data_emp!U105</f>
        <v>-4.3887848482194958E-2</v>
      </c>
      <c r="E39" s="80">
        <f>transformed_data_emp!V105</f>
        <v>5.2861884906235642E-3</v>
      </c>
      <c r="F39" s="68">
        <f>transformed_data_emp!Z105</f>
        <v>6.4995223175943195E-3</v>
      </c>
      <c r="G39" s="68">
        <f>transformed_data_emp!AA105</f>
        <v>1.498911628029731E-3</v>
      </c>
      <c r="H39" s="68">
        <f>transformed_data_emp!AD105</f>
        <v>5.1876453913726195E-3</v>
      </c>
      <c r="I39" s="68">
        <f>transformed_data_emp!AF105-transformed_data_emp!$I$200</f>
        <v>8.1704143491502457E-2</v>
      </c>
      <c r="J39" s="68">
        <f>transformed_data_emp!AG105-transformed_data_emp!$J$200</f>
        <v>-6.2503264254566204E-2</v>
      </c>
      <c r="K39" s="80">
        <f>transformed_data_emp!K105-transformed_data_emp!$K$200</f>
        <v>-3.5669538168439097E-3</v>
      </c>
      <c r="L39" s="81">
        <f>transformed_data_emp!M105-transformed_data_emp!$M$200</f>
        <v>-2.6719706537948085E-2</v>
      </c>
      <c r="M39" s="80">
        <f>transformed_data_emp!M105-transformed_data_emp!M104</f>
        <v>6.4516619715869084E-2</v>
      </c>
      <c r="N39" s="80"/>
      <c r="O39" s="80">
        <f>IF(sectoral_raw_data!AP31&lt;&gt;0,sectoral_raw_data!AP31,"")</f>
        <v>-1.5977277933653999E-2</v>
      </c>
      <c r="P39" s="80">
        <f>transformed_data_emp!AL105</f>
        <v>6.7731288877874718E-3</v>
      </c>
      <c r="Q39" s="80">
        <f>transformed_data_emp!AM105</f>
        <v>-1.4788151093605428E-3</v>
      </c>
      <c r="R39" s="80">
        <f>transformed_data_emp!AP105</f>
        <v>-9.0618800713902336E-4</v>
      </c>
      <c r="S39" s="80">
        <f>transformed_data_emp!AQ105</f>
        <v>4.4120048952852632E-3</v>
      </c>
      <c r="T39" s="80">
        <f>transformed_data_emp!AS105</f>
        <v>0.17742441093996247</v>
      </c>
      <c r="U39" s="80">
        <f>transformed_data_emp!AR105</f>
        <v>0.64315436443352758</v>
      </c>
      <c r="V39" s="80">
        <f>transformed_data_emp!P105-transformed_data_emp!$AT$200</f>
        <v>4.3159988635147386E-3</v>
      </c>
      <c r="W39" s="80">
        <f>transformed_data_emp!Q105-transformed_data_emp!$AU$200</f>
        <v>3.8186851574481713E-3</v>
      </c>
    </row>
    <row r="40" spans="1:23" x14ac:dyDescent="0.25">
      <c r="A40" s="141">
        <f>transformed_data_emp!A106</f>
        <v>35520</v>
      </c>
      <c r="B40" s="68">
        <f>transformed_data_emp!R106</f>
        <v>1.7970060448297076E-2</v>
      </c>
      <c r="C40" s="68">
        <f>transformed_data_emp!T106</f>
        <v>1.5802228860151146E-2</v>
      </c>
      <c r="D40" s="68">
        <f>transformed_data_emp!U106</f>
        <v>-6.5517146519015412E-2</v>
      </c>
      <c r="E40" s="80">
        <f>transformed_data_emp!V106</f>
        <v>8.9193751736222401E-3</v>
      </c>
      <c r="F40" s="68">
        <f>transformed_data_emp!Z106</f>
        <v>8.5795173220715171E-3</v>
      </c>
      <c r="G40" s="68">
        <f>transformed_data_emp!AA106</f>
        <v>1.3440807979803182E-2</v>
      </c>
      <c r="H40" s="68">
        <f>transformed_data_emp!AD106</f>
        <v>6.2048703181396547E-3</v>
      </c>
      <c r="I40" s="68">
        <f>transformed_data_emp!AF106-transformed_data_emp!$I$200</f>
        <v>9.0900547927933673E-2</v>
      </c>
      <c r="J40" s="68">
        <f>transformed_data_emp!AG106-transformed_data_emp!$J$200</f>
        <v>-5.5797876740994123E-2</v>
      </c>
      <c r="K40" s="80">
        <f>transformed_data_emp!K106-transformed_data_emp!$K$200</f>
        <v>4.2898630356988932E-3</v>
      </c>
      <c r="L40" s="81">
        <f>transformed_data_emp!M106-transformed_data_emp!$M$200</f>
        <v>1.8504375619461833E-2</v>
      </c>
      <c r="M40" s="80">
        <f>transformed_data_emp!M106-transformed_data_emp!M105</f>
        <v>4.5224082157409917E-2</v>
      </c>
      <c r="N40" s="80"/>
      <c r="O40" s="80" t="str">
        <f>IF(sectoral_raw_data!AP32&lt;&gt;0,sectoral_raw_data!AP32,"")</f>
        <v/>
      </c>
      <c r="P40" s="80">
        <f>transformed_data_emp!AL106</f>
        <v>9.1964044364312159E-3</v>
      </c>
      <c r="Q40" s="80">
        <f>transformed_data_emp!AM106</f>
        <v>6.7053875135720808E-3</v>
      </c>
      <c r="R40" s="80">
        <f>transformed_data_emp!AP106</f>
        <v>-1.2494685513055699E-3</v>
      </c>
      <c r="S40" s="80">
        <f>transformed_data_emp!AQ106</f>
        <v>8.1696986241252025E-3</v>
      </c>
      <c r="T40" s="80">
        <f>transformed_data_emp!AS106</f>
        <v>0.16622005684125052</v>
      </c>
      <c r="U40" s="80">
        <f>transformed_data_emp!AR106</f>
        <v>0.65358463149347179</v>
      </c>
      <c r="V40" s="80">
        <f>transformed_data_emp!P106-transformed_data_emp!$AT$200</f>
        <v>4.499433248212328E-3</v>
      </c>
      <c r="W40" s="80">
        <f>transformed_data_emp!Q106-transformed_data_emp!$AU$200</f>
        <v>3.6544070703081362E-3</v>
      </c>
    </row>
    <row r="41" spans="1:23" x14ac:dyDescent="0.25">
      <c r="A41" s="141">
        <f>transformed_data_emp!A107</f>
        <v>35611</v>
      </c>
      <c r="B41" s="68">
        <f>transformed_data_emp!R107</f>
        <v>7.9057383068663611E-3</v>
      </c>
      <c r="C41" s="68">
        <f>transformed_data_emp!T107</f>
        <v>5.4304747581399582E-3</v>
      </c>
      <c r="D41" s="68">
        <f>transformed_data_emp!U107</f>
        <v>1.0788274057538683E-2</v>
      </c>
      <c r="E41" s="80">
        <f>transformed_data_emp!V107</f>
        <v>-2.5895408022482308E-4</v>
      </c>
      <c r="F41" s="68">
        <f>transformed_data_emp!Z107</f>
        <v>4.7567854261849618E-3</v>
      </c>
      <c r="G41" s="68">
        <f>transformed_data_emp!AA107</f>
        <v>5.5232350462599555E-3</v>
      </c>
      <c r="H41" s="68">
        <f>transformed_data_emp!AD107</f>
        <v>1.1052243588248523E-2</v>
      </c>
      <c r="I41" s="68">
        <f>transformed_data_emp!AF107-transformed_data_emp!$I$200</f>
        <v>9.6484833971520967E-2</v>
      </c>
      <c r="J41" s="68">
        <f>transformed_data_emp!AG107-transformed_data_emp!$J$200</f>
        <v>-5.2359227538938846E-2</v>
      </c>
      <c r="K41" s="80">
        <f>transformed_data_emp!K107-transformed_data_emp!$K$200</f>
        <v>8.6838831641511405E-3</v>
      </c>
      <c r="L41" s="81">
        <f>transformed_data_emp!M107-transformed_data_emp!$M$200</f>
        <v>4.5761384576474384E-2</v>
      </c>
      <c r="M41" s="80">
        <f>transformed_data_emp!M107-transformed_data_emp!M106</f>
        <v>2.7257008957012552E-2</v>
      </c>
      <c r="N41" s="80">
        <f>transformed_data_emp!AJ107</f>
        <v>2.8975208962060961E-3</v>
      </c>
      <c r="O41" s="80" t="str">
        <f>IF(sectoral_raw_data!AP33&lt;&gt;0,sectoral_raw_data!AP33,"")</f>
        <v/>
      </c>
      <c r="P41" s="80">
        <f>transformed_data_emp!AL107</f>
        <v>5.5842860435872943E-3</v>
      </c>
      <c r="Q41" s="80">
        <f>transformed_data_emp!AM107</f>
        <v>3.4386492020552772E-3</v>
      </c>
      <c r="R41" s="80">
        <f>transformed_data_emp!AP107</f>
        <v>-1.4600820543486477E-3</v>
      </c>
      <c r="S41" s="80">
        <f>transformed_data_emp!AQ107</f>
        <v>3.5188640020996677E-3</v>
      </c>
      <c r="T41" s="80">
        <f>transformed_data_emp!AS107</f>
        <v>0.16786592121852753</v>
      </c>
      <c r="U41" s="80">
        <f>transformed_data_emp!AR107</f>
        <v>0.65652925119819328</v>
      </c>
      <c r="V41" s="80">
        <f>transformed_data_emp!P107-transformed_data_emp!$AT$200</f>
        <v>4.484361770802461E-3</v>
      </c>
      <c r="W41" s="80">
        <f>transformed_data_emp!Q107-transformed_data_emp!$AU$200</f>
        <v>3.7447699889833937E-3</v>
      </c>
    </row>
    <row r="42" spans="1:23" x14ac:dyDescent="0.25">
      <c r="A42" s="141">
        <f>transformed_data_emp!A108</f>
        <v>35703</v>
      </c>
      <c r="B42" s="68">
        <f>transformed_data_emp!R108</f>
        <v>6.1145511699516319E-3</v>
      </c>
      <c r="C42" s="68">
        <f>transformed_data_emp!T108</f>
        <v>1.4958772875267812E-2</v>
      </c>
      <c r="D42" s="68">
        <f>transformed_data_emp!U108</f>
        <v>3.5473880171642325E-2</v>
      </c>
      <c r="E42" s="80">
        <f>transformed_data_emp!V108</f>
        <v>8.1454641389345772E-3</v>
      </c>
      <c r="F42" s="68">
        <f>transformed_data_emp!Z108</f>
        <v>8.1950589872068491E-3</v>
      </c>
      <c r="G42" s="68">
        <f>transformed_data_emp!AA108</f>
        <v>-6.4467932035938702E-4</v>
      </c>
      <c r="H42" s="68">
        <f>transformed_data_emp!AD108</f>
        <v>2.2563444257317489E-2</v>
      </c>
      <c r="I42" s="68">
        <f>transformed_data_emp!AF108-transformed_data_emp!$I$200</f>
        <v>0.10004282263873598</v>
      </c>
      <c r="J42" s="68">
        <f>transformed_data_emp!AG108-transformed_data_emp!$J$200</f>
        <v>-5.3169408260541839E-2</v>
      </c>
      <c r="K42" s="80">
        <f>transformed_data_emp!K108-transformed_data_emp!$K$200</f>
        <v>9.9445190199034528E-3</v>
      </c>
      <c r="L42" s="81">
        <f>transformed_data_emp!M108-transformed_data_emp!$M$200</f>
        <v>6.9667780320284756E-2</v>
      </c>
      <c r="M42" s="80">
        <f>transformed_data_emp!M108-transformed_data_emp!M107</f>
        <v>2.3906395743810371E-2</v>
      </c>
      <c r="N42" s="80">
        <f>transformed_data_emp!AJ108</f>
        <v>-2.0983596136789906E-2</v>
      </c>
      <c r="O42" s="80" t="str">
        <f>IF(sectoral_raw_data!AP34&lt;&gt;0,sectoral_raw_data!AP34,"")</f>
        <v/>
      </c>
      <c r="P42" s="80">
        <f>transformed_data_emp!AL108</f>
        <v>3.5579886672150174E-3</v>
      </c>
      <c r="Q42" s="80">
        <f>transformed_data_emp!AM108</f>
        <v>-8.1018072160299326E-4</v>
      </c>
      <c r="R42" s="80">
        <f>transformed_data_emp!AP108</f>
        <v>4.0044888830464047E-3</v>
      </c>
      <c r="S42" s="80">
        <f>transformed_data_emp!AQ108</f>
        <v>1.5997795591377074E-3</v>
      </c>
      <c r="T42" s="80">
        <f>transformed_data_emp!AS108</f>
        <v>0.1699953419157505</v>
      </c>
      <c r="U42" s="80">
        <f>transformed_data_emp!AR108</f>
        <v>0.65135682162010644</v>
      </c>
      <c r="V42" s="80">
        <f>transformed_data_emp!P108-transformed_data_emp!$AT$200</f>
        <v>4.5964155875463011E-3</v>
      </c>
      <c r="W42" s="80">
        <f>transformed_data_emp!Q108-transformed_data_emp!$AU$200</f>
        <v>4.2372300087755894E-3</v>
      </c>
    </row>
    <row r="43" spans="1:23" x14ac:dyDescent="0.25">
      <c r="A43" s="141">
        <f>transformed_data_emp!A109</f>
        <v>35795</v>
      </c>
      <c r="B43" s="68">
        <f>transformed_data_emp!R109</f>
        <v>1.0773950024163703E-2</v>
      </c>
      <c r="C43" s="68">
        <f>transformed_data_emp!T109</f>
        <v>6.7844862765866765E-3</v>
      </c>
      <c r="D43" s="68">
        <f>transformed_data_emp!U109</f>
        <v>4.283198559546797E-2</v>
      </c>
      <c r="E43" s="80">
        <f>transformed_data_emp!V109</f>
        <v>1.0642160483780095E-3</v>
      </c>
      <c r="F43" s="68">
        <f>transformed_data_emp!Z109</f>
        <v>1.5494080589368409E-2</v>
      </c>
      <c r="G43" s="68">
        <f>transformed_data_emp!AA109</f>
        <v>2.0649922444491153E-3</v>
      </c>
      <c r="H43" s="68">
        <f>transformed_data_emp!AD109</f>
        <v>6.101221932394818E-3</v>
      </c>
      <c r="I43" s="68">
        <f>transformed_data_emp!AF109-transformed_data_emp!$I$200</f>
        <v>9.7730559054932886E-2</v>
      </c>
      <c r="J43" s="68">
        <f>transformed_data_emp!AG109-transformed_data_emp!$J$200</f>
        <v>-5.3689456964665982E-2</v>
      </c>
      <c r="K43" s="80">
        <f>transformed_data_emp!K109-transformed_data_emp!$K$200</f>
        <v>8.5247013416527295E-3</v>
      </c>
      <c r="L43" s="81">
        <f>transformed_data_emp!M109-transformed_data_emp!$M$200</f>
        <v>8.5809746586922309E-2</v>
      </c>
      <c r="M43" s="80">
        <f>transformed_data_emp!M109-transformed_data_emp!M108</f>
        <v>1.6141966266637553E-2</v>
      </c>
      <c r="N43" s="80">
        <f>transformed_data_emp!AJ109</f>
        <v>1.9703759700705703E-2</v>
      </c>
      <c r="O43" s="80">
        <f>IF(sectoral_raw_data!AP35&lt;&gt;0,sectoral_raw_data!AP35,"")</f>
        <v>-1.6571727386864021E-2</v>
      </c>
      <c r="P43" s="80">
        <f>transformed_data_emp!AL109</f>
        <v>-2.312263583803098E-3</v>
      </c>
      <c r="Q43" s="80">
        <f>transformed_data_emp!AM109</f>
        <v>-5.2004870412414306E-4</v>
      </c>
      <c r="R43" s="80">
        <f>transformed_data_emp!AP109</f>
        <v>1.7173762736225194E-2</v>
      </c>
      <c r="S43" s="80">
        <f>transformed_data_emp!AQ109</f>
        <v>4.0193191064686919E-3</v>
      </c>
      <c r="T43" s="80">
        <f>transformed_data_emp!AS109</f>
        <v>0.1801571701034585</v>
      </c>
      <c r="U43" s="80">
        <f>transformed_data_emp!AR109</f>
        <v>0.66585285439437758</v>
      </c>
      <c r="V43" s="80">
        <f>transformed_data_emp!P109-transformed_data_emp!$AT$200</f>
        <v>4.8323782567006781E-3</v>
      </c>
      <c r="W43" s="80">
        <f>transformed_data_emp!Q109-transformed_data_emp!$AU$200</f>
        <v>5.0809360389185328E-3</v>
      </c>
    </row>
    <row r="44" spans="1:23" x14ac:dyDescent="0.25">
      <c r="A44" s="141">
        <f>transformed_data_emp!A110</f>
        <v>35885</v>
      </c>
      <c r="B44" s="68">
        <f>transformed_data_emp!R110</f>
        <v>8.1108196727432968E-3</v>
      </c>
      <c r="C44" s="68">
        <f>transformed_data_emp!T110</f>
        <v>5.2209200468436023E-3</v>
      </c>
      <c r="D44" s="68">
        <f>transformed_data_emp!U110</f>
        <v>1.6713783043442731E-3</v>
      </c>
      <c r="E44" s="80">
        <f>transformed_data_emp!V110</f>
        <v>-1.6442432986809058E-3</v>
      </c>
      <c r="F44" s="68">
        <f>transformed_data_emp!Z110</f>
        <v>1.9790982966723547E-2</v>
      </c>
      <c r="G44" s="68">
        <f>transformed_data_emp!AA110</f>
        <v>-1.2337208092212393E-3</v>
      </c>
      <c r="H44" s="68">
        <f>transformed_data_emp!AD110</f>
        <v>2.4439426613782622E-3</v>
      </c>
      <c r="I44" s="68">
        <f>transformed_data_emp!AF110-transformed_data_emp!$I$200</f>
        <v>0.10106436164282195</v>
      </c>
      <c r="J44" s="68">
        <f>transformed_data_emp!AG110-transformed_data_emp!$J$200</f>
        <v>-4.9232945921617421E-2</v>
      </c>
      <c r="K44" s="80">
        <f>transformed_data_emp!K110-transformed_data_emp!$K$200</f>
        <v>1.2457835999769351E-2</v>
      </c>
      <c r="L44" s="81">
        <f>transformed_data_emp!M110-transformed_data_emp!$M$200</f>
        <v>0.10573219793549082</v>
      </c>
      <c r="M44" s="80">
        <f>transformed_data_emp!M110-transformed_data_emp!M109</f>
        <v>1.9922451348568515E-2</v>
      </c>
      <c r="N44" s="80">
        <f>transformed_data_emp!AJ110</f>
        <v>2.663891029205967E-2</v>
      </c>
      <c r="O44" s="80" t="str">
        <f>IF(sectoral_raw_data!AP36&lt;&gt;0,sectoral_raw_data!AP36,"")</f>
        <v/>
      </c>
      <c r="P44" s="80">
        <f>transformed_data_emp!AL110</f>
        <v>3.3338025878890676E-3</v>
      </c>
      <c r="Q44" s="80">
        <f>transformed_data_emp!AM110</f>
        <v>4.456511043048561E-3</v>
      </c>
      <c r="R44" s="80">
        <f>transformed_data_emp!AP110</f>
        <v>1.5824598941888611E-2</v>
      </c>
      <c r="S44" s="80">
        <f>transformed_data_emp!AQ110</f>
        <v>-4.2559536943756991E-3</v>
      </c>
      <c r="T44" s="80">
        <f>transformed_data_emp!AS110</f>
        <v>0.17883612238102872</v>
      </c>
      <c r="U44" s="80">
        <f>transformed_data_emp!AR110</f>
        <v>0.66332063155385101</v>
      </c>
      <c r="V44" s="80">
        <f>transformed_data_emp!P110-transformed_data_emp!$AT$200</f>
        <v>4.9107540351175285E-3</v>
      </c>
      <c r="W44" s="80">
        <f>transformed_data_emp!Q110-transformed_data_emp!$AU$200</f>
        <v>5.6041133391615157E-3</v>
      </c>
    </row>
    <row r="45" spans="1:23" x14ac:dyDescent="0.25">
      <c r="A45" s="141">
        <f>transformed_data_emp!A111</f>
        <v>35976</v>
      </c>
      <c r="B45" s="68">
        <f>transformed_data_emp!R111</f>
        <v>8.3052284879983063E-3</v>
      </c>
      <c r="C45" s="68">
        <f>transformed_data_emp!T111</f>
        <v>1.2634041725428258E-2</v>
      </c>
      <c r="D45" s="68">
        <f>transformed_data_emp!U111</f>
        <v>4.2529116179101933E-4</v>
      </c>
      <c r="E45" s="80">
        <f>transformed_data_emp!V111</f>
        <v>-7.6516145757384276E-3</v>
      </c>
      <c r="F45" s="68">
        <f>transformed_data_emp!Z111</f>
        <v>1.8045834233580749E-2</v>
      </c>
      <c r="G45" s="68">
        <f>transformed_data_emp!AA111</f>
        <v>-3.0785044064902678E-3</v>
      </c>
      <c r="H45" s="68">
        <f>transformed_data_emp!AD111</f>
        <v>1.1563475739820195E-2</v>
      </c>
      <c r="I45" s="68">
        <f>transformed_data_emp!AF111-transformed_data_emp!$I$200</f>
        <v>0.10127704934137149</v>
      </c>
      <c r="J45" s="68">
        <f>transformed_data_emp!AG111-transformed_data_emp!$J$200</f>
        <v>-5.118265955639556E-2</v>
      </c>
      <c r="K45" s="80">
        <f>transformed_data_emp!K111-transformed_data_emp!$K$200</f>
        <v>1.1516288507971595E-2</v>
      </c>
      <c r="L45" s="81">
        <f>transformed_data_emp!M111-transformed_data_emp!$M$200</f>
        <v>0.11118493063059987</v>
      </c>
      <c r="M45" s="80">
        <f>transformed_data_emp!M111-transformed_data_emp!M110</f>
        <v>5.4527326951090416E-3</v>
      </c>
      <c r="N45" s="80">
        <f>transformed_data_emp!AJ111</f>
        <v>3.2022867152257106E-2</v>
      </c>
      <c r="O45" s="80" t="str">
        <f>IF(sectoral_raw_data!AP37&lt;&gt;0,sectoral_raw_data!AP37,"")</f>
        <v/>
      </c>
      <c r="P45" s="80">
        <f>transformed_data_emp!AL111</f>
        <v>2.1268769854954073E-4</v>
      </c>
      <c r="Q45" s="80">
        <f>transformed_data_emp!AM111</f>
        <v>-1.9497136347781385E-3</v>
      </c>
      <c r="R45" s="80">
        <f>transformed_data_emp!AP111</f>
        <v>1.7200565098085784E-2</v>
      </c>
      <c r="S45" s="80">
        <f>transformed_data_emp!AQ111</f>
        <v>3.0548738618197194E-4</v>
      </c>
      <c r="T45" s="80">
        <f>transformed_data_emp!AS111</f>
        <v>0.17672434744568125</v>
      </c>
      <c r="U45" s="80">
        <f>transformed_data_emp!AR111</f>
        <v>0.66353959072570845</v>
      </c>
      <c r="V45" s="80">
        <f>transformed_data_emp!P111-transformed_data_emp!$AT$200</f>
        <v>4.904567786179306E-3</v>
      </c>
      <c r="W45" s="80">
        <f>transformed_data_emp!Q111-transformed_data_emp!$AU$200</f>
        <v>4.8026658256185746E-3</v>
      </c>
    </row>
    <row r="46" spans="1:23" x14ac:dyDescent="0.25">
      <c r="A46" s="141">
        <f>transformed_data_emp!A112</f>
        <v>36068</v>
      </c>
      <c r="B46" s="68">
        <f>transformed_data_emp!R112</f>
        <v>5.9175333004226616E-3</v>
      </c>
      <c r="C46" s="68">
        <f>transformed_data_emp!T112</f>
        <v>1.8713615505641101E-2</v>
      </c>
      <c r="D46" s="68">
        <f>transformed_data_emp!U112</f>
        <v>-8.214034567215478E-3</v>
      </c>
      <c r="E46" s="80">
        <f>transformed_data_emp!V112</f>
        <v>-7.9483060397535187E-3</v>
      </c>
      <c r="F46" s="68">
        <f>transformed_data_emp!Z112</f>
        <v>1.0782674765014377E-2</v>
      </c>
      <c r="G46" s="68">
        <f>transformed_data_emp!AA112</f>
        <v>3.7271758248209608E-3</v>
      </c>
      <c r="H46" s="68">
        <f>transformed_data_emp!AD112</f>
        <v>2.673584135972229E-2</v>
      </c>
      <c r="I46" s="68">
        <f>transformed_data_emp!AF112-transformed_data_emp!$I$200</f>
        <v>0.10034394790816448</v>
      </c>
      <c r="J46" s="68">
        <f>transformed_data_emp!AG112-transformed_data_emp!$J$200</f>
        <v>-4.5245527583477774E-2</v>
      </c>
      <c r="K46" s="80">
        <f>transformed_data_emp!K112-transformed_data_emp!$K$200</f>
        <v>1.4329868567074744E-2</v>
      </c>
      <c r="L46" s="81">
        <f>transformed_data_emp!M112-transformed_data_emp!$M$200</f>
        <v>0.10450187959907442</v>
      </c>
      <c r="M46" s="80">
        <f>transformed_data_emp!M112-transformed_data_emp!M111</f>
        <v>-6.6830510315254443E-3</v>
      </c>
      <c r="N46" s="80">
        <f>transformed_data_emp!AJ112</f>
        <v>1.8596133102496637E-2</v>
      </c>
      <c r="O46" s="80" t="str">
        <f>IF(sectoral_raw_data!AP38&lt;&gt;0,sectoral_raw_data!AP38,"")</f>
        <v/>
      </c>
      <c r="P46" s="80">
        <f>transformed_data_emp!AL112</f>
        <v>-9.3310143320701755E-4</v>
      </c>
      <c r="Q46" s="80">
        <f>transformed_data_emp!AM112</f>
        <v>5.9371319729177863E-3</v>
      </c>
      <c r="R46" s="80">
        <f>transformed_data_emp!AP112</f>
        <v>1.1083194761275079E-2</v>
      </c>
      <c r="S46" s="80">
        <f>transformed_data_emp!AQ112</f>
        <v>-7.7567799020183612E-4</v>
      </c>
      <c r="T46" s="80">
        <f>transformed_data_emp!AS112</f>
        <v>0.17361993590204683</v>
      </c>
      <c r="U46" s="80">
        <f>transformed_data_emp!AR112</f>
        <v>0.66967575387025358</v>
      </c>
      <c r="V46" s="80">
        <f>transformed_data_emp!P112-transformed_data_emp!$AT$200</f>
        <v>4.689686866773948E-3</v>
      </c>
      <c r="W46" s="80">
        <f>transformed_data_emp!Q112-transformed_data_emp!$AU$200</f>
        <v>4.6716351869659674E-3</v>
      </c>
    </row>
    <row r="47" spans="1:23" x14ac:dyDescent="0.25">
      <c r="A47" s="141">
        <f>transformed_data_emp!A113</f>
        <v>36160</v>
      </c>
      <c r="B47" s="68">
        <f>transformed_data_emp!R113</f>
        <v>8.418908061042174E-3</v>
      </c>
      <c r="C47" s="68">
        <f>transformed_data_emp!T113</f>
        <v>-4.7442176627505717E-3</v>
      </c>
      <c r="D47" s="68">
        <f>transformed_data_emp!U113</f>
        <v>2.981995527637693E-2</v>
      </c>
      <c r="E47" s="80">
        <f>transformed_data_emp!V113</f>
        <v>-9.6084965895287637E-3</v>
      </c>
      <c r="F47" s="68">
        <f>transformed_data_emp!Z113</f>
        <v>1.1974621662838913E-2</v>
      </c>
      <c r="G47" s="68">
        <f>transformed_data_emp!AA113</f>
        <v>5.6795472988451223E-3</v>
      </c>
      <c r="H47" s="68">
        <f>transformed_data_emp!AD113</f>
        <v>-1.5829258872539498E-2</v>
      </c>
      <c r="I47" s="68">
        <f>transformed_data_emp!AF113-transformed_data_emp!$I$200</f>
        <v>8.4986266554411216E-2</v>
      </c>
      <c r="J47" s="68">
        <f>transformed_data_emp!AG113-transformed_data_emp!$J$200</f>
        <v>-4.3580762049607813E-2</v>
      </c>
      <c r="K47" s="80">
        <f>transformed_data_emp!K113-transformed_data_emp!$K$200</f>
        <v>8.202376520419552E-3</v>
      </c>
      <c r="L47" s="81">
        <f>transformed_data_emp!M113-transformed_data_emp!$M$200</f>
        <v>7.4780666977578569E-2</v>
      </c>
      <c r="M47" s="80">
        <f>transformed_data_emp!M113-transformed_data_emp!M112</f>
        <v>-2.9721212621495852E-2</v>
      </c>
      <c r="N47" s="80">
        <f>transformed_data_emp!AJ113</f>
        <v>2.3449123997323795E-2</v>
      </c>
      <c r="O47" s="80">
        <f>IF(sectoral_raw_data!AP39&lt;&gt;0,sectoral_raw_data!AP39,"")</f>
        <v>7.1103766925122769E-2</v>
      </c>
      <c r="P47" s="80">
        <f>transformed_data_emp!AL113</f>
        <v>-1.5357681353753261E-2</v>
      </c>
      <c r="Q47" s="80">
        <f>transformed_data_emp!AM113</f>
        <v>1.6647655338699607E-3</v>
      </c>
      <c r="R47" s="80">
        <f>transformed_data_emp!AP113</f>
        <v>2.669972157964675E-2</v>
      </c>
      <c r="S47" s="80">
        <f>transformed_data_emp!AQ113</f>
        <v>5.4490599228697069E-3</v>
      </c>
      <c r="T47" s="80">
        <f>transformed_data_emp!AS113</f>
        <v>0.17524215903074097</v>
      </c>
      <c r="U47" s="80">
        <f>transformed_data_emp!AR113</f>
        <v>0.65296897872738036</v>
      </c>
      <c r="V47" s="80">
        <f>transformed_data_emp!P113-transformed_data_emp!$AT$200</f>
        <v>3.4149916141742367E-3</v>
      </c>
      <c r="W47" s="80">
        <f>transformed_data_emp!Q113-transformed_data_emp!$AU$200</f>
        <v>3.5147073128853519E-3</v>
      </c>
    </row>
    <row r="48" spans="1:23" x14ac:dyDescent="0.25">
      <c r="A48" s="141">
        <f>transformed_data_emp!A114</f>
        <v>36250</v>
      </c>
      <c r="B48" s="68">
        <f>transformed_data_emp!R114</f>
        <v>4.6675837666869668E-3</v>
      </c>
      <c r="C48" s="68">
        <f>transformed_data_emp!T114</f>
        <v>1.221458858546498E-2</v>
      </c>
      <c r="D48" s="68">
        <f>transformed_data_emp!U114</f>
        <v>-1.0341389803651513E-2</v>
      </c>
      <c r="E48" s="80">
        <f>transformed_data_emp!V114</f>
        <v>-1.7501967275391422E-2</v>
      </c>
      <c r="F48" s="68">
        <f>transformed_data_emp!Z114</f>
        <v>-3.3835599118425819E-4</v>
      </c>
      <c r="G48" s="68">
        <f>transformed_data_emp!AA114</f>
        <v>7.7355166086530147E-3</v>
      </c>
      <c r="H48" s="68">
        <f>transformed_data_emp!AD114</f>
        <v>1.7958533958538414E-2</v>
      </c>
      <c r="I48" s="68">
        <f>transformed_data_emp!AF114-transformed_data_emp!$I$200</f>
        <v>8.211864664353774E-2</v>
      </c>
      <c r="J48" s="68">
        <f>transformed_data_emp!AG114-transformed_data_emp!$J$200</f>
        <v>-3.2733330304761221E-2</v>
      </c>
      <c r="K48" s="80">
        <f>transformed_data_emp!K114-transformed_data_emp!$K$200</f>
        <v>1.275996711935834E-2</v>
      </c>
      <c r="L48" s="81">
        <f>transformed_data_emp!M114-transformed_data_emp!$M$200</f>
        <v>7.3781787259521003E-2</v>
      </c>
      <c r="M48" s="80">
        <f>transformed_data_emp!M114-transformed_data_emp!M113</f>
        <v>-9.9887971805756592E-4</v>
      </c>
      <c r="N48" s="80">
        <f>transformed_data_emp!AJ114</f>
        <v>7.0439450863242214E-3</v>
      </c>
      <c r="O48" s="80" t="str">
        <f>IF(sectoral_raw_data!AP40&lt;&gt;0,sectoral_raw_data!AP40,"")</f>
        <v/>
      </c>
      <c r="P48" s="80">
        <f>transformed_data_emp!AL114</f>
        <v>-2.8676199108734757E-3</v>
      </c>
      <c r="Q48" s="80">
        <f>transformed_data_emp!AM114</f>
        <v>1.0847431744846592E-2</v>
      </c>
      <c r="R48" s="80">
        <f>transformed_data_emp!AP114</f>
        <v>1.8966824827429023E-3</v>
      </c>
      <c r="S48" s="80">
        <f>transformed_data_emp!AQ114</f>
        <v>-1.6776369782994763E-3</v>
      </c>
      <c r="T48" s="80">
        <f>transformed_data_emp!AS114</f>
        <v>0.1741164704559815</v>
      </c>
      <c r="U48" s="80">
        <f>transformed_data_emp!AR114</f>
        <v>0.66357458784126899</v>
      </c>
      <c r="V48" s="80">
        <f>transformed_data_emp!P114-transformed_data_emp!$AT$200</f>
        <v>3.9104227598801746E-3</v>
      </c>
      <c r="W48" s="80">
        <f>transformed_data_emp!Q114-transformed_data_emp!$AU$200</f>
        <v>4.2618340199895473E-3</v>
      </c>
    </row>
    <row r="49" spans="1:23" x14ac:dyDescent="0.25">
      <c r="A49" s="141">
        <f>transformed_data_emp!A115</f>
        <v>36341</v>
      </c>
      <c r="B49" s="68">
        <f>transformed_data_emp!R115</f>
        <v>5.6600535873307933E-4</v>
      </c>
      <c r="C49" s="68">
        <f>transformed_data_emp!T115</f>
        <v>1.4878512731180571E-2</v>
      </c>
      <c r="D49" s="68">
        <f>transformed_data_emp!U115</f>
        <v>9.0644475529124691E-3</v>
      </c>
      <c r="E49" s="80">
        <f>transformed_data_emp!V115</f>
        <v>-1.4672699425952557E-2</v>
      </c>
      <c r="F49" s="68">
        <f>transformed_data_emp!Z115</f>
        <v>-2.852320518355711E-3</v>
      </c>
      <c r="G49" s="68">
        <f>transformed_data_emp!AA115</f>
        <v>1.7806037072087832E-3</v>
      </c>
      <c r="H49" s="68">
        <f>transformed_data_emp!AD115</f>
        <v>1.2024554570980062E-2</v>
      </c>
      <c r="I49" s="68">
        <f>transformed_data_emp!AF115-transformed_data_emp!$I$200</f>
        <v>8.3421323066047215E-2</v>
      </c>
      <c r="J49" s="68">
        <f>transformed_data_emp!AG115-transformed_data_emp!$J$200</f>
        <v>-3.1285643352201742E-2</v>
      </c>
      <c r="K49" s="80">
        <f>transformed_data_emp!K115-transformed_data_emp!$K$200</f>
        <v>1.4168801351093663E-2</v>
      </c>
      <c r="L49" s="81">
        <f>transformed_data_emp!M115-transformed_data_emp!$M$200</f>
        <v>0.10088068379755377</v>
      </c>
      <c r="M49" s="80">
        <f>transformed_data_emp!M115-transformed_data_emp!M114</f>
        <v>2.7098896538032768E-2</v>
      </c>
      <c r="N49" s="80">
        <f>transformed_data_emp!AJ115</f>
        <v>6.2713964779135267E-3</v>
      </c>
      <c r="O49" s="80" t="str">
        <f>IF(sectoral_raw_data!AP41&lt;&gt;0,sectoral_raw_data!AP41,"")</f>
        <v/>
      </c>
      <c r="P49" s="80">
        <f>transformed_data_emp!AL115</f>
        <v>1.3026764225094745E-3</v>
      </c>
      <c r="Q49" s="80">
        <f>transformed_data_emp!AM115</f>
        <v>1.4476869525594793E-3</v>
      </c>
      <c r="R49" s="80">
        <f>transformed_data_emp!AP115</f>
        <v>-4.7875783778114998E-3</v>
      </c>
      <c r="S49" s="80">
        <f>transformed_data_emp!AQ115</f>
        <v>1.7671949125438492E-3</v>
      </c>
      <c r="T49" s="80">
        <f>transformed_data_emp!AS115</f>
        <v>0.1754020865241096</v>
      </c>
      <c r="U49" s="80">
        <f>transformed_data_emp!AR115</f>
        <v>0.67237206692153906</v>
      </c>
      <c r="V49" s="80">
        <f>transformed_data_emp!P115-transformed_data_emp!$AT$200</f>
        <v>4.1851517482448444E-3</v>
      </c>
      <c r="W49" s="80">
        <f>transformed_data_emp!Q115-transformed_data_emp!$AU$200</f>
        <v>4.4995797174631376E-3</v>
      </c>
    </row>
    <row r="50" spans="1:23" x14ac:dyDescent="0.25">
      <c r="A50" s="141">
        <f>transformed_data_emp!A116</f>
        <v>36433</v>
      </c>
      <c r="B50" s="68">
        <f>transformed_data_emp!R116</f>
        <v>1.571381362063029E-2</v>
      </c>
      <c r="C50" s="68">
        <f>transformed_data_emp!T116</f>
        <v>1.0606374712848865E-2</v>
      </c>
      <c r="D50" s="68">
        <f>transformed_data_emp!U116</f>
        <v>3.8506618470340204E-2</v>
      </c>
      <c r="E50" s="80">
        <f>transformed_data_emp!V116</f>
        <v>-1.3718211790745394E-2</v>
      </c>
      <c r="F50" s="68">
        <f>transformed_data_emp!Z116</f>
        <v>1.8492239034042512E-2</v>
      </c>
      <c r="G50" s="68">
        <f>transformed_data_emp!AA116</f>
        <v>8.7325900597399198E-3</v>
      </c>
      <c r="H50" s="68">
        <f>transformed_data_emp!AD116</f>
        <v>6.6471625651707278E-3</v>
      </c>
      <c r="I50" s="68">
        <f>transformed_data_emp!AF116-transformed_data_emp!$I$200</f>
        <v>8.4976638975068575E-2</v>
      </c>
      <c r="J50" s="68">
        <f>transformed_data_emp!AG116-transformed_data_emp!$J$200</f>
        <v>-2.6312279014042872E-2</v>
      </c>
      <c r="K50" s="80">
        <f>transformed_data_emp!K116-transformed_data_emp!$K$200</f>
        <v>1.7567444359411599E-2</v>
      </c>
      <c r="L50" s="81">
        <f>transformed_data_emp!M116-transformed_data_emp!$M$200</f>
        <v>9.1876015023591329E-2</v>
      </c>
      <c r="M50" s="80">
        <f>transformed_data_emp!M116-transformed_data_emp!M115</f>
        <v>-9.0046687739624431E-3</v>
      </c>
      <c r="N50" s="80">
        <f>transformed_data_emp!AJ116</f>
        <v>-8.9552566802941769E-3</v>
      </c>
      <c r="O50" s="80" t="str">
        <f>IF(sectoral_raw_data!AP42&lt;&gt;0,sectoral_raw_data!AP42,"")</f>
        <v/>
      </c>
      <c r="P50" s="80">
        <f>transformed_data_emp!AL116</f>
        <v>1.5553159090213597E-3</v>
      </c>
      <c r="Q50" s="80">
        <f>transformed_data_emp!AM116</f>
        <v>4.9733643381588699E-3</v>
      </c>
      <c r="R50" s="80">
        <f>transformed_data_emp!AP116</f>
        <v>1.6304341688075284E-2</v>
      </c>
      <c r="S50" s="80">
        <f>transformed_data_emp!AQ116</f>
        <v>5.1935038794760392E-3</v>
      </c>
      <c r="T50" s="80">
        <f>transformed_data_emp!AS116</f>
        <v>0.17848277346121627</v>
      </c>
      <c r="U50" s="80">
        <f>transformed_data_emp!AR116</f>
        <v>0.66535632766928732</v>
      </c>
      <c r="V50" s="80">
        <f>transformed_data_emp!P116-transformed_data_emp!$AT$200</f>
        <v>4.7359939522811836E-3</v>
      </c>
      <c r="W50" s="80">
        <f>transformed_data_emp!Q116-transformed_data_emp!$AU$200</f>
        <v>4.2454315465636112E-3</v>
      </c>
    </row>
    <row r="51" spans="1:23" x14ac:dyDescent="0.25">
      <c r="A51" s="141">
        <f>transformed_data_emp!A117</f>
        <v>36525</v>
      </c>
      <c r="B51" s="68">
        <f>transformed_data_emp!R117</f>
        <v>1.3289497405464701E-2</v>
      </c>
      <c r="C51" s="68">
        <f>transformed_data_emp!T117</f>
        <v>8.562975588481514E-3</v>
      </c>
      <c r="D51" s="68">
        <f>transformed_data_emp!U117</f>
        <v>-1.3220308555385252E-2</v>
      </c>
      <c r="E51" s="80">
        <f>transformed_data_emp!V117</f>
        <v>-1.15382873361918E-2</v>
      </c>
      <c r="F51" s="68">
        <f>transformed_data_emp!Z117</f>
        <v>1.9041535699154011E-2</v>
      </c>
      <c r="G51" s="68">
        <f>transformed_data_emp!AA117</f>
        <v>6.4999205461671039E-3</v>
      </c>
      <c r="H51" s="68">
        <f>transformed_data_emp!AD117</f>
        <v>7.0378328875402296E-3</v>
      </c>
      <c r="I51" s="68">
        <f>transformed_data_emp!AF117-transformed_data_emp!$I$200</f>
        <v>8.5624027602982267E-2</v>
      </c>
      <c r="J51" s="68">
        <f>transformed_data_emp!AG117-transformed_data_emp!$J$200</f>
        <v>-2.4868062705934335E-2</v>
      </c>
      <c r="K51" s="80">
        <f>transformed_data_emp!K117-transformed_data_emp!$K$200</f>
        <v>1.8653407156739021E-2</v>
      </c>
      <c r="L51" s="81">
        <f>transformed_data_emp!M117-transformed_data_emp!$M$200</f>
        <v>0.11082060346077505</v>
      </c>
      <c r="M51" s="80">
        <f>transformed_data_emp!M117-transformed_data_emp!M116</f>
        <v>1.8944588437183718E-2</v>
      </c>
      <c r="N51" s="80">
        <f>transformed_data_emp!AJ117</f>
        <v>-2.9506233163480999E-3</v>
      </c>
      <c r="O51" s="80">
        <f>IF(sectoral_raw_data!AP43&lt;&gt;0,sectoral_raw_data!AP43,"")</f>
        <v>4.0984655317540003E-2</v>
      </c>
      <c r="P51" s="80">
        <f>transformed_data_emp!AL117</f>
        <v>6.4738862791369201E-4</v>
      </c>
      <c r="Q51" s="80">
        <f>transformed_data_emp!AM117</f>
        <v>1.4442163081085369E-3</v>
      </c>
      <c r="R51" s="80">
        <f>transformed_data_emp!AP117</f>
        <v>1.7761565634295338E-2</v>
      </c>
      <c r="S51" s="80">
        <f>transformed_data_emp!AQ117</f>
        <v>6.4899823959531124E-3</v>
      </c>
      <c r="T51" s="80">
        <f>transformed_data_emp!AS117</f>
        <v>0.17456141675221934</v>
      </c>
      <c r="U51" s="80">
        <f>transformed_data_emp!AR117</f>
        <v>0.66506884473700101</v>
      </c>
      <c r="V51" s="80">
        <f>transformed_data_emp!P117-transformed_data_emp!$AT$200</f>
        <v>5.7685392354757028E-3</v>
      </c>
      <c r="W51" s="80">
        <f>transformed_data_emp!Q117-transformed_data_emp!$AU$200</f>
        <v>4.9663821497742573E-3</v>
      </c>
    </row>
    <row r="52" spans="1:23" x14ac:dyDescent="0.25">
      <c r="A52" s="141">
        <f>transformed_data_emp!A118</f>
        <v>36616</v>
      </c>
      <c r="B52" s="68">
        <f>transformed_data_emp!R118</f>
        <v>6.6745082516428411E-3</v>
      </c>
      <c r="C52" s="68">
        <f>transformed_data_emp!T118</f>
        <v>1.1879631190610418E-2</v>
      </c>
      <c r="D52" s="68">
        <f>transformed_data_emp!U118</f>
        <v>2.8670559827010944E-2</v>
      </c>
      <c r="E52" s="80">
        <f>transformed_data_emp!V118</f>
        <v>-1.50295123626881E-2</v>
      </c>
      <c r="F52" s="68">
        <f>transformed_data_emp!Z118</f>
        <v>4.5823030354377181E-3</v>
      </c>
      <c r="G52" s="68">
        <f>transformed_data_emp!AA118</f>
        <v>1.2020206899665098E-2</v>
      </c>
      <c r="H52" s="68">
        <f>transformed_data_emp!AD118</f>
        <v>1.938720937970384E-2</v>
      </c>
      <c r="I52" s="68">
        <f>transformed_data_emp!AF118-transformed_data_emp!$I$200</f>
        <v>6.7047183313885483E-2</v>
      </c>
      <c r="J52" s="68">
        <f>transformed_data_emp!AG118-transformed_data_emp!$J$200</f>
        <v>-3.7807863550960441E-2</v>
      </c>
      <c r="K52" s="80">
        <f>transformed_data_emp!K118-transformed_data_emp!$K$200</f>
        <v>3.1608943100289721E-3</v>
      </c>
      <c r="L52" s="81">
        <f>transformed_data_emp!M118-transformed_data_emp!$M$200</f>
        <v>0.11859870852874099</v>
      </c>
      <c r="M52" s="80">
        <f>transformed_data_emp!M118-transformed_data_emp!M117</f>
        <v>7.7781050679659458E-3</v>
      </c>
      <c r="N52" s="80">
        <f>transformed_data_emp!AJ118</f>
        <v>-5.2032470492351379E-3</v>
      </c>
      <c r="O52" s="80" t="str">
        <f>IF(sectoral_raw_data!AP44&lt;&gt;0,sectoral_raw_data!AP44,"")</f>
        <v/>
      </c>
      <c r="P52" s="80">
        <f>transformed_data_emp!AL118</f>
        <v>-1.8576844289096783E-2</v>
      </c>
      <c r="Q52" s="80">
        <f>transformed_data_emp!AM118</f>
        <v>-1.2939800845026106E-2</v>
      </c>
      <c r="R52" s="80">
        <f>transformed_data_emp!AP118</f>
        <v>2.2526565887588633E-2</v>
      </c>
      <c r="S52" s="80">
        <f>transformed_data_emp!AQ118</f>
        <v>2.6394285902585749E-2</v>
      </c>
      <c r="T52" s="80">
        <f>transformed_data_emp!AS118</f>
        <v>0.17773534170070993</v>
      </c>
      <c r="U52" s="80">
        <f>transformed_data_emp!AR118</f>
        <v>0.66588607267650168</v>
      </c>
      <c r="V52" s="80">
        <f>transformed_data_emp!P118-transformed_data_emp!$AT$200</f>
        <v>6.9989350766675919E-3</v>
      </c>
      <c r="W52" s="80">
        <f>transformed_data_emp!Q118-transformed_data_emp!$AU$200</f>
        <v>6.379203844018428E-3</v>
      </c>
    </row>
    <row r="53" spans="1:23" x14ac:dyDescent="0.25">
      <c r="A53" s="141">
        <f>transformed_data_emp!A119</f>
        <v>36707</v>
      </c>
      <c r="B53" s="68">
        <f>transformed_data_emp!R119</f>
        <v>4.6970712894305322E-3</v>
      </c>
      <c r="C53" s="68">
        <f>transformed_data_emp!T119</f>
        <v>5.3525864436236859E-3</v>
      </c>
      <c r="D53" s="68">
        <f>transformed_data_emp!U119</f>
        <v>5.7876354205404379E-2</v>
      </c>
      <c r="E53" s="80">
        <f>transformed_data_emp!V119</f>
        <v>-1.6967990786611337E-2</v>
      </c>
      <c r="F53" s="68">
        <f>transformed_data_emp!Z119</f>
        <v>1.1298407129880061E-2</v>
      </c>
      <c r="G53" s="68">
        <f>transformed_data_emp!AA119</f>
        <v>3.6886675060152641E-3</v>
      </c>
      <c r="H53" s="68">
        <f>transformed_data_emp!AD119</f>
        <v>1.06794949627389E-2</v>
      </c>
      <c r="I53" s="68">
        <f>transformed_data_emp!AF119-transformed_data_emp!$I$200</f>
        <v>7.164321466144985E-2</v>
      </c>
      <c r="J53" s="68">
        <f>transformed_data_emp!AG119-transformed_data_emp!$J$200</f>
        <v>-2.1726760923721944E-2</v>
      </c>
      <c r="K53" s="80">
        <f>transformed_data_emp!K119-transformed_data_emp!$K$200</f>
        <v>1.4066012744677003E-2</v>
      </c>
      <c r="L53" s="81">
        <f>transformed_data_emp!M119-transformed_data_emp!$M$200</f>
        <v>0.11001340634368706</v>
      </c>
      <c r="M53" s="80">
        <f>transformed_data_emp!M119-transformed_data_emp!M118</f>
        <v>-8.5853021850539335E-3</v>
      </c>
      <c r="N53" s="80">
        <f>transformed_data_emp!AJ119</f>
        <v>1.3214500381820926E-2</v>
      </c>
      <c r="O53" s="80" t="str">
        <f>IF(sectoral_raw_data!AP45&lt;&gt;0,sectoral_raw_data!AP45,"")</f>
        <v/>
      </c>
      <c r="P53" s="80">
        <f>transformed_data_emp!AL119</f>
        <v>4.5960313475643666E-3</v>
      </c>
      <c r="Q53" s="80">
        <f>transformed_data_emp!AM119</f>
        <v>1.6081102627238497E-2</v>
      </c>
      <c r="R53" s="80">
        <f>transformed_data_emp!AP119</f>
        <v>6.0697943453693797E-3</v>
      </c>
      <c r="S53" s="80">
        <f>transformed_data_emp!AQ119</f>
        <v>-1.0958156963328244E-2</v>
      </c>
      <c r="T53" s="80">
        <f>transformed_data_emp!AS119</f>
        <v>0.18640293950971609</v>
      </c>
      <c r="U53" s="80">
        <f>transformed_data_emp!AR119</f>
        <v>0.66262545015812657</v>
      </c>
      <c r="V53" s="80">
        <f>transformed_data_emp!P119-transformed_data_emp!$AT$200</f>
        <v>7.390143132542595E-3</v>
      </c>
      <c r="W53" s="80">
        <f>transformed_data_emp!Q119-transformed_data_emp!$AU$200</f>
        <v>6.5462257589438862E-3</v>
      </c>
    </row>
    <row r="54" spans="1:23" x14ac:dyDescent="0.25">
      <c r="A54" s="141">
        <f>transformed_data_emp!A120</f>
        <v>36799</v>
      </c>
      <c r="B54" s="68">
        <f>transformed_data_emp!R120</f>
        <v>1.3278148401649759E-3</v>
      </c>
      <c r="C54" s="68">
        <f>transformed_data_emp!T120</f>
        <v>7.6780073514051139E-3</v>
      </c>
      <c r="D54" s="68">
        <f>transformed_data_emp!U120</f>
        <v>-8.3753579202969775E-2</v>
      </c>
      <c r="E54" s="80">
        <f>transformed_data_emp!V120</f>
        <v>-2.1800304274733215E-2</v>
      </c>
      <c r="F54" s="68">
        <f>transformed_data_emp!Z120</f>
        <v>7.0310034907219432E-3</v>
      </c>
      <c r="G54" s="68">
        <f>transformed_data_emp!AA120</f>
        <v>1.6463123502568067E-3</v>
      </c>
      <c r="H54" s="68">
        <f>transformed_data_emp!AD120</f>
        <v>2.4690589719296163E-3</v>
      </c>
      <c r="I54" s="68">
        <f>transformed_data_emp!AF120-transformed_data_emp!$I$200</f>
        <v>6.6604871739826432E-2</v>
      </c>
      <c r="J54" s="68">
        <f>transformed_data_emp!AG120-transformed_data_emp!$J$200</f>
        <v>-1.9091639214145584E-2</v>
      </c>
      <c r="K54" s="80">
        <f>transformed_data_emp!K120-transformed_data_emp!$K$200</f>
        <v>1.3245454679588153E-2</v>
      </c>
      <c r="L54" s="81">
        <f>transformed_data_emp!M120-transformed_data_emp!$M$200</f>
        <v>8.8048971258340103E-2</v>
      </c>
      <c r="M54" s="80">
        <f>transformed_data_emp!M120-transformed_data_emp!M119</f>
        <v>-2.1964435085346956E-2</v>
      </c>
      <c r="N54" s="80">
        <f>transformed_data_emp!AJ120</f>
        <v>1.3900545516776219E-4</v>
      </c>
      <c r="O54" s="80" t="str">
        <f>IF(sectoral_raw_data!AP46&lt;&gt;0,sectoral_raw_data!AP46,"")</f>
        <v/>
      </c>
      <c r="P54" s="80">
        <f>transformed_data_emp!AL120</f>
        <v>-5.0383429216234177E-3</v>
      </c>
      <c r="Q54" s="80">
        <f>transformed_data_emp!AM120</f>
        <v>2.6351217095763602E-3</v>
      </c>
      <c r="R54" s="80">
        <f>transformed_data_emp!AP120</f>
        <v>1.1436764975399489E-2</v>
      </c>
      <c r="S54" s="80">
        <f>transformed_data_emp!AQ120</f>
        <v>4.4546879857410362E-4</v>
      </c>
      <c r="T54" s="80">
        <f>transformed_data_emp!AS120</f>
        <v>0.1705790297339593</v>
      </c>
      <c r="U54" s="80">
        <f>transformed_data_emp!AR120</f>
        <v>0.66442999321009844</v>
      </c>
      <c r="V54" s="80">
        <f>transformed_data_emp!P120-transformed_data_emp!$AT$200</f>
        <v>8.0387349078648775E-3</v>
      </c>
      <c r="W54" s="80">
        <f>transformed_data_emp!Q120-transformed_data_emp!$AU$200</f>
        <v>7.3475896929006863E-3</v>
      </c>
    </row>
    <row r="55" spans="1:23" x14ac:dyDescent="0.25">
      <c r="A55" s="141">
        <f>transformed_data_emp!A121</f>
        <v>36891</v>
      </c>
      <c r="B55" s="68">
        <f>transformed_data_emp!R121</f>
        <v>6.0824098479361766E-4</v>
      </c>
      <c r="C55" s="68">
        <f>transformed_data_emp!T121</f>
        <v>1.5361963390172928E-2</v>
      </c>
      <c r="D55" s="68">
        <f>transformed_data_emp!U121</f>
        <v>7.0727369158277487E-2</v>
      </c>
      <c r="E55" s="80">
        <f>transformed_data_emp!V121</f>
        <v>-1.7520869382642756E-2</v>
      </c>
      <c r="F55" s="68">
        <f>transformed_data_emp!Z121</f>
        <v>2.6870934922733625E-3</v>
      </c>
      <c r="G55" s="68">
        <f>transformed_data_emp!AA121</f>
        <v>3.1867010515469474E-3</v>
      </c>
      <c r="H55" s="68">
        <f>transformed_data_emp!AD121</f>
        <v>7.2117555646054043E-3</v>
      </c>
      <c r="I55" s="68">
        <f>transformed_data_emp!AF121-transformed_data_emp!$I$200</f>
        <v>7.0032694900755033E-2</v>
      </c>
      <c r="J55" s="68">
        <f>transformed_data_emp!AG121-transformed_data_emp!$J$200</f>
        <v>-1.0302486617355555E-2</v>
      </c>
      <c r="K55" s="80">
        <f>transformed_data_emp!K121-transformed_data_emp!$K$200</f>
        <v>1.9719737710242047E-2</v>
      </c>
      <c r="L55" s="81">
        <f>transformed_data_emp!M121-transformed_data_emp!$M$200</f>
        <v>9.9144161141587972E-2</v>
      </c>
      <c r="M55" s="80">
        <f>transformed_data_emp!M121-transformed_data_emp!M120</f>
        <v>1.1095189883247869E-2</v>
      </c>
      <c r="N55" s="80">
        <f>transformed_data_emp!AJ121</f>
        <v>1.6518780333144356E-2</v>
      </c>
      <c r="O55" s="80">
        <f>IF(sectoral_raw_data!AP47&lt;&gt;0,sectoral_raw_data!AP47,"")</f>
        <v>3.9380811614050798E-3</v>
      </c>
      <c r="P55" s="80">
        <f>transformed_data_emp!AL121</f>
        <v>3.4278231609286003E-3</v>
      </c>
      <c r="Q55" s="80">
        <f>transformed_data_emp!AM121</f>
        <v>8.7891525967900286E-3</v>
      </c>
      <c r="R55" s="80">
        <f>transformed_data_emp!AP121</f>
        <v>-1.3733111056006648E-3</v>
      </c>
      <c r="S55" s="80">
        <f>transformed_data_emp!AQ121</f>
        <v>-4.1681733873480918E-3</v>
      </c>
      <c r="T55" s="80">
        <f>transformed_data_emp!AS121</f>
        <v>0.18097175664815632</v>
      </c>
      <c r="U55" s="80">
        <f>transformed_data_emp!AR121</f>
        <v>0.6669442010990364</v>
      </c>
      <c r="V55" s="80">
        <f>transformed_data_emp!P121-transformed_data_emp!$AT$200</f>
        <v>7.9461095180933718E-3</v>
      </c>
      <c r="W55" s="80">
        <f>transformed_data_emp!Q121-transformed_data_emp!$AU$200</f>
        <v>7.3475896929006863E-3</v>
      </c>
    </row>
    <row r="56" spans="1:23" x14ac:dyDescent="0.25">
      <c r="A56" s="141">
        <f>transformed_data_emp!A122</f>
        <v>36981</v>
      </c>
      <c r="B56" s="68">
        <f>transformed_data_emp!R122</f>
        <v>9.8778724754753355E-3</v>
      </c>
      <c r="C56" s="68">
        <f>transformed_data_emp!T122</f>
        <v>-1.4756245618849917E-3</v>
      </c>
      <c r="D56" s="68">
        <f>transformed_data_emp!U122</f>
        <v>-1.2636938958604294E-2</v>
      </c>
      <c r="E56" s="80">
        <f>transformed_data_emp!V122</f>
        <v>-1.8776800952285341E-2</v>
      </c>
      <c r="F56" s="68">
        <f>transformed_data_emp!Z122</f>
        <v>8.4569391283011441E-3</v>
      </c>
      <c r="G56" s="68">
        <f>transformed_data_emp!AA122</f>
        <v>7.3963772729968014E-3</v>
      </c>
      <c r="H56" s="68">
        <f>transformed_data_emp!AD122</f>
        <v>2.4094389493898305E-3</v>
      </c>
      <c r="I56" s="68">
        <f>transformed_data_emp!AF122-transformed_data_emp!$I$200</f>
        <v>6.0442339896353392E-2</v>
      </c>
      <c r="J56" s="68">
        <f>transformed_data_emp!AG122-transformed_data_emp!$J$200</f>
        <v>-1.1349239265548317E-2</v>
      </c>
      <c r="K56" s="80">
        <f>transformed_data_emp!K122-transformed_data_emp!$K$200</f>
        <v>1.479992710877287E-2</v>
      </c>
      <c r="L56" s="81">
        <f>transformed_data_emp!M122-transformed_data_emp!$M$200</f>
        <v>6.7740291295249833E-2</v>
      </c>
      <c r="M56" s="80">
        <f>transformed_data_emp!M122-transformed_data_emp!M121</f>
        <v>-3.1403869846338139E-2</v>
      </c>
      <c r="N56" s="80">
        <f>transformed_data_emp!AJ122</f>
        <v>8.7542166904341912E-4</v>
      </c>
      <c r="O56" s="80" t="str">
        <f>IF(sectoral_raw_data!AP48&lt;&gt;0,sectoral_raw_data!AP48,"")</f>
        <v/>
      </c>
      <c r="P56" s="80">
        <f>transformed_data_emp!AL122</f>
        <v>-9.5903550044016406E-3</v>
      </c>
      <c r="Q56" s="80">
        <f>transformed_data_emp!AM122</f>
        <v>-1.0467526481927614E-3</v>
      </c>
      <c r="R56" s="80">
        <f>transformed_data_emp!AP122</f>
        <v>1.7414712695756472E-2</v>
      </c>
      <c r="S56" s="80">
        <f>transformed_data_emp!AQ122</f>
        <v>9.8774080790836639E-3</v>
      </c>
      <c r="T56" s="80">
        <f>transformed_data_emp!AS122</f>
        <v>0.17948929396073257</v>
      </c>
      <c r="U56" s="80">
        <f>transformed_data_emp!AR122</f>
        <v>0.66890515869032086</v>
      </c>
      <c r="V56" s="80">
        <f>transformed_data_emp!P122-transformed_data_emp!$AT$200</f>
        <v>4.9279993243876909E-3</v>
      </c>
      <c r="W56" s="80">
        <f>transformed_data_emp!Q122-transformed_data_emp!$AU$200</f>
        <v>4.5323589970382612E-3</v>
      </c>
    </row>
    <row r="57" spans="1:23" x14ac:dyDescent="0.25">
      <c r="A57" s="141">
        <f>transformed_data_emp!A123</f>
        <v>37072</v>
      </c>
      <c r="B57" s="68">
        <f>transformed_data_emp!R123</f>
        <v>5.9484258422406455E-3</v>
      </c>
      <c r="C57" s="68">
        <f>transformed_data_emp!T123</f>
        <v>6.3525165652809079E-3</v>
      </c>
      <c r="D57" s="68">
        <f>transformed_data_emp!U123</f>
        <v>2.5567756887689974E-2</v>
      </c>
      <c r="E57" s="80">
        <f>transformed_data_emp!V123</f>
        <v>-2.650621003637282E-2</v>
      </c>
      <c r="F57" s="68">
        <f>transformed_data_emp!Z123</f>
        <v>2.4250526916365089E-3</v>
      </c>
      <c r="G57" s="68">
        <f>transformed_data_emp!AA123</f>
        <v>7.6690843483326887E-3</v>
      </c>
      <c r="H57" s="68">
        <f>transformed_data_emp!AD123</f>
        <v>2.4877330043628909E-3</v>
      </c>
      <c r="I57" s="68">
        <f>transformed_data_emp!AF123-transformed_data_emp!$I$200</f>
        <v>6.1503144171376256E-2</v>
      </c>
      <c r="J57" s="68">
        <f>transformed_data_emp!AG123-transformed_data_emp!$J$200</f>
        <v>-3.6237084919008566E-3</v>
      </c>
      <c r="K57" s="80">
        <f>transformed_data_emp!K123-transformed_data_emp!$K$200</f>
        <v>1.9585778539219945E-2</v>
      </c>
      <c r="L57" s="81">
        <f>transformed_data_emp!M123-transformed_data_emp!$M$200</f>
        <v>8.4661533534030831E-2</v>
      </c>
      <c r="M57" s="80">
        <f>transformed_data_emp!M123-transformed_data_emp!M122</f>
        <v>1.6921242238780998E-2</v>
      </c>
      <c r="N57" s="80">
        <f>transformed_data_emp!AJ123</f>
        <v>1.2405943786131246E-2</v>
      </c>
      <c r="O57" s="80" t="str">
        <f>IF(sectoral_raw_data!AP49&lt;&gt;0,sectoral_raw_data!AP49,"")</f>
        <v/>
      </c>
      <c r="P57" s="80">
        <f>transformed_data_emp!AL123</f>
        <v>1.0608042750228641E-3</v>
      </c>
      <c r="Q57" s="80">
        <f>transformed_data_emp!AM123</f>
        <v>7.7255307736474599E-3</v>
      </c>
      <c r="R57" s="80">
        <f>transformed_data_emp!AP123</f>
        <v>7.3166697966732964E-4</v>
      </c>
      <c r="S57" s="80">
        <f>transformed_data_emp!AQ123</f>
        <v>1.3778317325802182E-3</v>
      </c>
      <c r="T57" s="80">
        <f>transformed_data_emp!AS123</f>
        <v>0.1807592343819602</v>
      </c>
      <c r="U57" s="80">
        <f>transformed_data_emp!AR123</f>
        <v>0.66081731865325866</v>
      </c>
      <c r="V57" s="80">
        <f>transformed_data_emp!P123-transformed_data_emp!$AT$200</f>
        <v>2.004571345363684E-3</v>
      </c>
      <c r="W57" s="80">
        <f>transformed_data_emp!Q123-transformed_data_emp!$AU$200</f>
        <v>1.8007015720966251E-3</v>
      </c>
    </row>
    <row r="58" spans="1:23" x14ac:dyDescent="0.25">
      <c r="A58" s="141">
        <f>transformed_data_emp!A124</f>
        <v>37164</v>
      </c>
      <c r="B58" s="68">
        <f>transformed_data_emp!R124</f>
        <v>6.0946941480874983E-3</v>
      </c>
      <c r="C58" s="68">
        <f>transformed_data_emp!T124</f>
        <v>1.2224055177219917E-2</v>
      </c>
      <c r="D58" s="68">
        <f>transformed_data_emp!U124</f>
        <v>-6.8864119628329057E-3</v>
      </c>
      <c r="E58" s="80">
        <f>transformed_data_emp!V124</f>
        <v>-2.5463780841469687E-2</v>
      </c>
      <c r="F58" s="68">
        <f>transformed_data_emp!Z124</f>
        <v>4.5947896213807127E-3</v>
      </c>
      <c r="G58" s="68">
        <f>transformed_data_emp!AA124</f>
        <v>4.6145103699473111E-3</v>
      </c>
      <c r="H58" s="68">
        <f>transformed_data_emp!AD124</f>
        <v>1.1058729708023129E-2</v>
      </c>
      <c r="I58" s="68">
        <f>transformed_data_emp!AF124-transformed_data_emp!$I$200</f>
        <v>5.3792879610194966E-2</v>
      </c>
      <c r="J58" s="68">
        <f>transformed_data_emp!AG124-transformed_data_emp!$J$200</f>
        <v>-3.4761403216800879E-3</v>
      </c>
      <c r="K58" s="80">
        <f>transformed_data_emp!K124-transformed_data_emp!$K$200</f>
        <v>1.6338247879941648E-2</v>
      </c>
      <c r="L58" s="81">
        <f>transformed_data_emp!M124-transformed_data_emp!$M$200</f>
        <v>8.3779451763995816E-2</v>
      </c>
      <c r="M58" s="80">
        <f>transformed_data_emp!M124-transformed_data_emp!M123</f>
        <v>-8.8208177003501476E-4</v>
      </c>
      <c r="N58" s="80">
        <f>transformed_data_emp!AJ124</f>
        <v>1.8736844572133649E-3</v>
      </c>
      <c r="O58" s="80" t="str">
        <f>IF(sectoral_raw_data!AP50&lt;&gt;0,sectoral_raw_data!AP50,"")</f>
        <v/>
      </c>
      <c r="P58" s="80">
        <f>transformed_data_emp!AL124</f>
        <v>-7.7102645611812903E-3</v>
      </c>
      <c r="Q58" s="80">
        <f>transformed_data_emp!AM124</f>
        <v>1.4756817022076874E-4</v>
      </c>
      <c r="R58" s="80">
        <f>transformed_data_emp!AP124</f>
        <v>1.1672472745616131E-2</v>
      </c>
      <c r="S58" s="80">
        <f>transformed_data_emp!AQ124</f>
        <v>5.9012203576206436E-3</v>
      </c>
      <c r="T58" s="80">
        <f>transformed_data_emp!AS124</f>
        <v>0.17947785081351864</v>
      </c>
      <c r="U58" s="80">
        <f>transformed_data_emp!AR124</f>
        <v>0.66879243817713052</v>
      </c>
      <c r="V58" s="80">
        <f>transformed_data_emp!P124-transformed_data_emp!$AT$200</f>
        <v>7.7528034120809806E-4</v>
      </c>
      <c r="W58" s="80">
        <f>transformed_data_emp!Q124-transformed_data_emp!$AU$200</f>
        <v>8.6166607523991334E-5</v>
      </c>
    </row>
    <row r="59" spans="1:23" x14ac:dyDescent="0.25">
      <c r="A59" s="141">
        <f>transformed_data_emp!A125</f>
        <v>37256</v>
      </c>
      <c r="B59" s="68">
        <f>transformed_data_emp!R125</f>
        <v>2.1964508663199211E-3</v>
      </c>
      <c r="C59" s="68">
        <f>transformed_data_emp!T125</f>
        <v>8.5904747750467081E-3</v>
      </c>
      <c r="D59" s="68">
        <f>transformed_data_emp!U125</f>
        <v>-1.0256073224338635E-2</v>
      </c>
      <c r="E59" s="80">
        <f>transformed_data_emp!V125</f>
        <v>-2.0245609291975587E-2</v>
      </c>
      <c r="F59" s="68">
        <f>transformed_data_emp!Z125</f>
        <v>-4.7093912519411418E-3</v>
      </c>
      <c r="G59" s="68">
        <f>transformed_data_emp!AA125</f>
        <v>6.3041226267888106E-3</v>
      </c>
      <c r="H59" s="68">
        <f>transformed_data_emp!AD125</f>
        <v>6.1942867743347563E-3</v>
      </c>
      <c r="I59" s="68">
        <f>transformed_data_emp!AF125-transformed_data_emp!$I$200</f>
        <v>4.4553341311916128E-2</v>
      </c>
      <c r="J59" s="68">
        <f>transformed_data_emp!AG125-transformed_data_emp!$J$200</f>
        <v>-1.9305448579816087E-3</v>
      </c>
      <c r="K59" s="80">
        <f>transformed_data_emp!K125-transformed_data_emp!$K$200</f>
        <v>1.3072478692425449E-2</v>
      </c>
      <c r="L59" s="81">
        <f>transformed_data_emp!M125-transformed_data_emp!$M$200</f>
        <v>8.3779451763995816E-2</v>
      </c>
      <c r="M59" s="80">
        <f>transformed_data_emp!M125-transformed_data_emp!M124</f>
        <v>0</v>
      </c>
      <c r="N59" s="80">
        <f>transformed_data_emp!AJ125</f>
        <v>1.601895142680565E-2</v>
      </c>
      <c r="O59" s="80">
        <f>IF(sectoral_raw_data!AP51&lt;&gt;0,sectoral_raw_data!AP51,"")</f>
        <v>3.0921748224697412E-2</v>
      </c>
      <c r="P59" s="80">
        <f>transformed_data_emp!AL125</f>
        <v>-9.2395382982788377E-3</v>
      </c>
      <c r="Q59" s="80">
        <f>transformed_data_emp!AM125</f>
        <v>1.5455954636984792E-3</v>
      </c>
      <c r="R59" s="80">
        <f>transformed_data_emp!AP125</f>
        <v>3.8975656093927129E-3</v>
      </c>
      <c r="S59" s="80">
        <f>transformed_data_emp!AQ125</f>
        <v>6.1928053209853208E-3</v>
      </c>
      <c r="T59" s="80">
        <f>transformed_data_emp!AS125</f>
        <v>0.17438051763042145</v>
      </c>
      <c r="U59" s="80">
        <f>transformed_data_emp!AR125</f>
        <v>0.66216071013874878</v>
      </c>
      <c r="V59" s="80">
        <f>transformed_data_emp!P125-transformed_data_emp!$AT$200</f>
        <v>-2.3443318504690145E-3</v>
      </c>
      <c r="W59" s="80">
        <f>transformed_data_emp!Q125-transformed_data_emp!$AU$200</f>
        <v>-2.4478778566821395E-3</v>
      </c>
    </row>
    <row r="60" spans="1:23" x14ac:dyDescent="0.25">
      <c r="A60" s="141">
        <f>transformed_data_emp!A126</f>
        <v>37346</v>
      </c>
      <c r="B60" s="68">
        <f>transformed_data_emp!R126</f>
        <v>2.1938824041765059E-3</v>
      </c>
      <c r="C60" s="68">
        <f>transformed_data_emp!T126</f>
        <v>5.254807160765651E-3</v>
      </c>
      <c r="D60" s="68">
        <f>transformed_data_emp!U126</f>
        <v>-8.2468757304696716E-3</v>
      </c>
      <c r="E60" s="80">
        <f>transformed_data_emp!V126</f>
        <v>-2.6115305422100207E-2</v>
      </c>
      <c r="F60" s="68">
        <f>transformed_data_emp!Z126</f>
        <v>-1.2716303794206851E-3</v>
      </c>
      <c r="G60" s="68">
        <f>transformed_data_emp!AA126</f>
        <v>7.8734355279941326E-3</v>
      </c>
      <c r="H60" s="68">
        <f>transformed_data_emp!AD126</f>
        <v>4.2494583511509809E-3</v>
      </c>
      <c r="I60" s="68">
        <f>transformed_data_emp!AF126-transformed_data_emp!$I$200</f>
        <v>3.6746622136410778E-2</v>
      </c>
      <c r="J60" s="68">
        <f>transformed_data_emp!AG126-transformed_data_emp!$J$200</f>
        <v>-2.9618685946091183E-3</v>
      </c>
      <c r="K60" s="80">
        <f>transformed_data_emp!K126-transformed_data_emp!$K$200</f>
        <v>9.1419169807047673E-3</v>
      </c>
      <c r="L60" s="81">
        <f>transformed_data_emp!M126-transformed_data_emp!$M$200</f>
        <v>8.5863119772246144E-2</v>
      </c>
      <c r="M60" s="80">
        <f>transformed_data_emp!M126-transformed_data_emp!M125</f>
        <v>2.0836680082503278E-3</v>
      </c>
      <c r="N60" s="80">
        <f>transformed_data_emp!AJ126</f>
        <v>-1.9109065675405823E-2</v>
      </c>
      <c r="O60" s="80" t="str">
        <f>IF(sectoral_raw_data!AP52&lt;&gt;0,sectoral_raw_data!AP52,"")</f>
        <v/>
      </c>
      <c r="P60" s="80">
        <f>transformed_data_emp!AL126</f>
        <v>-7.80671917550535E-3</v>
      </c>
      <c r="Q60" s="80">
        <f>transformed_data_emp!AM126</f>
        <v>-1.0313237366275096E-3</v>
      </c>
      <c r="R60" s="80">
        <f>transformed_data_emp!AP126</f>
        <v>5.9025073591387938E-3</v>
      </c>
      <c r="S60" s="80">
        <f>transformed_data_emp!AQ126</f>
        <v>1.0339037422516632E-2</v>
      </c>
      <c r="T60" s="80">
        <f>transformed_data_emp!AS126</f>
        <v>0.17287234042553193</v>
      </c>
      <c r="U60" s="80">
        <f>transformed_data_emp!AR126</f>
        <v>0.66535689773507212</v>
      </c>
      <c r="V60" s="80">
        <f>transformed_data_emp!P126-transformed_data_emp!$AT$200</f>
        <v>-2.7536504440992624E-3</v>
      </c>
      <c r="W60" s="80">
        <f>transformed_data_emp!Q126-transformed_data_emp!$AU$200</f>
        <v>-2.791120390815343E-3</v>
      </c>
    </row>
    <row r="61" spans="1:23" x14ac:dyDescent="0.25">
      <c r="A61" s="141">
        <f>transformed_data_emp!A127</f>
        <v>37437</v>
      </c>
      <c r="B61" s="68">
        <f>transformed_data_emp!R127</f>
        <v>3.1547912891101149E-3</v>
      </c>
      <c r="C61" s="68">
        <f>transformed_data_emp!T127</f>
        <v>4.1375850741185438E-3</v>
      </c>
      <c r="D61" s="68">
        <f>transformed_data_emp!U127</f>
        <v>5.0958712573123677E-4</v>
      </c>
      <c r="E61" s="80">
        <f>transformed_data_emp!V127</f>
        <v>-2.9363823443517002E-2</v>
      </c>
      <c r="F61" s="68">
        <f>transformed_data_emp!Z127</f>
        <v>-6.026185879584034E-4</v>
      </c>
      <c r="G61" s="68">
        <f>transformed_data_emp!AA127</f>
        <v>5.7714824192345304E-3</v>
      </c>
      <c r="H61" s="68">
        <f>transformed_data_emp!AD127</f>
        <v>-1.8775553749650342E-4</v>
      </c>
      <c r="I61" s="68">
        <f>transformed_data_emp!AF127-transformed_data_emp!$I$200</f>
        <v>2.5832515107341969E-2</v>
      </c>
      <c r="J61" s="68">
        <f>transformed_data_emp!AG127-transformed_data_emp!$J$200</f>
        <v>-5.7166682393487989E-3</v>
      </c>
      <c r="K61" s="80">
        <f>transformed_data_emp!K127-transformed_data_emp!$K$200</f>
        <v>2.8506320455199408E-3</v>
      </c>
      <c r="L61" s="81">
        <f>transformed_data_emp!M127-transformed_data_emp!$M$200</f>
        <v>7.1862219248669312E-2</v>
      </c>
      <c r="M61" s="80">
        <f>transformed_data_emp!M127-transformed_data_emp!M126</f>
        <v>-1.4000900523576831E-2</v>
      </c>
      <c r="N61" s="80">
        <f>transformed_data_emp!AJ127</f>
        <v>-4.367209845428377E-3</v>
      </c>
      <c r="O61" s="80" t="str">
        <f>IF(sectoral_raw_data!AP53&lt;&gt;0,sectoral_raw_data!AP53,"")</f>
        <v/>
      </c>
      <c r="P61" s="80">
        <f>transformed_data_emp!AL127</f>
        <v>-1.0914107029068809E-2</v>
      </c>
      <c r="Q61" s="80">
        <f>transformed_data_emp!AM127</f>
        <v>-2.7547996447396805E-3</v>
      </c>
      <c r="R61" s="80">
        <f>transformed_data_emp!AP127</f>
        <v>9.6789070041636456E-3</v>
      </c>
      <c r="S61" s="80">
        <f>transformed_data_emp!AQ127</f>
        <v>9.9605602218683122E-3</v>
      </c>
      <c r="T61" s="80">
        <f>transformed_data_emp!AS127</f>
        <v>0.17167666175401897</v>
      </c>
      <c r="U61" s="80">
        <f>transformed_data_emp!AR127</f>
        <v>0.663156500655397</v>
      </c>
      <c r="V61" s="80">
        <f>transformed_data_emp!P127-transformed_data_emp!$AT$200</f>
        <v>-2.6317284321145749E-3</v>
      </c>
      <c r="W61" s="80">
        <f>transformed_data_emp!Q127-transformed_data_emp!$AU$200</f>
        <v>-3.0592632158932646E-3</v>
      </c>
    </row>
    <row r="62" spans="1:23" x14ac:dyDescent="0.25">
      <c r="A62" s="141">
        <f>transformed_data_emp!A128</f>
        <v>37529</v>
      </c>
      <c r="B62" s="68">
        <f>transformed_data_emp!R128</f>
        <v>4.9388981392155529E-3</v>
      </c>
      <c r="C62" s="68">
        <f>transformed_data_emp!T128</f>
        <v>1.5623401272151227E-3</v>
      </c>
      <c r="D62" s="68">
        <f>transformed_data_emp!U128</f>
        <v>4.8820010691489557E-2</v>
      </c>
      <c r="E62" s="80">
        <f>transformed_data_emp!V128</f>
        <v>-2.3229736740807687E-2</v>
      </c>
      <c r="F62" s="68">
        <f>transformed_data_emp!Z128</f>
        <v>1.298116993309506E-3</v>
      </c>
      <c r="G62" s="68">
        <f>transformed_data_emp!AA128</f>
        <v>8.4600074687717353E-3</v>
      </c>
      <c r="H62" s="68">
        <f>transformed_data_emp!AD128</f>
        <v>2.4986085782154888E-3</v>
      </c>
      <c r="I62" s="68">
        <f>transformed_data_emp!AF128-transformed_data_emp!$I$200</f>
        <v>2.5406679735290982E-2</v>
      </c>
      <c r="J62" s="68">
        <f>transformed_data_emp!AG128-transformed_data_emp!$J$200</f>
        <v>4.3896750213612279E-3</v>
      </c>
      <c r="K62" s="80">
        <f>transformed_data_emp!K128-transformed_data_emp!$K$200</f>
        <v>8.3804138493834834E-3</v>
      </c>
      <c r="L62" s="81">
        <f>transformed_data_emp!M128-transformed_data_emp!$M$200</f>
        <v>7.6694646346359363E-2</v>
      </c>
      <c r="M62" s="80">
        <f>transformed_data_emp!M128-transformed_data_emp!M127</f>
        <v>4.8324270976900507E-3</v>
      </c>
      <c r="N62" s="80">
        <f>transformed_data_emp!AJ128</f>
        <v>-1.4305444654980626E-2</v>
      </c>
      <c r="O62" s="80" t="str">
        <f>IF(sectoral_raw_data!AP54&lt;&gt;0,sectoral_raw_data!AP54,"")</f>
        <v/>
      </c>
      <c r="P62" s="80">
        <f>transformed_data_emp!AL128</f>
        <v>-4.2583537205098665E-4</v>
      </c>
      <c r="Q62" s="80">
        <f>transformed_data_emp!AM128</f>
        <v>1.0106343260710027E-2</v>
      </c>
      <c r="R62" s="80">
        <f>transformed_data_emp!AP128</f>
        <v>1.0913709284150657E-3</v>
      </c>
      <c r="S62" s="80">
        <f>transformed_data_emp!AQ128</f>
        <v>-2.120576340437462E-4</v>
      </c>
      <c r="T62" s="80">
        <f>transformed_data_emp!AS128</f>
        <v>0.17878863952067747</v>
      </c>
      <c r="U62" s="80">
        <f>transformed_data_emp!AR128</f>
        <v>0.65875048116349522</v>
      </c>
      <c r="V62" s="80">
        <f>transformed_data_emp!P128-transformed_data_emp!$AT$200</f>
        <v>-2.7275713020514878E-3</v>
      </c>
      <c r="W62" s="80">
        <f>transformed_data_emp!Q128-transformed_data_emp!$AU$200</f>
        <v>-2.9838262013073651E-3</v>
      </c>
    </row>
    <row r="63" spans="1:23" x14ac:dyDescent="0.25">
      <c r="A63" s="141">
        <f>transformed_data_emp!A129</f>
        <v>37621</v>
      </c>
      <c r="B63" s="68">
        <f>transformed_data_emp!R129</f>
        <v>6.1798158547627935E-3</v>
      </c>
      <c r="C63" s="68">
        <f>transformed_data_emp!T129</f>
        <v>7.449765679627518E-3</v>
      </c>
      <c r="D63" s="68">
        <f>transformed_data_emp!U129</f>
        <v>4.9095963758152728E-2</v>
      </c>
      <c r="E63" s="80">
        <f>transformed_data_emp!V129</f>
        <v>-2.8788468772893164E-2</v>
      </c>
      <c r="F63" s="68">
        <f>transformed_data_emp!Z129</f>
        <v>7.5841808364476293E-3</v>
      </c>
      <c r="G63" s="68">
        <f>transformed_data_emp!AA129</f>
        <v>4.757275568330499E-3</v>
      </c>
      <c r="H63" s="68">
        <f>transformed_data_emp!AD129</f>
        <v>5.6216872261969364E-3</v>
      </c>
      <c r="I63" s="68">
        <f>transformed_data_emp!AF129-transformed_data_emp!$I$200</f>
        <v>2.0078124545285014E-2</v>
      </c>
      <c r="J63" s="68">
        <f>transformed_data_emp!AG129-transformed_data_emp!$J$200</f>
        <v>8.1181215123051764E-3</v>
      </c>
      <c r="K63" s="80">
        <f>transformed_data_emp!K129-transformed_data_emp!$K$200</f>
        <v>8.2436421176721453E-3</v>
      </c>
      <c r="L63" s="81">
        <f>transformed_data_emp!M129-transformed_data_emp!$M$200</f>
        <v>8.2441479929394212E-2</v>
      </c>
      <c r="M63" s="80">
        <f>transformed_data_emp!M129-transformed_data_emp!M128</f>
        <v>5.7468335830348494E-3</v>
      </c>
      <c r="N63" s="80">
        <f>transformed_data_emp!AJ129</f>
        <v>-7.3904059406348921E-4</v>
      </c>
      <c r="O63" s="80">
        <f>IF(sectoral_raw_data!AP55&lt;&gt;0,sectoral_raw_data!AP55,"")</f>
        <v>-1.3874568366299772E-2</v>
      </c>
      <c r="P63" s="80">
        <f>transformed_data_emp!AL129</f>
        <v>-5.328555190005968E-3</v>
      </c>
      <c r="Q63" s="80">
        <f>transformed_data_emp!AM129</f>
        <v>3.7284464909439485E-3</v>
      </c>
      <c r="R63" s="80">
        <f>transformed_data_emp!AP129</f>
        <v>1.2280154589507283E-2</v>
      </c>
      <c r="S63" s="80">
        <f>transformed_data_emp!AQ129</f>
        <v>2.4631072352815399E-3</v>
      </c>
      <c r="T63" s="80">
        <f>transformed_data_emp!AS129</f>
        <v>0.18632316739154825</v>
      </c>
      <c r="U63" s="80">
        <f>transformed_data_emp!AR129</f>
        <v>0.65850817389238314</v>
      </c>
      <c r="V63" s="80">
        <f>transformed_data_emp!P129-transformed_data_emp!$AT$200</f>
        <v>-3.5207201531069019E-3</v>
      </c>
      <c r="W63" s="80">
        <f>transformed_data_emp!Q129-transformed_data_emp!$AU$200</f>
        <v>-3.260512260886677E-3</v>
      </c>
    </row>
    <row r="64" spans="1:23" x14ac:dyDescent="0.25">
      <c r="A64" s="141">
        <f>transformed_data_emp!A130</f>
        <v>37711</v>
      </c>
      <c r="B64" s="68">
        <f>transformed_data_emp!R130</f>
        <v>5.7134506696412402E-3</v>
      </c>
      <c r="C64" s="68">
        <f>transformed_data_emp!T130</f>
        <v>5.1816045365695729E-3</v>
      </c>
      <c r="D64" s="68">
        <f>transformed_data_emp!U130</f>
        <v>-1.8475449437339808E-2</v>
      </c>
      <c r="E64" s="80">
        <f>transformed_data_emp!V130</f>
        <v>-1.7292474028723092E-2</v>
      </c>
      <c r="F64" s="68">
        <f>transformed_data_emp!Z130</f>
        <v>9.3237616368746501E-3</v>
      </c>
      <c r="G64" s="68">
        <f>transformed_data_emp!AA130</f>
        <v>3.4363035853086643E-3</v>
      </c>
      <c r="H64" s="68">
        <f>transformed_data_emp!AD130</f>
        <v>7.7884446065188406E-3</v>
      </c>
      <c r="I64" s="68">
        <f>transformed_data_emp!AF130-transformed_data_emp!$I$200</f>
        <v>1.2372167194057315E-2</v>
      </c>
      <c r="J64" s="68">
        <f>transformed_data_emp!AG130-transformed_data_emp!$J$200</f>
        <v>9.5224824232178484E-3</v>
      </c>
      <c r="K64" s="80">
        <f>transformed_data_emp!K130-transformed_data_emp!$K$200</f>
        <v>5.767265990974213E-3</v>
      </c>
      <c r="L64" s="81">
        <f>transformed_data_emp!M130-transformed_data_emp!$M$200</f>
        <v>4.3119007682645538E-2</v>
      </c>
      <c r="M64" s="80">
        <f>transformed_data_emp!M130-transformed_data_emp!M129</f>
        <v>-3.9322472246748674E-2</v>
      </c>
      <c r="N64" s="80">
        <f>transformed_data_emp!AJ130</f>
        <v>-6.4682458605362925E-3</v>
      </c>
      <c r="O64" s="80" t="str">
        <f>IF(sectoral_raw_data!AP56&lt;&gt;0,sectoral_raw_data!AP56,"")</f>
        <v/>
      </c>
      <c r="P64" s="80">
        <f>transformed_data_emp!AL130</f>
        <v>-7.7059573512276991E-3</v>
      </c>
      <c r="Q64" s="80">
        <f>transformed_data_emp!AM130</f>
        <v>1.404360910912672E-3</v>
      </c>
      <c r="R64" s="80">
        <f>transformed_data_emp!AP130</f>
        <v>1.6397137551156925E-2</v>
      </c>
      <c r="S64" s="80">
        <f>transformed_data_emp!AQ130</f>
        <v>3.4662208322905376E-3</v>
      </c>
      <c r="T64" s="80">
        <f>transformed_data_emp!AS130</f>
        <v>0.18136581235548899</v>
      </c>
      <c r="U64" s="80">
        <f>transformed_data_emp!AR130</f>
        <v>0.65633243234441663</v>
      </c>
      <c r="V64" s="80">
        <f>transformed_data_emp!P130-transformed_data_emp!$AT$200</f>
        <v>-4.060031042514187E-3</v>
      </c>
      <c r="W64" s="80">
        <f>transformed_data_emp!Q130-transformed_data_emp!$AU$200</f>
        <v>-3.7053691104326596E-3</v>
      </c>
    </row>
    <row r="65" spans="1:23" x14ac:dyDescent="0.25">
      <c r="A65" s="141">
        <f>transformed_data_emp!A131</f>
        <v>37802</v>
      </c>
      <c r="B65" s="68">
        <f>transformed_data_emp!R131</f>
        <v>7.4074369700918297E-3</v>
      </c>
      <c r="C65" s="68">
        <f>transformed_data_emp!T131</f>
        <v>1.1393653968919892E-2</v>
      </c>
      <c r="D65" s="68">
        <f>transformed_data_emp!U131</f>
        <v>-4.7329637830382687E-2</v>
      </c>
      <c r="E65" s="80">
        <f>transformed_data_emp!V131</f>
        <v>-2.3471910980604284E-2</v>
      </c>
      <c r="F65" s="68">
        <f>transformed_data_emp!Z131</f>
        <v>4.4308673229185302E-3</v>
      </c>
      <c r="G65" s="68">
        <f>transformed_data_emp!AA131</f>
        <v>1.1037552223324809E-2</v>
      </c>
      <c r="H65" s="68">
        <f>transformed_data_emp!AD131</f>
        <v>1.4923356108438313E-2</v>
      </c>
      <c r="I65" s="68">
        <f>transformed_data_emp!AF131-transformed_data_emp!$I$200</f>
        <v>1.0862655164552759E-2</v>
      </c>
      <c r="J65" s="68">
        <f>transformed_data_emp!AG131-transformed_data_emp!$J$200</f>
        <v>1.2816593540180943E-2</v>
      </c>
      <c r="K65" s="80">
        <f>transformed_data_emp!K131-transformed_data_emp!$K$200</f>
        <v>6.958615658165801E-3</v>
      </c>
      <c r="L65" s="81">
        <f>transformed_data_emp!M131-transformed_data_emp!$M$200</f>
        <v>1.3754588441388549E-2</v>
      </c>
      <c r="M65" s="80">
        <f>transformed_data_emp!M131-transformed_data_emp!M130</f>
        <v>-2.9364419241256989E-2</v>
      </c>
      <c r="N65" s="80">
        <f>transformed_data_emp!AJ131</f>
        <v>1.6819331323083553E-2</v>
      </c>
      <c r="O65" s="80" t="str">
        <f>IF(sectoral_raw_data!AP57&lt;&gt;0,sectoral_raw_data!AP57,"")</f>
        <v/>
      </c>
      <c r="P65" s="80">
        <f>transformed_data_emp!AL131</f>
        <v>-1.5095120295045561E-3</v>
      </c>
      <c r="Q65" s="80">
        <f>transformed_data_emp!AM131</f>
        <v>3.2941111169630943E-3</v>
      </c>
      <c r="R65" s="80">
        <f>transformed_data_emp!AP131</f>
        <v>5.3077979154772153E-3</v>
      </c>
      <c r="S65" s="80">
        <f>transformed_data_emp!AQ131</f>
        <v>9.1777192642562601E-3</v>
      </c>
      <c r="T65" s="80">
        <f>transformed_data_emp!AS131</f>
        <v>0.17158643072405533</v>
      </c>
      <c r="U65" s="80">
        <f>transformed_data_emp!AR131</f>
        <v>0.65849818406614635</v>
      </c>
      <c r="V65" s="80">
        <f>transformed_data_emp!P131-transformed_data_emp!$AT$200</f>
        <v>-4.5482731077618552E-3</v>
      </c>
      <c r="W65" s="80">
        <f>transformed_data_emp!Q131-transformed_data_emp!$AU$200</f>
        <v>-4.251762216761195E-3</v>
      </c>
    </row>
    <row r="66" spans="1:23" x14ac:dyDescent="0.25">
      <c r="A66" s="141">
        <f>transformed_data_emp!A132</f>
        <v>37894</v>
      </c>
      <c r="B66" s="68">
        <f>transformed_data_emp!R132</f>
        <v>9.4810250038497301E-3</v>
      </c>
      <c r="C66" s="68">
        <f>transformed_data_emp!T132</f>
        <v>5.8799236075230965E-3</v>
      </c>
      <c r="D66" s="68">
        <f>transformed_data_emp!U132</f>
        <v>2.8118073648988329E-3</v>
      </c>
      <c r="E66" s="80">
        <f>transformed_data_emp!V132</f>
        <v>-2.3315685729448331E-2</v>
      </c>
      <c r="F66" s="68">
        <f>transformed_data_emp!Z132</f>
        <v>1.0492813403551793E-2</v>
      </c>
      <c r="G66" s="68">
        <f>transformed_data_emp!AA132</f>
        <v>8.5257397115494626E-3</v>
      </c>
      <c r="H66" s="68">
        <f>transformed_data_emp!AD132</f>
        <v>6.9282378987534088E-3</v>
      </c>
      <c r="I66" s="68">
        <f>transformed_data_emp!AF132-transformed_data_emp!$I$200</f>
        <v>8.4206273470233128E-3</v>
      </c>
      <c r="J66" s="68">
        <f>transformed_data_emp!AG132-transformed_data_emp!$J$200</f>
        <v>1.3514733947667334E-2</v>
      </c>
      <c r="K66" s="80">
        <f>transformed_data_emp!K132-transformed_data_emp!$K$200</f>
        <v>6.3249341428011085E-3</v>
      </c>
      <c r="L66" s="81">
        <f>transformed_data_emp!M132-transformed_data_emp!$M$200</f>
        <v>1.4127375025387856E-2</v>
      </c>
      <c r="M66" s="80">
        <f>transformed_data_emp!M132-transformed_data_emp!M131</f>
        <v>3.727865839993072E-4</v>
      </c>
      <c r="N66" s="80">
        <f>transformed_data_emp!AJ132</f>
        <v>-7.5659550972844158E-3</v>
      </c>
      <c r="O66" s="80" t="str">
        <f>IF(sectoral_raw_data!AP58&lt;&gt;0,sectoral_raw_data!AP58,"")</f>
        <v/>
      </c>
      <c r="P66" s="80">
        <f>transformed_data_emp!AL132</f>
        <v>-2.4420278175294463E-3</v>
      </c>
      <c r="Q66" s="80">
        <f>transformed_data_emp!AM132</f>
        <v>6.9814040748639172E-4</v>
      </c>
      <c r="R66" s="80">
        <f>transformed_data_emp!AP132</f>
        <v>1.2302259784135813E-2</v>
      </c>
      <c r="S66" s="80">
        <f>transformed_data_emp!AQ132</f>
        <v>9.2618774619576162E-3</v>
      </c>
      <c r="T66" s="80">
        <f>transformed_data_emp!AS132</f>
        <v>0.17024146470900406</v>
      </c>
      <c r="U66" s="80">
        <f>transformed_data_emp!AR132</f>
        <v>0.655344191453337</v>
      </c>
      <c r="V66" s="80">
        <f>transformed_data_emp!P132-transformed_data_emp!$AT$200</f>
        <v>-4.893845264435712E-3</v>
      </c>
      <c r="W66" s="80">
        <f>transformed_data_emp!Q132-transformed_data_emp!$AU$200</f>
        <v>-3.8986055431345194E-3</v>
      </c>
    </row>
    <row r="67" spans="1:23" x14ac:dyDescent="0.25">
      <c r="A67" s="141">
        <f>transformed_data_emp!A133</f>
        <v>37986</v>
      </c>
      <c r="B67" s="68">
        <f>transformed_data_emp!R133</f>
        <v>7.333683412348968E-3</v>
      </c>
      <c r="C67" s="68">
        <f>transformed_data_emp!T133</f>
        <v>5.7879150056932005E-3</v>
      </c>
      <c r="D67" s="68">
        <f>transformed_data_emp!U133</f>
        <v>2.0975981899308049E-2</v>
      </c>
      <c r="E67" s="80">
        <f>transformed_data_emp!V133</f>
        <v>-2.525421938962499E-2</v>
      </c>
      <c r="F67" s="68">
        <f>transformed_data_emp!Z133</f>
        <v>1.0464526213430858E-2</v>
      </c>
      <c r="G67" s="68">
        <f>transformed_data_emp!AA133</f>
        <v>3.736039962154436E-3</v>
      </c>
      <c r="H67" s="68">
        <f>transformed_data_emp!AD133</f>
        <v>5.8831636157075096E-3</v>
      </c>
      <c r="I67" s="68">
        <f>transformed_data_emp!AF133-transformed_data_emp!$I$200</f>
        <v>-1.2892286031633837E-3</v>
      </c>
      <c r="J67" s="68">
        <f>transformed_data_emp!AG133-transformed_data_emp!$J$200</f>
        <v>8.9012976271627409E-3</v>
      </c>
      <c r="K67" s="80">
        <f>transformed_data_emp!K133-transformed_data_emp!$K$200</f>
        <v>-4.577324445236286E-4</v>
      </c>
      <c r="L67" s="81">
        <f>transformed_data_emp!M133-transformed_data_emp!$M$200</f>
        <v>2.7851964032906906E-2</v>
      </c>
      <c r="M67" s="80">
        <f>transformed_data_emp!M133-transformed_data_emp!M132</f>
        <v>1.372458900751905E-2</v>
      </c>
      <c r="N67" s="80">
        <f>transformed_data_emp!AJ133</f>
        <v>7.1650244001286723E-4</v>
      </c>
      <c r="O67" s="80">
        <f>IF(sectoral_raw_data!AP59&lt;&gt;0,sectoral_raw_data!AP59,"")</f>
        <v>-6.1424146929507373E-3</v>
      </c>
      <c r="P67" s="80">
        <f>transformed_data_emp!AL133</f>
        <v>-9.7098559501866966E-3</v>
      </c>
      <c r="Q67" s="80">
        <f>transformed_data_emp!AM133</f>
        <v>-4.6134363205045936E-3</v>
      </c>
      <c r="R67" s="80">
        <f>transformed_data_emp!AP133</f>
        <v>1.9541800726671242E-2</v>
      </c>
      <c r="S67" s="80">
        <f>transformed_data_emp!AQ133</f>
        <v>9.7837544405531308E-3</v>
      </c>
      <c r="T67" s="80">
        <f>transformed_data_emp!AS133</f>
        <v>0.17142182714945056</v>
      </c>
      <c r="U67" s="80">
        <f>transformed_data_emp!AR133</f>
        <v>0.64994129814949408</v>
      </c>
      <c r="V67" s="80">
        <f>transformed_data_emp!P133-transformed_data_emp!$AT$200</f>
        <v>-5.0020294189648904E-3</v>
      </c>
      <c r="W67" s="80">
        <f>transformed_data_emp!Q133-transformed_data_emp!$AU$200</f>
        <v>-4.3106581680745597E-3</v>
      </c>
    </row>
    <row r="68" spans="1:23" x14ac:dyDescent="0.25">
      <c r="A68" s="141">
        <f>transformed_data_emp!A134</f>
        <v>38077</v>
      </c>
      <c r="B68" s="68">
        <f>transformed_data_emp!R134</f>
        <v>1.5824564855266843E-3</v>
      </c>
      <c r="C68" s="68">
        <f>transformed_data_emp!T134</f>
        <v>2.292408645281796E-3</v>
      </c>
      <c r="D68" s="68">
        <f>transformed_data_emp!U134</f>
        <v>2.2603351107461034E-2</v>
      </c>
      <c r="E68" s="80">
        <f>transformed_data_emp!V134</f>
        <v>-2.6060942034147116E-2</v>
      </c>
      <c r="F68" s="68">
        <f>transformed_data_emp!Z134</f>
        <v>-2.2100535710105618E-3</v>
      </c>
      <c r="G68" s="68">
        <f>transformed_data_emp!AA134</f>
        <v>5.1196276946772201E-3</v>
      </c>
      <c r="H68" s="68">
        <f>transformed_data_emp!AD134</f>
        <v>2.8887561327106681E-3</v>
      </c>
      <c r="I68" s="68">
        <f>transformed_data_emp!AF134-transformed_data_emp!$I$200</f>
        <v>-5.0865521685148352E-3</v>
      </c>
      <c r="J68" s="68">
        <f>transformed_data_emp!AG134-transformed_data_emp!$J$200</f>
        <v>2.5846210545284354E-2</v>
      </c>
      <c r="K68" s="80">
        <f>transformed_data_emp!K134-transformed_data_emp!$K$200</f>
        <v>7.7459604519742875E-3</v>
      </c>
      <c r="L68" s="81">
        <f>transformed_data_emp!M134-transformed_data_emp!$M$200</f>
        <v>6.215406517355504E-2</v>
      </c>
      <c r="M68" s="80">
        <f>transformed_data_emp!M134-transformed_data_emp!M133</f>
        <v>3.4302101140648134E-2</v>
      </c>
      <c r="N68" s="80">
        <f>transformed_data_emp!AJ134</f>
        <v>-2.9211338496706318E-3</v>
      </c>
      <c r="O68" s="80" t="str">
        <f>IF(sectoral_raw_data!AP60&lt;&gt;0,sectoral_raw_data!AP60,"")</f>
        <v/>
      </c>
      <c r="P68" s="80">
        <f>transformed_data_emp!AL134</f>
        <v>-3.7973235653514514E-3</v>
      </c>
      <c r="Q68" s="80">
        <f>transformed_data_emp!AM134</f>
        <v>1.6944912918121613E-2</v>
      </c>
      <c r="R68" s="80">
        <f>transformed_data_emp!AP134</f>
        <v>9.5468855739457448E-4</v>
      </c>
      <c r="S68" s="80">
        <f>transformed_data_emp!AQ134</f>
        <v>-1.0391007065550292E-2</v>
      </c>
      <c r="T68" s="80">
        <f>transformed_data_emp!AS134</f>
        <v>0.17630699572928829</v>
      </c>
      <c r="U68" s="80">
        <f>transformed_data_emp!AR134</f>
        <v>0.65502311882736597</v>
      </c>
      <c r="V68" s="80">
        <f>transformed_data_emp!P134-transformed_data_emp!$AT$200</f>
        <v>-4.9864880337887694E-3</v>
      </c>
      <c r="W68" s="80">
        <f>transformed_data_emp!Q134-transformed_data_emp!$AU$200</f>
        <v>-3.3024544755546996E-3</v>
      </c>
    </row>
    <row r="69" spans="1:23" x14ac:dyDescent="0.25">
      <c r="A69" s="141">
        <f>transformed_data_emp!A135</f>
        <v>38168</v>
      </c>
      <c r="B69" s="68">
        <f>transformed_data_emp!R135</f>
        <v>1.7545286274849303E-3</v>
      </c>
      <c r="C69" s="68">
        <f>transformed_data_emp!T135</f>
        <v>1.1287772588586265E-2</v>
      </c>
      <c r="D69" s="68">
        <f>transformed_data_emp!U135</f>
        <v>-2.3419620526806906E-2</v>
      </c>
      <c r="E69" s="80">
        <f>transformed_data_emp!V135</f>
        <v>-2.8601994328836318E-2</v>
      </c>
      <c r="F69" s="68">
        <f>transformed_data_emp!Z135</f>
        <v>1.6446795849756057E-3</v>
      </c>
      <c r="G69" s="68">
        <f>transformed_data_emp!AA135</f>
        <v>1.9877630209474972E-3</v>
      </c>
      <c r="H69" s="68">
        <f>transformed_data_emp!AD135</f>
        <v>1.3565524132918227E-2</v>
      </c>
      <c r="I69" s="68">
        <f>transformed_data_emp!AF135-transformed_data_emp!$I$200</f>
        <v>-1.1546809572082317E-2</v>
      </c>
      <c r="J69" s="68">
        <f>transformed_data_emp!AG135-transformed_data_emp!$J$200</f>
        <v>2.0968384279777652E-2</v>
      </c>
      <c r="K69" s="80">
        <f>transformed_data_emp!K135-transformed_data_emp!$K$200</f>
        <v>2.2060667844772119E-3</v>
      </c>
      <c r="L69" s="81">
        <f>transformed_data_emp!M135-transformed_data_emp!$M$200</f>
        <v>6.8039159673125127E-2</v>
      </c>
      <c r="M69" s="80">
        <f>transformed_data_emp!M135-transformed_data_emp!M134</f>
        <v>5.8850944995700871E-3</v>
      </c>
      <c r="N69" s="80">
        <f>transformed_data_emp!AJ135</f>
        <v>4.863500915008423E-3</v>
      </c>
      <c r="O69" s="80" t="str">
        <f>IF(sectoral_raw_data!AP61&lt;&gt;0,sectoral_raw_data!AP61,"")</f>
        <v/>
      </c>
      <c r="P69" s="80">
        <f>transformed_data_emp!AL135</f>
        <v>-6.460257403567482E-3</v>
      </c>
      <c r="Q69" s="80">
        <f>transformed_data_emp!AM135</f>
        <v>-4.8778262655067017E-3</v>
      </c>
      <c r="R69" s="80">
        <f>transformed_data_emp!AP135</f>
        <v>7.4723555515972167E-3</v>
      </c>
      <c r="S69" s="80">
        <f>transformed_data_emp!AQ135</f>
        <v>8.2998674443491884E-3</v>
      </c>
      <c r="T69" s="80">
        <f>transformed_data_emp!AS135</f>
        <v>0.16939030431598046</v>
      </c>
      <c r="U69" s="80">
        <f>transformed_data_emp!AR135</f>
        <v>0.65155166806976805</v>
      </c>
      <c r="V69" s="80">
        <f>transformed_data_emp!P135-transformed_data_emp!$AT$200</f>
        <v>-4.5076540720255884E-3</v>
      </c>
      <c r="W69" s="80">
        <f>transformed_data_emp!Q135-transformed_data_emp!$AU$200</f>
        <v>-3.9070096758278376E-3</v>
      </c>
    </row>
    <row r="70" spans="1:23" x14ac:dyDescent="0.25">
      <c r="A70" s="141">
        <f>transformed_data_emp!A136</f>
        <v>38260</v>
      </c>
      <c r="B70" s="68">
        <f>transformed_data_emp!R136</f>
        <v>-5.4306721973507166E-4</v>
      </c>
      <c r="C70" s="68">
        <f>transformed_data_emp!T136</f>
        <v>-9.9718218788868995E-4</v>
      </c>
      <c r="D70" s="68">
        <f>transformed_data_emp!U136</f>
        <v>4.5967729815461489E-3</v>
      </c>
      <c r="E70" s="80">
        <f>transformed_data_emp!V136</f>
        <v>-2.7863515029127154E-2</v>
      </c>
      <c r="F70" s="68">
        <f>transformed_data_emp!Z136</f>
        <v>3.2223070930808007E-3</v>
      </c>
      <c r="G70" s="68">
        <f>transformed_data_emp!AA136</f>
        <v>-2.6030912773773451E-3</v>
      </c>
      <c r="H70" s="68">
        <f>transformed_data_emp!AD136</f>
        <v>-3.7224455764230946E-3</v>
      </c>
      <c r="I70" s="68">
        <f>transformed_data_emp!AF136-transformed_data_emp!$I$200</f>
        <v>-1.1464815145961538E-2</v>
      </c>
      <c r="J70" s="68">
        <f>transformed_data_emp!AG136-transformed_data_emp!$J$200</f>
        <v>2.0865717375842419E-2</v>
      </c>
      <c r="K70" s="80">
        <f>transformed_data_emp!K136-transformed_data_emp!$K$200</f>
        <v>2.175476554584499E-3</v>
      </c>
      <c r="L70" s="81">
        <f>transformed_data_emp!M136-transformed_data_emp!$M$200</f>
        <v>6.3792290795914752E-2</v>
      </c>
      <c r="M70" s="80">
        <f>transformed_data_emp!M136-transformed_data_emp!M135</f>
        <v>-4.2468688772103746E-3</v>
      </c>
      <c r="N70" s="80">
        <f>transformed_data_emp!AJ136</f>
        <v>-1.2729130429922186E-2</v>
      </c>
      <c r="O70" s="80" t="str">
        <f>IF(sectoral_raw_data!AP62&lt;&gt;0,sectoral_raw_data!AP62,"")</f>
        <v/>
      </c>
      <c r="P70" s="80">
        <f>transformed_data_emp!AL136</f>
        <v>8.1994426120779451E-5</v>
      </c>
      <c r="Q70" s="80">
        <f>transformed_data_emp!AM136</f>
        <v>-1.0266690393523348E-4</v>
      </c>
      <c r="R70" s="80">
        <f>transformed_data_emp!AP136</f>
        <v>2.5077312300150383E-3</v>
      </c>
      <c r="S70" s="80">
        <f>transformed_data_emp!AQ136</f>
        <v>-1.0661462155471227E-3</v>
      </c>
      <c r="T70" s="80">
        <f>transformed_data_emp!AS136</f>
        <v>0.17142848505551844</v>
      </c>
      <c r="U70" s="80">
        <f>transformed_data_emp!AR136</f>
        <v>0.65571312399672299</v>
      </c>
      <c r="V70" s="80">
        <f>transformed_data_emp!P136-transformed_data_emp!$AT$200</f>
        <v>-3.4965247014959819E-3</v>
      </c>
      <c r="W70" s="80">
        <f>transformed_data_emp!Q136-transformed_data_emp!$AU$200</f>
        <v>-3.1263327035134063E-3</v>
      </c>
    </row>
    <row r="71" spans="1:23" x14ac:dyDescent="0.25">
      <c r="A71" s="141">
        <f>transformed_data_emp!A137</f>
        <v>38352</v>
      </c>
      <c r="B71" s="68">
        <f>transformed_data_emp!R137</f>
        <v>8.7223601141772633E-6</v>
      </c>
      <c r="C71" s="68">
        <f>transformed_data_emp!T137</f>
        <v>1.0215953245168663E-2</v>
      </c>
      <c r="D71" s="68">
        <f>transformed_data_emp!U137</f>
        <v>6.264290557488561E-3</v>
      </c>
      <c r="E71" s="80">
        <f>transformed_data_emp!V137</f>
        <v>-2.0168011997442777E-2</v>
      </c>
      <c r="F71" s="68">
        <f>transformed_data_emp!Z137</f>
        <v>4.2745540189077502E-3</v>
      </c>
      <c r="G71" s="68">
        <f>transformed_data_emp!AA137</f>
        <v>-5.8645583056815553E-4</v>
      </c>
      <c r="H71" s="68">
        <f>transformed_data_emp!AD137</f>
        <v>9.4701405846087106E-3</v>
      </c>
      <c r="I71" s="68">
        <f>transformed_data_emp!AF137-transformed_data_emp!$I$200</f>
        <v>-2.9748082062170944E-3</v>
      </c>
      <c r="J71" s="68">
        <f>transformed_data_emp!AG137-transformed_data_emp!$J$200</f>
        <v>3.1230776847055886E-2</v>
      </c>
      <c r="K71" s="80">
        <f>transformed_data_emp!K137-transformed_data_emp!$K$200</f>
        <v>1.1775923228274365E-2</v>
      </c>
      <c r="L71" s="81">
        <f>transformed_data_emp!M137-transformed_data_emp!$M$200</f>
        <v>4.2087979210165827E-2</v>
      </c>
      <c r="M71" s="80">
        <f>transformed_data_emp!M137-transformed_data_emp!M136</f>
        <v>-2.1704311585748925E-2</v>
      </c>
      <c r="N71" s="80">
        <f>transformed_data_emp!AJ137</f>
        <v>3.3126172543527233E-3</v>
      </c>
      <c r="O71" s="80">
        <f>IF(sectoral_raw_data!AP63&lt;&gt;0,sectoral_raw_data!AP63,"")</f>
        <v>-3.947265492589308E-3</v>
      </c>
      <c r="P71" s="80">
        <f>transformed_data_emp!AL137</f>
        <v>8.4900069397444433E-3</v>
      </c>
      <c r="Q71" s="80">
        <f>transformed_data_emp!AM137</f>
        <v>1.0365059471213467E-2</v>
      </c>
      <c r="R71" s="80">
        <f>transformed_data_emp!AP137</f>
        <v>-4.8480343577830074E-3</v>
      </c>
      <c r="S71" s="80">
        <f>transformed_data_emp!AQ137</f>
        <v>-9.5172371438875213E-3</v>
      </c>
      <c r="T71" s="80">
        <f>transformed_data_emp!AS137</f>
        <v>0.17138478451804098</v>
      </c>
      <c r="U71" s="80">
        <f>transformed_data_emp!AR137</f>
        <v>0.65814159133411798</v>
      </c>
      <c r="V71" s="80">
        <f>transformed_data_emp!P137-transformed_data_emp!$AT$200</f>
        <v>-2.1079131729974197E-3</v>
      </c>
      <c r="W71" s="80">
        <f>transformed_data_emp!Q137-transformed_data_emp!$AU$200</f>
        <v>-1.8409542139587282E-3</v>
      </c>
    </row>
    <row r="72" spans="1:23" x14ac:dyDescent="0.25">
      <c r="A72" s="141">
        <f>transformed_data_emp!A138</f>
        <v>38442</v>
      </c>
      <c r="B72" s="68">
        <f>transformed_data_emp!R138</f>
        <v>5.3853533729952829E-3</v>
      </c>
      <c r="C72" s="68">
        <f>transformed_data_emp!T138</f>
        <v>4.5524570528101549E-3</v>
      </c>
      <c r="D72" s="68">
        <f>transformed_data_emp!U138</f>
        <v>1.3777378632569448E-2</v>
      </c>
      <c r="E72" s="80">
        <f>transformed_data_emp!V138</f>
        <v>-2.8343483484549868E-2</v>
      </c>
      <c r="F72" s="68">
        <f>transformed_data_emp!Z138</f>
        <v>5.4473065862268299E-3</v>
      </c>
      <c r="G72" s="68">
        <f>transformed_data_emp!AA138</f>
        <v>8.1809930148288856E-3</v>
      </c>
      <c r="H72" s="68">
        <f>transformed_data_emp!AD138</f>
        <v>4.3965500224261156E-3</v>
      </c>
      <c r="I72" s="68">
        <f>transformed_data_emp!AF138-transformed_data_emp!$I$200</f>
        <v>-4.2727688171222411E-3</v>
      </c>
      <c r="J72" s="68">
        <f>transformed_data_emp!AG138-transformed_data_emp!$J$200</f>
        <v>2.9306163208977942E-2</v>
      </c>
      <c r="K72" s="80">
        <f>transformed_data_emp!K138-transformed_data_emp!$K$200</f>
        <v>1.0087311510053709E-2</v>
      </c>
      <c r="L72" s="81">
        <f>transformed_data_emp!M138-transformed_data_emp!$M$200</f>
        <v>4.556692122525785E-2</v>
      </c>
      <c r="M72" s="80">
        <f>transformed_data_emp!M138-transformed_data_emp!M137</f>
        <v>3.4789420150920236E-3</v>
      </c>
      <c r="N72" s="80">
        <f>transformed_data_emp!AJ138</f>
        <v>9.2311141651917339E-3</v>
      </c>
      <c r="O72" s="80" t="str">
        <f>IF(sectoral_raw_data!AP64&lt;&gt;0,sectoral_raw_data!AP64,"")</f>
        <v/>
      </c>
      <c r="P72" s="80">
        <f>transformed_data_emp!AL138</f>
        <v>-1.2979606109051467E-3</v>
      </c>
      <c r="Q72" s="80">
        <f>transformed_data_emp!AM138</f>
        <v>-1.9246136380779433E-3</v>
      </c>
      <c r="R72" s="80">
        <f>transformed_data_emp!AP138</f>
        <v>6.1126857601865496E-3</v>
      </c>
      <c r="S72" s="80">
        <f>transformed_data_emp!AQ138</f>
        <v>1.1539884810801374E-2</v>
      </c>
      <c r="T72" s="80">
        <f>transformed_data_emp!AS138</f>
        <v>0.17349952356433065</v>
      </c>
      <c r="U72" s="80">
        <f>transformed_data_emp!AR138</f>
        <v>0.6601445286837947</v>
      </c>
      <c r="V72" s="80">
        <f>transformed_data_emp!P138-transformed_data_emp!$AT$200</f>
        <v>-7.9364521477510465E-4</v>
      </c>
      <c r="W72" s="80">
        <f>transformed_data_emp!Q138-transformed_data_emp!$AU$200</f>
        <v>-4.9562582825605724E-4</v>
      </c>
    </row>
    <row r="73" spans="1:23" x14ac:dyDescent="0.25">
      <c r="A73" s="141">
        <f>transformed_data_emp!A139</f>
        <v>38533</v>
      </c>
      <c r="B73" s="68">
        <f>transformed_data_emp!R139</f>
        <v>9.1543103109250623E-3</v>
      </c>
      <c r="C73" s="68">
        <f>transformed_data_emp!T139</f>
        <v>-4.5403204695260158E-3</v>
      </c>
      <c r="D73" s="68">
        <f>transformed_data_emp!U139</f>
        <v>1.0901744869050933E-2</v>
      </c>
      <c r="E73" s="80">
        <f>transformed_data_emp!V139</f>
        <v>-2.148808443064934E-2</v>
      </c>
      <c r="F73" s="68">
        <f>transformed_data_emp!Z139</f>
        <v>1.4944562783657744E-2</v>
      </c>
      <c r="G73" s="68">
        <f>transformed_data_emp!AA139</f>
        <v>5.9630021722654192E-3</v>
      </c>
      <c r="H73" s="68">
        <f>transformed_data_emp!AD139</f>
        <v>-8.8187858979127398E-3</v>
      </c>
      <c r="I73" s="68">
        <f>transformed_data_emp!AF139-transformed_data_emp!$I$200</f>
        <v>-1.3475264747515148E-2</v>
      </c>
      <c r="J73" s="68">
        <f>transformed_data_emp!AG139-transformed_data_emp!$J$200</f>
        <v>2.9819051589031975E-2</v>
      </c>
      <c r="K73" s="80">
        <f>transformed_data_emp!K139-transformed_data_emp!$K$200</f>
        <v>6.5849985104158293E-3</v>
      </c>
      <c r="L73" s="81">
        <f>transformed_data_emp!M139-transformed_data_emp!$M$200</f>
        <v>5.6234131201982507E-2</v>
      </c>
      <c r="M73" s="80">
        <f>transformed_data_emp!M139-transformed_data_emp!M138</f>
        <v>1.0667209976724656E-2</v>
      </c>
      <c r="N73" s="80">
        <f>transformed_data_emp!AJ139</f>
        <v>1.5908285560090718E-2</v>
      </c>
      <c r="O73" s="80" t="str">
        <f>IF(sectoral_raw_data!AP65&lt;&gt;0,sectoral_raw_data!AP65,"")</f>
        <v/>
      </c>
      <c r="P73" s="80">
        <f>transformed_data_emp!AL139</f>
        <v>-9.2024959303929066E-3</v>
      </c>
      <c r="Q73" s="80">
        <f>transformed_data_emp!AM139</f>
        <v>5.1288838005403292E-4</v>
      </c>
      <c r="R73" s="80">
        <f>transformed_data_emp!AP139</f>
        <v>2.3514477277103894E-2</v>
      </c>
      <c r="S73" s="80">
        <f>transformed_data_emp!AQ139</f>
        <v>6.8843919501054875E-3</v>
      </c>
      <c r="T73" s="80">
        <f>transformed_data_emp!AS139</f>
        <v>0.17245801667516852</v>
      </c>
      <c r="U73" s="80">
        <f>transformed_data_emp!AR139</f>
        <v>0.64612675548946197</v>
      </c>
      <c r="V73" s="80">
        <f>transformed_data_emp!P139-transformed_data_emp!$AT$200</f>
        <v>8.1667821733568996E-5</v>
      </c>
      <c r="W73" s="80">
        <f>transformed_data_emp!Q139-transformed_data_emp!$AU$200</f>
        <v>6.9558037006884265E-5</v>
      </c>
    </row>
    <row r="74" spans="1:23" x14ac:dyDescent="0.25">
      <c r="A74" s="141">
        <f>transformed_data_emp!A140</f>
        <v>38625</v>
      </c>
      <c r="B74" s="68">
        <f>transformed_data_emp!R140</f>
        <v>8.1578200269829537E-3</v>
      </c>
      <c r="C74" s="68">
        <f>transformed_data_emp!T140</f>
        <v>6.6221823147492032E-3</v>
      </c>
      <c r="D74" s="68">
        <f>transformed_data_emp!U140</f>
        <v>9.9510356860030846E-3</v>
      </c>
      <c r="E74" s="80">
        <f>transformed_data_emp!V140</f>
        <v>-2.4691181516641889E-2</v>
      </c>
      <c r="F74" s="68">
        <f>transformed_data_emp!Z140</f>
        <v>1.3659769062353888E-2</v>
      </c>
      <c r="G74" s="68">
        <f>transformed_data_emp!AA140</f>
        <v>5.9326708633378189E-3</v>
      </c>
      <c r="H74" s="68">
        <f>transformed_data_emp!AD140</f>
        <v>3.2408235422534126E-3</v>
      </c>
      <c r="I74" s="68">
        <f>transformed_data_emp!AF140-transformed_data_emp!$I$200</f>
        <v>-1.5134174337434469E-2</v>
      </c>
      <c r="J74" s="68">
        <f>transformed_data_emp!AG140-transformed_data_emp!$J$200</f>
        <v>3.9076895005466739E-2</v>
      </c>
      <c r="K74" s="80">
        <f>transformed_data_emp!K140-transformed_data_emp!$K$200</f>
        <v>1.1377001528409814E-2</v>
      </c>
      <c r="L74" s="81">
        <f>transformed_data_emp!M140-transformed_data_emp!$M$200</f>
        <v>4.2533959817402156E-2</v>
      </c>
      <c r="M74" s="80">
        <f>transformed_data_emp!M140-transformed_data_emp!M139</f>
        <v>-1.3700171384580351E-2</v>
      </c>
      <c r="N74" s="80">
        <f>transformed_data_emp!AJ140</f>
        <v>7.1635184593175083E-3</v>
      </c>
      <c r="O74" s="80" t="str">
        <f>IF(sectoral_raw_data!AP66&lt;&gt;0,sectoral_raw_data!AP66,"")</f>
        <v/>
      </c>
      <c r="P74" s="80">
        <f>transformed_data_emp!AL140</f>
        <v>-1.6589095899193218E-3</v>
      </c>
      <c r="Q74" s="80">
        <f>transformed_data_emp!AM140</f>
        <v>9.2578434164347634E-3</v>
      </c>
      <c r="R74" s="80">
        <f>transformed_data_emp!AP140</f>
        <v>1.4686097215327784E-2</v>
      </c>
      <c r="S74" s="80">
        <f>transformed_data_emp!AQ140</f>
        <v>-1.8908943952019555E-3</v>
      </c>
      <c r="T74" s="80">
        <f>transformed_data_emp!AS140</f>
        <v>0.17402207480269929</v>
      </c>
      <c r="U74" s="80">
        <f>transformed_data_emp!AR140</f>
        <v>0.64981985588470781</v>
      </c>
      <c r="V74" s="80">
        <f>transformed_data_emp!P140-transformed_data_emp!$AT$200</f>
        <v>1.3889638059415479E-3</v>
      </c>
      <c r="W74" s="80">
        <f>transformed_data_emp!Q140-transformed_data_emp!$AU$200</f>
        <v>1.3046399524332013E-3</v>
      </c>
    </row>
    <row r="75" spans="1:23" x14ac:dyDescent="0.25">
      <c r="A75" s="141">
        <f>transformed_data_emp!A141</f>
        <v>38717</v>
      </c>
      <c r="B75" s="68">
        <f>transformed_data_emp!R141</f>
        <v>1.1406875762169477E-2</v>
      </c>
      <c r="C75" s="68">
        <f>transformed_data_emp!T141</f>
        <v>-4.2935185647507979E-4</v>
      </c>
      <c r="D75" s="68">
        <f>transformed_data_emp!U141</f>
        <v>-4.3672537417811519E-3</v>
      </c>
      <c r="E75" s="80">
        <f>transformed_data_emp!V141</f>
        <v>-2.3104888549115674E-2</v>
      </c>
      <c r="F75" s="68">
        <f>transformed_data_emp!Z141</f>
        <v>2.1523727674345849E-2</v>
      </c>
      <c r="G75" s="68">
        <f>transformed_data_emp!AA141</f>
        <v>5.7420473535181316E-3</v>
      </c>
      <c r="H75" s="68">
        <f>transformed_data_emp!AD141</f>
        <v>4.3424182142439705E-3</v>
      </c>
      <c r="I75" s="68">
        <f>transformed_data_emp!AF141-transformed_data_emp!$I$200</f>
        <v>-2.1060402303704429E-2</v>
      </c>
      <c r="J75" s="68">
        <f>transformed_data_emp!AG141-transformed_data_emp!$J$200</f>
        <v>3.9121743586027158E-2</v>
      </c>
      <c r="K75" s="80">
        <f>transformed_data_emp!K141-transformed_data_emp!$K$200</f>
        <v>8.9579283783138841E-3</v>
      </c>
      <c r="L75" s="81">
        <f>transformed_data_emp!M141-transformed_data_emp!$M$200</f>
        <v>4.2979741614598055E-2</v>
      </c>
      <c r="M75" s="80">
        <f>transformed_data_emp!M141-transformed_data_emp!M140</f>
        <v>4.4578179719589883E-4</v>
      </c>
      <c r="N75" s="80">
        <f>transformed_data_emp!AJ141</f>
        <v>6.8596762120378685E-3</v>
      </c>
      <c r="O75" s="80">
        <f>IF(sectoral_raw_data!AP67&lt;&gt;0,sectoral_raw_data!AP67,"")</f>
        <v>2.4010700906062429E-2</v>
      </c>
      <c r="P75" s="80">
        <f>transformed_data_emp!AL141</f>
        <v>-5.9262279662699591E-3</v>
      </c>
      <c r="Q75" s="80">
        <f>transformed_data_emp!AM141</f>
        <v>4.4848580560419293E-5</v>
      </c>
      <c r="R75" s="80">
        <f>transformed_data_emp!AP141</f>
        <v>2.6817374203669496E-2</v>
      </c>
      <c r="S75" s="80">
        <f>transformed_data_emp!AQ141</f>
        <v>7.1314769308522576E-3</v>
      </c>
      <c r="T75" s="80">
        <f>transformed_data_emp!AS141</f>
        <v>0.17144379744928281</v>
      </c>
      <c r="U75" s="80">
        <f>transformed_data_emp!AR141</f>
        <v>0.64271823531217132</v>
      </c>
      <c r="V75" s="80">
        <f>transformed_data_emp!P141-transformed_data_emp!$AT$200</f>
        <v>2.489083064013289E-3</v>
      </c>
      <c r="W75" s="80">
        <f>transformed_data_emp!Q141-transformed_data_emp!$AU$200</f>
        <v>2.4609741462546415E-3</v>
      </c>
    </row>
    <row r="76" spans="1:23" x14ac:dyDescent="0.25">
      <c r="A76" s="141">
        <f>transformed_data_emp!A142</f>
        <v>38807</v>
      </c>
      <c r="B76" s="68">
        <f>transformed_data_emp!R142</f>
        <v>2.4194626989624268E-3</v>
      </c>
      <c r="C76" s="68">
        <f>transformed_data_emp!T142</f>
        <v>-2.4045306572890723E-3</v>
      </c>
      <c r="D76" s="68">
        <f>transformed_data_emp!U142</f>
        <v>1.2279346011691228E-2</v>
      </c>
      <c r="E76" s="80">
        <f>transformed_data_emp!V142</f>
        <v>-2.5504743943210954E-2</v>
      </c>
      <c r="F76" s="68">
        <f>transformed_data_emp!Z142</f>
        <v>2.2798352193298399E-3</v>
      </c>
      <c r="G76" s="68">
        <f>transformed_data_emp!AA142</f>
        <v>-1.1693021988570251E-3</v>
      </c>
      <c r="H76" s="68">
        <f>transformed_data_emp!AD142</f>
        <v>-8.4747096627384444E-3</v>
      </c>
      <c r="I76" s="68">
        <f>transformed_data_emp!AF142-transformed_data_emp!$I$200</f>
        <v>-2.3865446233607202E-2</v>
      </c>
      <c r="J76" s="68">
        <f>transformed_data_emp!AG142-transformed_data_emp!$J$200</f>
        <v>4.1758486949590168E-2</v>
      </c>
      <c r="K76" s="80">
        <f>transformed_data_emp!K142-transformed_data_emp!$K$200</f>
        <v>9.3174315330868396E-3</v>
      </c>
      <c r="L76" s="81">
        <f>transformed_data_emp!M142-transformed_data_emp!$M$200</f>
        <v>3.2619856153300653E-2</v>
      </c>
      <c r="M76" s="80">
        <f>transformed_data_emp!M142-transformed_data_emp!M141</f>
        <v>-1.0359885461297402E-2</v>
      </c>
      <c r="N76" s="80">
        <f>transformed_data_emp!AJ142</f>
        <v>1.1813476145572821E-2</v>
      </c>
      <c r="O76" s="80" t="str">
        <f>IF(sectoral_raw_data!AP68&lt;&gt;0,sectoral_raw_data!AP68,"")</f>
        <v/>
      </c>
      <c r="P76" s="80">
        <f>transformed_data_emp!AL142</f>
        <v>-2.805043929902773E-3</v>
      </c>
      <c r="Q76" s="80">
        <f>transformed_data_emp!AM142</f>
        <v>2.63674336356301E-3</v>
      </c>
      <c r="R76" s="80">
        <f>transformed_data_emp!AP142</f>
        <v>4.4522977122876299E-3</v>
      </c>
      <c r="S76" s="80">
        <f>transformed_data_emp!AQ142</f>
        <v>-2.3717674045259343E-3</v>
      </c>
      <c r="T76" s="80">
        <f>transformed_data_emp!AS142</f>
        <v>0.17288084973411241</v>
      </c>
      <c r="U76" s="80">
        <f>transformed_data_emp!AR142</f>
        <v>0.63865836695527611</v>
      </c>
      <c r="V76" s="80">
        <f>transformed_data_emp!P142-transformed_data_emp!$AT$200</f>
        <v>3.840369428025894E-3</v>
      </c>
      <c r="W76" s="80">
        <f>transformed_data_emp!Q142-transformed_data_emp!$AU$200</f>
        <v>4.1059780968301825E-3</v>
      </c>
    </row>
    <row r="77" spans="1:23" x14ac:dyDescent="0.25">
      <c r="A77" s="141">
        <f>transformed_data_emp!A143</f>
        <v>38898</v>
      </c>
      <c r="B77" s="68">
        <f>transformed_data_emp!R143</f>
        <v>4.8398863992904495E-4</v>
      </c>
      <c r="C77" s="68">
        <f>transformed_data_emp!T143</f>
        <v>7.7988564851620978E-3</v>
      </c>
      <c r="D77" s="68">
        <f>transformed_data_emp!U143</f>
        <v>5.6522321886194327E-3</v>
      </c>
      <c r="E77" s="80">
        <f>transformed_data_emp!V143</f>
        <v>-2.2739554051472391E-2</v>
      </c>
      <c r="F77" s="68">
        <f>transformed_data_emp!Z143</f>
        <v>8.7022810999926037E-4</v>
      </c>
      <c r="G77" s="68">
        <f>transformed_data_emp!AA143</f>
        <v>-1.4132332333502973E-3</v>
      </c>
      <c r="H77" s="68">
        <f>transformed_data_emp!AD143</f>
        <v>9.8617402792404718E-3</v>
      </c>
      <c r="I77" s="68">
        <f>transformed_data_emp!AF143-transformed_data_emp!$I$200</f>
        <v>-2.3409817483780682E-2</v>
      </c>
      <c r="J77" s="68">
        <f>transformed_data_emp!AG143-transformed_data_emp!$J$200</f>
        <v>3.5481200848093586E-2</v>
      </c>
      <c r="K77" s="80">
        <f>transformed_data_emp!K143-transformed_data_emp!$K$200</f>
        <v>5.8137928294601515E-3</v>
      </c>
      <c r="L77" s="81">
        <f>transformed_data_emp!M143-transformed_data_emp!$M$200</f>
        <v>4.0609246186779302E-2</v>
      </c>
      <c r="M77" s="80">
        <f>transformed_data_emp!M143-transformed_data_emp!M142</f>
        <v>7.9893900334786494E-3</v>
      </c>
      <c r="N77" s="80">
        <f>transformed_data_emp!AJ143</f>
        <v>6.3440132604810628E-3</v>
      </c>
      <c r="O77" s="80" t="str">
        <f>IF(sectoral_raw_data!AP69&lt;&gt;0,sectoral_raw_data!AP69,"")</f>
        <v/>
      </c>
      <c r="P77" s="80">
        <f>transformed_data_emp!AL143</f>
        <v>4.5562874982651991E-4</v>
      </c>
      <c r="Q77" s="80">
        <f>transformed_data_emp!AM143</f>
        <v>-6.2772861014965819E-3</v>
      </c>
      <c r="R77" s="80">
        <f>transformed_data_emp!AP143</f>
        <v>-2.1798207677357472E-4</v>
      </c>
      <c r="S77" s="80">
        <f>transformed_data_emp!AQ143</f>
        <v>6.2983310260412741E-3</v>
      </c>
      <c r="T77" s="80">
        <f>transformed_data_emp!AS143</f>
        <v>0.17328948445730194</v>
      </c>
      <c r="U77" s="80">
        <f>transformed_data_emp!AR143</f>
        <v>0.6415436259927404</v>
      </c>
      <c r="V77" s="80">
        <f>transformed_data_emp!P143-transformed_data_emp!$AT$200</f>
        <v>4.4650889685272557E-3</v>
      </c>
      <c r="W77" s="80">
        <f>transformed_data_emp!Q143-transformed_data_emp!$AU$200</f>
        <v>4.9909327059804616E-3</v>
      </c>
    </row>
    <row r="78" spans="1:23" x14ac:dyDescent="0.25">
      <c r="A78" s="141">
        <f>transformed_data_emp!A144</f>
        <v>38990</v>
      </c>
      <c r="B78" s="68">
        <f>transformed_data_emp!R144</f>
        <v>-1.4887047715710366E-3</v>
      </c>
      <c r="C78" s="68">
        <f>transformed_data_emp!T144</f>
        <v>6.3793356262413781E-3</v>
      </c>
      <c r="D78" s="68">
        <f>transformed_data_emp!U144</f>
        <v>3.2821804706760993E-2</v>
      </c>
      <c r="E78" s="80">
        <f>transformed_data_emp!V144</f>
        <v>-1.9276560741189712E-2</v>
      </c>
      <c r="F78" s="68">
        <f>transformed_data_emp!Z144</f>
        <v>1.1610409985607362E-4</v>
      </c>
      <c r="G78" s="68">
        <f>transformed_data_emp!AA144</f>
        <v>-2.9441283171411925E-3</v>
      </c>
      <c r="H78" s="68">
        <f>transformed_data_emp!AD144</f>
        <v>9.113910207661835E-3</v>
      </c>
      <c r="I78" s="68">
        <f>transformed_data_emp!AF144-transformed_data_emp!$I$200</f>
        <v>-2.112216136301015E-2</v>
      </c>
      <c r="J78" s="68">
        <f>transformed_data_emp!AG144-transformed_data_emp!$J$200</f>
        <v>3.2191005941185846E-2</v>
      </c>
      <c r="K78" s="80">
        <f>transformed_data_emp!K144-transformed_data_emp!$K$200</f>
        <v>4.7936828308210444E-3</v>
      </c>
      <c r="L78" s="81">
        <f>transformed_data_emp!M144-transformed_data_emp!$M$200</f>
        <v>6.2563873252509339E-2</v>
      </c>
      <c r="M78" s="80">
        <f>transformed_data_emp!M144-transformed_data_emp!M143</f>
        <v>2.1954627065730037E-2</v>
      </c>
      <c r="N78" s="80">
        <f>transformed_data_emp!AJ144</f>
        <v>6.7112550227159673E-3</v>
      </c>
      <c r="O78" s="80" t="str">
        <f>IF(sectoral_raw_data!AP70&lt;&gt;0,sectoral_raw_data!AP70,"")</f>
        <v/>
      </c>
      <c r="P78" s="80">
        <f>transformed_data_emp!AL144</f>
        <v>2.2876561207705315E-3</v>
      </c>
      <c r="Q78" s="80">
        <f>transformed_data_emp!AM144</f>
        <v>-3.2901949069077396E-3</v>
      </c>
      <c r="R78" s="80">
        <f>transformed_data_emp!AP144</f>
        <v>-2.8041334578598849E-3</v>
      </c>
      <c r="S78" s="80">
        <f>transformed_data_emp!AQ144</f>
        <v>1.7803447476615365E-3</v>
      </c>
      <c r="T78" s="80">
        <f>transformed_data_emp!AS144</f>
        <v>0.17880335959823362</v>
      </c>
      <c r="U78" s="80">
        <f>transformed_data_emp!AR144</f>
        <v>0.64468244003809849</v>
      </c>
      <c r="V78" s="80">
        <f>transformed_data_emp!P144-transformed_data_emp!$AT$200</f>
        <v>4.6851093387011346E-3</v>
      </c>
      <c r="W78" s="80">
        <f>transformed_data_emp!Q144-transformed_data_emp!$AU$200</f>
        <v>4.8937838236943927E-3</v>
      </c>
    </row>
    <row r="79" spans="1:23" x14ac:dyDescent="0.25">
      <c r="A79" s="141">
        <f>transformed_data_emp!A145</f>
        <v>39082</v>
      </c>
      <c r="B79" s="68">
        <f>transformed_data_emp!R145</f>
        <v>2.1578808442237474E-3</v>
      </c>
      <c r="C79" s="68">
        <f>transformed_data_emp!T145</f>
        <v>2.34242512893168E-4</v>
      </c>
      <c r="D79" s="68">
        <f>transformed_data_emp!U145</f>
        <v>-2.871565264558118E-3</v>
      </c>
      <c r="E79" s="80">
        <f>transformed_data_emp!V145</f>
        <v>-1.7589421154474944E-2</v>
      </c>
      <c r="F79" s="68">
        <f>transformed_data_emp!Z145</f>
        <v>3.0532852694449275E-3</v>
      </c>
      <c r="G79" s="68">
        <f>transformed_data_emp!AA145</f>
        <v>-1.9400859997986686E-3</v>
      </c>
      <c r="H79" s="68">
        <f>transformed_data_emp!AD145</f>
        <v>-4.1416753061827016E-3</v>
      </c>
      <c r="I79" s="68">
        <f>transformed_data_emp!AF145-transformed_data_emp!$I$200</f>
        <v>-1.6736462738786706E-2</v>
      </c>
      <c r="J79" s="68">
        <f>transformed_data_emp!AG145-transformed_data_emp!$J$200</f>
        <v>3.172960549123216E-2</v>
      </c>
      <c r="K79" s="80">
        <f>transformed_data_emp!K145-transformed_data_emp!$K$200</f>
        <v>6.370804446087508E-3</v>
      </c>
      <c r="L79" s="81">
        <f>transformed_data_emp!M145-transformed_data_emp!$M$200</f>
        <v>8.3217721620427731E-2</v>
      </c>
      <c r="M79" s="80">
        <f>transformed_data_emp!M145-transformed_data_emp!M144</f>
        <v>2.0653848367918393E-2</v>
      </c>
      <c r="N79" s="80">
        <f>transformed_data_emp!AJ145</f>
        <v>3.8233036624051309E-3</v>
      </c>
      <c r="O79" s="80">
        <f>IF(sectoral_raw_data!AP71&lt;&gt;0,sectoral_raw_data!AP71,"")</f>
        <v>3.345922357801337E-2</v>
      </c>
      <c r="P79" s="80">
        <f>transformed_data_emp!AL145</f>
        <v>4.3856986242234441E-3</v>
      </c>
      <c r="Q79" s="80">
        <f>transformed_data_emp!AM145</f>
        <v>-4.6140044995368612E-4</v>
      </c>
      <c r="R79" s="80">
        <f>transformed_data_emp!AP145</f>
        <v>-1.9649947917252759E-3</v>
      </c>
      <c r="S79" s="80">
        <f>transformed_data_emp!AQ145</f>
        <v>-4.4407391950437164E-5</v>
      </c>
      <c r="T79" s="80">
        <f>transformed_data_emp!AS145</f>
        <v>0.17746474343512308</v>
      </c>
      <c r="U79" s="80">
        <f>transformed_data_emp!AR145</f>
        <v>0.64184636660395256</v>
      </c>
      <c r="V79" s="80">
        <f>transformed_data_emp!P145-transformed_data_emp!$AT$200</f>
        <v>4.3888628120586273E-3</v>
      </c>
      <c r="W79" s="80">
        <f>transformed_data_emp!Q145-transformed_data_emp!$AU$200</f>
        <v>4.8762662030692079E-3</v>
      </c>
    </row>
    <row r="80" spans="1:23" x14ac:dyDescent="0.25">
      <c r="A80" s="141">
        <f>transformed_data_emp!A146</f>
        <v>39172</v>
      </c>
      <c r="B80" s="68">
        <f>transformed_data_emp!R146</f>
        <v>6.9178589572738147E-3</v>
      </c>
      <c r="C80" s="68">
        <f>transformed_data_emp!T146</f>
        <v>2.7408453459623061E-3</v>
      </c>
      <c r="D80" s="68">
        <f>transformed_data_emp!U146</f>
        <v>8.0897210118529017E-3</v>
      </c>
      <c r="E80" s="80">
        <f>transformed_data_emp!V146</f>
        <v>-2.1910919540229886E-2</v>
      </c>
      <c r="F80" s="68">
        <f>transformed_data_emp!Z146</f>
        <v>1.6240480320085737E-2</v>
      </c>
      <c r="G80" s="68">
        <f>transformed_data_emp!AA146</f>
        <v>-2.1363430351364343E-3</v>
      </c>
      <c r="H80" s="68">
        <f>transformed_data_emp!AD146</f>
        <v>-4.0447004856138946E-3</v>
      </c>
      <c r="I80" s="68">
        <f>transformed_data_emp!AF146-transformed_data_emp!$I$200</f>
        <v>-2.0777325799708812E-2</v>
      </c>
      <c r="J80" s="68">
        <f>transformed_data_emp!AG146-transformed_data_emp!$J$200</f>
        <v>3.3152728585919E-2</v>
      </c>
      <c r="K80" s="80">
        <f>transformed_data_emp!K146-transformed_data_emp!$K$200</f>
        <v>5.5067787267364388E-3</v>
      </c>
      <c r="L80" s="81">
        <f>transformed_data_emp!M146-transformed_data_emp!$M$200</f>
        <v>9.2088199731175102E-2</v>
      </c>
      <c r="M80" s="80">
        <f>transformed_data_emp!M146-transformed_data_emp!M145</f>
        <v>8.8704781107473707E-3</v>
      </c>
      <c r="N80" s="80">
        <f>transformed_data_emp!AJ146</f>
        <v>1.1600190152699419E-2</v>
      </c>
      <c r="O80" s="80" t="str">
        <f>IF(sectoral_raw_data!AP72&lt;&gt;0,sectoral_raw_data!AP72,"")</f>
        <v/>
      </c>
      <c r="P80" s="80">
        <f>transformed_data_emp!AL146</f>
        <v>-4.0408630609221063E-3</v>
      </c>
      <c r="Q80" s="80">
        <f>transformed_data_emp!AM146</f>
        <v>1.4231230946868401E-3</v>
      </c>
      <c r="R80" s="80">
        <f>transformed_data_emp!AP146</f>
        <v>1.9648761944061975E-2</v>
      </c>
      <c r="S80" s="80">
        <f>transformed_data_emp!AQ146</f>
        <v>-2.1251879719291736E-3</v>
      </c>
      <c r="T80" s="80">
        <f>transformed_data_emp!AS146</f>
        <v>0.17762476757944556</v>
      </c>
      <c r="U80" s="80">
        <f>transformed_data_emp!AR146</f>
        <v>0.63899805611899929</v>
      </c>
      <c r="V80" s="80">
        <f>transformed_data_emp!P146-transformed_data_emp!$AT$200</f>
        <v>4.4970817051098646E-3</v>
      </c>
      <c r="W80" s="80">
        <f>transformed_data_emp!Q146-transformed_data_emp!$AU$200</f>
        <v>5.5551001099114102E-3</v>
      </c>
    </row>
    <row r="81" spans="1:23" x14ac:dyDescent="0.25">
      <c r="A81" s="141">
        <f>transformed_data_emp!A147</f>
        <v>39263</v>
      </c>
      <c r="B81" s="68">
        <f>transformed_data_emp!R147</f>
        <v>3.1422611359355201E-3</v>
      </c>
      <c r="C81" s="68">
        <f>transformed_data_emp!T147</f>
        <v>8.8725694516087472E-3</v>
      </c>
      <c r="D81" s="68">
        <f>transformed_data_emp!U147</f>
        <v>3.1794156386446559E-2</v>
      </c>
      <c r="E81" s="80">
        <f>transformed_data_emp!V147</f>
        <v>-1.9291765786069028E-2</v>
      </c>
      <c r="F81" s="68">
        <f>transformed_data_emp!Z147</f>
        <v>1.2734157807740232E-2</v>
      </c>
      <c r="G81" s="68">
        <f>transformed_data_emp!AA147</f>
        <v>-4.4423258527537257E-3</v>
      </c>
      <c r="H81" s="68">
        <f>transformed_data_emp!AD147</f>
        <v>9.7552397510161093E-3</v>
      </c>
      <c r="I81" s="68">
        <f>transformed_data_emp!AF147-transformed_data_emp!$I$200</f>
        <v>-1.7707369490858049E-2</v>
      </c>
      <c r="J81" s="68">
        <f>transformed_data_emp!AG147-transformed_data_emp!$J$200</f>
        <v>3.4243233031390652E-2</v>
      </c>
      <c r="K81" s="80">
        <f>transformed_data_emp!K147-transformed_data_emp!$K$200</f>
        <v>7.3920364948749651E-3</v>
      </c>
      <c r="L81" s="81">
        <f>transformed_data_emp!M147-transformed_data_emp!$M$200</f>
        <v>8.3699223916866572E-2</v>
      </c>
      <c r="M81" s="80">
        <f>transformed_data_emp!M147-transformed_data_emp!M146</f>
        <v>-8.3889758143085302E-3</v>
      </c>
      <c r="N81" s="80">
        <f>transformed_data_emp!AJ147</f>
        <v>8.5814412677924778E-3</v>
      </c>
      <c r="O81" s="80" t="str">
        <f>IF(sectoral_raw_data!AP73&lt;&gt;0,sectoral_raw_data!AP73,"")</f>
        <v/>
      </c>
      <c r="P81" s="80">
        <f>transformed_data_emp!AL147</f>
        <v>3.0699563088507631E-3</v>
      </c>
      <c r="Q81" s="80">
        <f>transformed_data_emp!AM147</f>
        <v>1.0905044454716517E-3</v>
      </c>
      <c r="R81" s="80">
        <f>transformed_data_emp!AP147</f>
        <v>9.0316200619435967E-3</v>
      </c>
      <c r="S81" s="80">
        <f>transformed_data_emp!AQ147</f>
        <v>-4.0985521403308321E-3</v>
      </c>
      <c r="T81" s="80">
        <f>transformed_data_emp!AS147</f>
        <v>0.18214494386711741</v>
      </c>
      <c r="U81" s="80">
        <f>transformed_data_emp!AR147</f>
        <v>0.64041045866199242</v>
      </c>
      <c r="V81" s="80">
        <f>transformed_data_emp!P147-transformed_data_emp!$AT$200</f>
        <v>3.7727470982208324E-3</v>
      </c>
      <c r="W81" s="80">
        <f>transformed_data_emp!Q147-transformed_data_emp!$AU$200</f>
        <v>4.4586011096820651E-3</v>
      </c>
    </row>
    <row r="82" spans="1:23" x14ac:dyDescent="0.25">
      <c r="A82" s="141">
        <f>transformed_data_emp!A148</f>
        <v>39355</v>
      </c>
      <c r="B82" s="68">
        <f>transformed_data_emp!R148</f>
        <v>5.1870771576298935E-3</v>
      </c>
      <c r="C82" s="68">
        <f>transformed_data_emp!T148</f>
        <v>3.0454155733625754E-3</v>
      </c>
      <c r="D82" s="68">
        <f>transformed_data_emp!U148</f>
        <v>-4.5035801100822948E-2</v>
      </c>
      <c r="E82" s="80">
        <f>transformed_data_emp!V148</f>
        <v>-2.2633845237392192E-2</v>
      </c>
      <c r="F82" s="68">
        <f>transformed_data_emp!Z148</f>
        <v>1.4955939488885406E-2</v>
      </c>
      <c r="G82" s="68">
        <f>transformed_data_emp!AA148</f>
        <v>-1.5294148314310974E-3</v>
      </c>
      <c r="H82" s="68">
        <f>transformed_data_emp!AD148</f>
        <v>4.9291699989471027E-3</v>
      </c>
      <c r="I82" s="68">
        <f>transformed_data_emp!AF148-transformed_data_emp!$I$200</f>
        <v>-2.0508888302884998E-2</v>
      </c>
      <c r="J82" s="68">
        <f>transformed_data_emp!AG148-transformed_data_emp!$J$200</f>
        <v>3.5464576411636362E-2</v>
      </c>
      <c r="K82" s="80">
        <f>transformed_data_emp!K148-transformed_data_emp!$K$200</f>
        <v>6.9752865660461794E-3</v>
      </c>
      <c r="L82" s="81">
        <f>transformed_data_emp!M148-transformed_data_emp!$M$200</f>
        <v>8.1852204720828325E-2</v>
      </c>
      <c r="M82" s="80">
        <f>transformed_data_emp!M148-transformed_data_emp!M147</f>
        <v>-1.8470191960382465E-3</v>
      </c>
      <c r="N82" s="80">
        <f>transformed_data_emp!AJ148</f>
        <v>-1.7988533082640146E-3</v>
      </c>
      <c r="O82" s="80" t="str">
        <f>IF(sectoral_raw_data!AP74&lt;&gt;0,sectoral_raw_data!AP74,"")</f>
        <v/>
      </c>
      <c r="P82" s="80">
        <f>transformed_data_emp!AL148</f>
        <v>-2.8015188120269485E-3</v>
      </c>
      <c r="Q82" s="80">
        <f>transformed_data_emp!AM148</f>
        <v>1.2213433802457097E-3</v>
      </c>
      <c r="R82" s="80">
        <f>transformed_data_emp!AP148</f>
        <v>1.7124876863967374E-2</v>
      </c>
      <c r="S82" s="80">
        <f>transformed_data_emp!AQ148</f>
        <v>-1.3164800537827062E-3</v>
      </c>
      <c r="T82" s="80">
        <f>transformed_data_emp!AS148</f>
        <v>0.17332929356212817</v>
      </c>
      <c r="U82" s="80">
        <f>transformed_data_emp!AR148</f>
        <v>0.63943244638102403</v>
      </c>
      <c r="V82" s="80">
        <f>transformed_data_emp!P148-transformed_data_emp!$AT$200</f>
        <v>2.6463807078128589E-3</v>
      </c>
      <c r="W82" s="80">
        <f>transformed_data_emp!Q148-transformed_data_emp!$AU$200</f>
        <v>3.8966890335207678E-3</v>
      </c>
    </row>
    <row r="83" spans="1:23" x14ac:dyDescent="0.25">
      <c r="A83" s="141">
        <f>transformed_data_emp!A149</f>
        <v>39447</v>
      </c>
      <c r="B83" s="68">
        <f>transformed_data_emp!R149</f>
        <v>2.7061333502400586E-3</v>
      </c>
      <c r="C83" s="68">
        <f>transformed_data_emp!T149</f>
        <v>-3.2887334222966302E-3</v>
      </c>
      <c r="D83" s="68">
        <f>transformed_data_emp!U149</f>
        <v>5.1418268425325042E-2</v>
      </c>
      <c r="E83" s="80">
        <f>transformed_data_emp!V149</f>
        <v>-1.7966469348037625E-2</v>
      </c>
      <c r="F83" s="68">
        <f>transformed_data_emp!Z149</f>
        <v>4.3086610929705671E-3</v>
      </c>
      <c r="G83" s="68">
        <f>transformed_data_emp!AA149</f>
        <v>5.9140074988750513E-3</v>
      </c>
      <c r="H83" s="68">
        <f>transformed_data_emp!AD149</f>
        <v>4.9962586928455899E-3</v>
      </c>
      <c r="I83" s="68">
        <f>transformed_data_emp!AF149-transformed_data_emp!$I$200</f>
        <v>-2.5457853902311367E-2</v>
      </c>
      <c r="J83" s="68">
        <f>transformed_data_emp!AG149-transformed_data_emp!$J$200</f>
        <v>3.4849026716626152E-2</v>
      </c>
      <c r="K83" s="80">
        <f>transformed_data_emp!K149-transformed_data_emp!$K$200</f>
        <v>4.5885288719800243E-3</v>
      </c>
      <c r="L83" s="81">
        <f>transformed_data_emp!M149-transformed_data_emp!$M$200</f>
        <v>5.138443444649532E-2</v>
      </c>
      <c r="M83" s="80">
        <f>transformed_data_emp!M149-transformed_data_emp!M148</f>
        <v>-3.0467770274333006E-2</v>
      </c>
      <c r="N83" s="80">
        <f>transformed_data_emp!AJ149</f>
        <v>1.1276196206114086E-2</v>
      </c>
      <c r="O83" s="80">
        <f>IF(sectoral_raw_data!AP75&lt;&gt;0,sectoral_raw_data!AP75,"")</f>
        <v>2.7703569586842228E-2</v>
      </c>
      <c r="P83" s="80">
        <f>transformed_data_emp!AL149</f>
        <v>-4.9489655994263693E-3</v>
      </c>
      <c r="Q83" s="80">
        <f>transformed_data_emp!AM149</f>
        <v>-6.1554969501020906E-4</v>
      </c>
      <c r="R83" s="80">
        <f>transformed_data_emp!AP149</f>
        <v>8.6250452554506203E-3</v>
      </c>
      <c r="S83" s="80">
        <f>transformed_data_emp!AQ149</f>
        <v>7.9638353517806938E-3</v>
      </c>
      <c r="T83" s="80">
        <f>transformed_data_emp!AS149</f>
        <v>0.18274103957184559</v>
      </c>
      <c r="U83" s="80">
        <f>transformed_data_emp!AR149</f>
        <v>0.63826325819007457</v>
      </c>
      <c r="V83" s="80">
        <f>transformed_data_emp!P149-transformed_data_emp!$AT$200</f>
        <v>4.6670829908312093E-4</v>
      </c>
      <c r="W83" s="80">
        <f>transformed_data_emp!Q149-transformed_data_emp!$AU$200</f>
        <v>1.8668701306563012E-3</v>
      </c>
    </row>
    <row r="84" spans="1:23" x14ac:dyDescent="0.25">
      <c r="A84" s="141">
        <f>transformed_data_emp!A150</f>
        <v>39538</v>
      </c>
      <c r="B84" s="68">
        <f>transformed_data_emp!R150</f>
        <v>2.950830255557868E-3</v>
      </c>
      <c r="C84" s="68">
        <f>transformed_data_emp!T150</f>
        <v>7.3005201242244411E-3</v>
      </c>
      <c r="D84" s="68">
        <f>transformed_data_emp!U150</f>
        <v>-4.13668011548598E-2</v>
      </c>
      <c r="E84" s="80">
        <f>transformed_data_emp!V150</f>
        <v>-2.7430319849858241E-2</v>
      </c>
      <c r="F84" s="68">
        <f>transformed_data_emp!Z150</f>
        <v>-1.338528993283461E-3</v>
      </c>
      <c r="G84" s="68">
        <f>transformed_data_emp!AA150</f>
        <v>5.8265092502303162E-3</v>
      </c>
      <c r="H84" s="68">
        <f>transformed_data_emp!AD150</f>
        <v>-2.3439677352441457E-3</v>
      </c>
      <c r="I84" s="68">
        <f>transformed_data_emp!AF150-transformed_data_emp!$I$200</f>
        <v>-1.3632987883647196E-2</v>
      </c>
      <c r="J84" s="68">
        <f>transformed_data_emp!AG150-transformed_data_emp!$J$200</f>
        <v>4.3898529094196448E-2</v>
      </c>
      <c r="K84" s="80">
        <f>transformed_data_emp!K150-transformed_data_emp!$K$200</f>
        <v>1.4830853070428418E-2</v>
      </c>
      <c r="L84" s="81">
        <f>transformed_data_emp!M150-transformed_data_emp!$M$200</f>
        <v>-1.2603639277581458E-2</v>
      </c>
      <c r="M84" s="80">
        <f>transformed_data_emp!M150-transformed_data_emp!M149</f>
        <v>-6.3988073724076777E-2</v>
      </c>
      <c r="N84" s="80">
        <f>transformed_data_emp!AJ150</f>
        <v>2.5903044318912549E-2</v>
      </c>
      <c r="O84" s="80" t="str">
        <f>IF(sectoral_raw_data!AP76&lt;&gt;0,sectoral_raw_data!AP76,"")</f>
        <v/>
      </c>
      <c r="P84" s="80">
        <f>transformed_data_emp!AL150</f>
        <v>1.1824866018664171E-2</v>
      </c>
      <c r="Q84" s="80">
        <f>transformed_data_emp!AM150</f>
        <v>9.0495023775702954E-3</v>
      </c>
      <c r="R84" s="80">
        <f>transformed_data_emp!AP150</f>
        <v>-1.3795976448893946E-2</v>
      </c>
      <c r="S84" s="80">
        <f>transformed_data_emp!AQ150</f>
        <v>-1.7887149694458785E-3</v>
      </c>
      <c r="T84" s="80">
        <f>transformed_data_emp!AS150</f>
        <v>0.17425278520943976</v>
      </c>
      <c r="U84" s="80">
        <f>transformed_data_emp!AR150</f>
        <v>0.63896847422433412</v>
      </c>
      <c r="V84" s="80">
        <f>transformed_data_emp!P150-transformed_data_emp!$AT$200</f>
        <v>-3.1855708888121146E-3</v>
      </c>
      <c r="W84" s="80">
        <f>transformed_data_emp!Q150-transformed_data_emp!$AU$200</f>
        <v>-1.9796298727274113E-3</v>
      </c>
    </row>
    <row r="85" spans="1:23" x14ac:dyDescent="0.25">
      <c r="A85" s="141">
        <f>transformed_data_emp!A151</f>
        <v>39629</v>
      </c>
      <c r="B85" s="68">
        <f>transformed_data_emp!R151</f>
        <v>-8.0073506057694033E-3</v>
      </c>
      <c r="C85" s="68">
        <f>transformed_data_emp!T151</f>
        <v>-1.1484818418281861E-2</v>
      </c>
      <c r="D85" s="68">
        <f>transformed_data_emp!U151</f>
        <v>1.3055149260143839E-2</v>
      </c>
      <c r="E85" s="80">
        <f>transformed_data_emp!V151</f>
        <v>-2.5208377724577916E-2</v>
      </c>
      <c r="F85" s="68">
        <f>transformed_data_emp!Z151</f>
        <v>-1.0425663033599264E-2</v>
      </c>
      <c r="G85" s="68">
        <f>transformed_data_emp!AA151</f>
        <v>-5.9596804020181082E-3</v>
      </c>
      <c r="H85" s="68">
        <f>transformed_data_emp!AD151</f>
        <v>-1.4562080497433794E-2</v>
      </c>
      <c r="I85" s="68">
        <f>transformed_data_emp!AF151-transformed_data_emp!$I$200</f>
        <v>-3.2550972905246223E-2</v>
      </c>
      <c r="J85" s="68">
        <f>transformed_data_emp!AG151-transformed_data_emp!$J$200</f>
        <v>3.4260519548978241E-2</v>
      </c>
      <c r="K85" s="80">
        <f>transformed_data_emp!K151-transformed_data_emp!$K$200</f>
        <v>1.380715115214759E-3</v>
      </c>
      <c r="L85" s="81">
        <f>transformed_data_emp!M151-transformed_data_emp!$M$200</f>
        <v>-4.3494934653805828E-2</v>
      </c>
      <c r="M85" s="80">
        <f>transformed_data_emp!M151-transformed_data_emp!M150</f>
        <v>-3.089129537622437E-2</v>
      </c>
      <c r="N85" s="80">
        <f>transformed_data_emp!AJ151</f>
        <v>-5.5470679102436193E-3</v>
      </c>
      <c r="O85" s="80" t="str">
        <f>IF(sectoral_raw_data!AP77&lt;&gt;0,sectoral_raw_data!AP77,"")</f>
        <v/>
      </c>
      <c r="P85" s="80">
        <f>transformed_data_emp!AL151</f>
        <v>-1.8917985021599026E-2</v>
      </c>
      <c r="Q85" s="80">
        <f>transformed_data_emp!AM151</f>
        <v>-9.6380095452182069E-3</v>
      </c>
      <c r="R85" s="80">
        <f>transformed_data_emp!AP151</f>
        <v>7.8597405510543346E-3</v>
      </c>
      <c r="S85" s="80">
        <f>transformed_data_emp!AQ151</f>
        <v>5.1126073010941998E-3</v>
      </c>
      <c r="T85" s="80">
        <f>transformed_data_emp!AS151</f>
        <v>0.17910582454908941</v>
      </c>
      <c r="U85" s="80">
        <f>transformed_data_emp!AR151</f>
        <v>0.64084328741711893</v>
      </c>
      <c r="V85" s="80">
        <f>transformed_data_emp!P151-transformed_data_emp!$AT$200</f>
        <v>-4.5053055805794971E-3</v>
      </c>
      <c r="W85" s="80">
        <f>transformed_data_emp!Q151-transformed_data_emp!$AU$200</f>
        <v>-3.0257335420659608E-3</v>
      </c>
    </row>
    <row r="86" spans="1:23" x14ac:dyDescent="0.25">
      <c r="A86" s="141">
        <f>transformed_data_emp!A152</f>
        <v>39721</v>
      </c>
      <c r="B86" s="68">
        <f>transformed_data_emp!R152</f>
        <v>-1.7854696008368975E-2</v>
      </c>
      <c r="C86" s="68">
        <f>transformed_data_emp!T152</f>
        <v>-1.9441875790005447E-2</v>
      </c>
      <c r="D86" s="68">
        <f>transformed_data_emp!U152</f>
        <v>-6.6935218881796654E-2</v>
      </c>
      <c r="E86" s="80">
        <f>transformed_data_emp!V152</f>
        <v>-1.8688882846410265E-2</v>
      </c>
      <c r="F86" s="68">
        <f>transformed_data_emp!Z152</f>
        <v>-2.0868629791243265E-2</v>
      </c>
      <c r="G86" s="68">
        <f>transformed_data_emp!AA152</f>
        <v>-1.7686786810369171E-2</v>
      </c>
      <c r="H86" s="68">
        <f>transformed_data_emp!AD152</f>
        <v>-2.80791714437294E-2</v>
      </c>
      <c r="I86" s="68">
        <f>transformed_data_emp!AF152-transformed_data_emp!$I$200</f>
        <v>-4.4501151186040477E-2</v>
      </c>
      <c r="J86" s="68">
        <f>transformed_data_emp!AG152-transformed_data_emp!$J$200</f>
        <v>3.9993100886216215E-2</v>
      </c>
      <c r="K86" s="80">
        <f>transformed_data_emp!K152-transformed_data_emp!$K$200</f>
        <v>-9.096826104748601E-5</v>
      </c>
      <c r="L86" s="81">
        <f>transformed_data_emp!M152-transformed_data_emp!$M$200</f>
        <v>-4.6079819089105634E-2</v>
      </c>
      <c r="M86" s="80">
        <f>transformed_data_emp!M152-transformed_data_emp!M151</f>
        <v>-2.5848844352998057E-3</v>
      </c>
      <c r="N86" s="80">
        <f>transformed_data_emp!AJ152</f>
        <v>-9.127407737311799E-3</v>
      </c>
      <c r="O86" s="80" t="str">
        <f>IF(sectoral_raw_data!AP78&lt;&gt;0,sectoral_raw_data!AP78,"")</f>
        <v/>
      </c>
      <c r="P86" s="80">
        <f>transformed_data_emp!AL152</f>
        <v>-1.1950178280794255E-2</v>
      </c>
      <c r="Q86" s="80">
        <f>transformed_data_emp!AM152</f>
        <v>5.7325813372379741E-3</v>
      </c>
      <c r="R86" s="80">
        <f>transformed_data_emp!AP152</f>
        <v>-9.5510329473948805E-3</v>
      </c>
      <c r="S86" s="80">
        <f>transformed_data_emp!AQ152</f>
        <v>-2.1985089989712599E-2</v>
      </c>
      <c r="T86" s="80">
        <f>transformed_data_emp!AS152</f>
        <v>0.17191606997190248</v>
      </c>
      <c r="U86" s="80">
        <f>transformed_data_emp!AR152</f>
        <v>0.64503711088955351</v>
      </c>
      <c r="V86" s="80">
        <f>transformed_data_emp!P152-transformed_data_emp!$AT$200</f>
        <v>-5.1669338126573237E-3</v>
      </c>
      <c r="W86" s="80">
        <f>transformed_data_emp!Q152-transformed_data_emp!$AU$200</f>
        <v>-3.109564063864239E-3</v>
      </c>
    </row>
    <row r="87" spans="1:23" x14ac:dyDescent="0.25">
      <c r="A87" s="141">
        <f>transformed_data_emp!A153</f>
        <v>39813</v>
      </c>
      <c r="B87" s="68">
        <f>transformed_data_emp!R153</f>
        <v>-2.2801470438320592E-2</v>
      </c>
      <c r="C87" s="68">
        <f>transformed_data_emp!T153</f>
        <v>-2.0105043510922904E-2</v>
      </c>
      <c r="D87" s="68">
        <f>transformed_data_emp!U153</f>
        <v>-1.072300497021228E-2</v>
      </c>
      <c r="E87" s="80">
        <f>transformed_data_emp!V153</f>
        <v>-1.5843329902055708E-2</v>
      </c>
      <c r="F87" s="68">
        <f>transformed_data_emp!Z153</f>
        <v>-2.4338020534875326E-2</v>
      </c>
      <c r="G87" s="68">
        <f>transformed_data_emp!AA153</f>
        <v>-2.0932105748729057E-2</v>
      </c>
      <c r="H87" s="68">
        <f>transformed_data_emp!AD153</f>
        <v>-3.054736791937307E-2</v>
      </c>
      <c r="I87" s="68">
        <f>transformed_data_emp!AF153-transformed_data_emp!$I$200</f>
        <v>-6.540268881557143E-2</v>
      </c>
      <c r="J87" s="68">
        <f>transformed_data_emp!AG153-transformed_data_emp!$J$200</f>
        <v>4.0626799884861509E-2</v>
      </c>
      <c r="K87" s="80">
        <f>transformed_data_emp!K153-transformed_data_emp!$K$200</f>
        <v>-8.120774045328627E-3</v>
      </c>
      <c r="L87" s="81">
        <f>transformed_data_emp!M153-transformed_data_emp!$M$200</f>
        <v>-0.11944088041009149</v>
      </c>
      <c r="M87" s="80">
        <f>transformed_data_emp!M153-transformed_data_emp!M152</f>
        <v>-7.3361061320985854E-2</v>
      </c>
      <c r="N87" s="80">
        <f>transformed_data_emp!AJ153</f>
        <v>-1.0117418017678403E-2</v>
      </c>
      <c r="O87" s="80">
        <f>IF(sectoral_raw_data!AP79&lt;&gt;0,sectoral_raw_data!AP79,"")</f>
        <v>2.4473121861245346E-2</v>
      </c>
      <c r="P87" s="80">
        <f>transformed_data_emp!AL153</f>
        <v>-2.0901537629530953E-2</v>
      </c>
      <c r="Q87" s="80">
        <f>transformed_data_emp!AM153</f>
        <v>6.3369899864529344E-4</v>
      </c>
      <c r="R87" s="80">
        <f>transformed_data_emp!AP153</f>
        <v>-4.0690643422906878E-3</v>
      </c>
      <c r="S87" s="80">
        <f>transformed_data_emp!AQ153</f>
        <v>-2.0131526589478917E-2</v>
      </c>
      <c r="T87" s="80">
        <f>transformed_data_emp!AS153</f>
        <v>0.17346637178062924</v>
      </c>
      <c r="U87" s="80">
        <f>transformed_data_emp!AR153</f>
        <v>0.64477613461479666</v>
      </c>
      <c r="V87" s="80">
        <f>transformed_data_emp!P153-transformed_data_emp!$AT$200</f>
        <v>-8.6984995668915131E-3</v>
      </c>
      <c r="W87" s="80">
        <f>transformed_data_emp!Q153-transformed_data_emp!$AU$200</f>
        <v>-5.950977294450082E-3</v>
      </c>
    </row>
    <row r="88" spans="1:23" x14ac:dyDescent="0.25">
      <c r="A88" s="141">
        <f>transformed_data_emp!A154</f>
        <v>39903</v>
      </c>
      <c r="B88" s="68">
        <f>transformed_data_emp!R154</f>
        <v>-1.9009619803077804E-2</v>
      </c>
      <c r="C88" s="68">
        <f>transformed_data_emp!T154</f>
        <v>-1.1493047256730726E-2</v>
      </c>
      <c r="D88" s="68">
        <f>transformed_data_emp!U154</f>
        <v>-5.6513519406332424E-2</v>
      </c>
      <c r="E88" s="80">
        <f>transformed_data_emp!V154</f>
        <v>-1.6907665935735262E-2</v>
      </c>
      <c r="F88" s="68">
        <f>transformed_data_emp!Z154</f>
        <v>-3.6124545674539377E-2</v>
      </c>
      <c r="G88" s="68">
        <f>transformed_data_emp!AA154</f>
        <v>-4.5062548173362416E-3</v>
      </c>
      <c r="H88" s="68">
        <f>transformed_data_emp!AD154</f>
        <v>-2.2537220361286359E-2</v>
      </c>
      <c r="I88" s="68">
        <f>transformed_data_emp!AF154-transformed_data_emp!$I$200</f>
        <v>-8.4198872227085886E-2</v>
      </c>
      <c r="J88" s="68">
        <f>transformed_data_emp!AG154-transformed_data_emp!$J$200</f>
        <v>2.1346755459525468E-2</v>
      </c>
      <c r="K88" s="80">
        <f>transformed_data_emp!K154-transformed_data_emp!$K$200</f>
        <v>-2.7274955667755396E-2</v>
      </c>
      <c r="L88" s="81">
        <f>transformed_data_emp!M154-transformed_data_emp!$M$200</f>
        <v>-0.19680569923276359</v>
      </c>
      <c r="M88" s="80">
        <f>transformed_data_emp!M154-transformed_data_emp!M153</f>
        <v>-7.7364818822672099E-2</v>
      </c>
      <c r="N88" s="80">
        <f>transformed_data_emp!AJ154</f>
        <v>-1.0538373926092248E-2</v>
      </c>
      <c r="O88" s="80" t="str">
        <f>IF(sectoral_raw_data!AP80&lt;&gt;0,sectoral_raw_data!AP80,"")</f>
        <v/>
      </c>
      <c r="P88" s="80">
        <f>transformed_data_emp!AL154</f>
        <v>-1.8796183411514455E-2</v>
      </c>
      <c r="Q88" s="80">
        <f>transformed_data_emp!AM154</f>
        <v>-1.928004442533604E-2</v>
      </c>
      <c r="R88" s="80">
        <f>transformed_data_emp!AP154</f>
        <v>-1.7960943699969902E-2</v>
      </c>
      <c r="S88" s="80">
        <f>transformed_data_emp!AQ154</f>
        <v>1.62080677658939E-2</v>
      </c>
      <c r="T88" s="80">
        <f>transformed_data_emp!AS154</f>
        <v>0.16720120902817337</v>
      </c>
      <c r="U88" s="80">
        <f>transformed_data_emp!AR154</f>
        <v>0.65010755876714499</v>
      </c>
      <c r="V88" s="80">
        <f>transformed_data_emp!P154-transformed_data_emp!$AT$200</f>
        <v>-8.7425629954492965E-3</v>
      </c>
      <c r="W88" s="80">
        <f>transformed_data_emp!Q154-transformed_data_emp!$AU$200</f>
        <v>-5.456999793032196E-3</v>
      </c>
    </row>
    <row r="89" spans="1:23" x14ac:dyDescent="0.25">
      <c r="A89" s="141">
        <f>transformed_data_emp!A155</f>
        <v>39994</v>
      </c>
      <c r="B89" s="68">
        <f>transformed_data_emp!R155</f>
        <v>-3.8538411575608222E-3</v>
      </c>
      <c r="C89" s="68">
        <f>transformed_data_emp!T155</f>
        <v>-6.1516921292223969E-3</v>
      </c>
      <c r="D89" s="68">
        <f>transformed_data_emp!U155</f>
        <v>-3.5874798043613598E-2</v>
      </c>
      <c r="E89" s="80">
        <f>transformed_data_emp!V155</f>
        <v>-1.6526675293489168E-2</v>
      </c>
      <c r="F89" s="68">
        <f>transformed_data_emp!Z155</f>
        <v>-8.0326277984781314E-3</v>
      </c>
      <c r="G89" s="68">
        <f>transformed_data_emp!AA155</f>
        <v>6.1196799872220708E-4</v>
      </c>
      <c r="H89" s="68">
        <f>transformed_data_emp!AD155</f>
        <v>-8.3031570437626101E-3</v>
      </c>
      <c r="I89" s="68">
        <f>transformed_data_emp!AF155-transformed_data_emp!$I$200</f>
        <v>-9.0613039555760722E-2</v>
      </c>
      <c r="J89" s="68">
        <f>transformed_data_emp!AG155-transformed_data_emp!$J$200</f>
        <v>1.6143485935065982E-2</v>
      </c>
      <c r="K89" s="80">
        <f>transformed_data_emp!K155-transformed_data_emp!$K$200</f>
        <v>-3.2916540803221039E-2</v>
      </c>
      <c r="L89" s="81">
        <f>transformed_data_emp!M155-transformed_data_emp!$M$200</f>
        <v>-0.15285894518698306</v>
      </c>
      <c r="M89" s="80">
        <f>transformed_data_emp!M155-transformed_data_emp!M154</f>
        <v>4.3946754045780523E-2</v>
      </c>
      <c r="N89" s="80">
        <f>transformed_data_emp!AJ155</f>
        <v>-1.2686219169459889E-2</v>
      </c>
      <c r="O89" s="80" t="str">
        <f>IF(sectoral_raw_data!AP81&lt;&gt;0,sectoral_raw_data!AP81,"")</f>
        <v/>
      </c>
      <c r="P89" s="80">
        <f>transformed_data_emp!AL155</f>
        <v>-6.4141673286748357E-3</v>
      </c>
      <c r="Q89" s="80">
        <f>transformed_data_emp!AM155</f>
        <v>-5.2032695244594862E-3</v>
      </c>
      <c r="R89" s="80">
        <f>transformed_data_emp!AP155</f>
        <v>-2.2510419067491667E-3</v>
      </c>
      <c r="S89" s="80">
        <f>transformed_data_emp!AQ155</f>
        <v>7.2495156810762386E-3</v>
      </c>
      <c r="T89" s="80">
        <f>transformed_data_emp!AS155</f>
        <v>0.15999730303745408</v>
      </c>
      <c r="U89" s="80">
        <f>transformed_data_emp!AR155</f>
        <v>0.64086572497724437</v>
      </c>
      <c r="V89" s="80">
        <f>transformed_data_emp!P155-transformed_data_emp!$AT$200</f>
        <v>-8.4385619333778947E-3</v>
      </c>
      <c r="W89" s="80">
        <f>transformed_data_emp!Q155-transformed_data_emp!$AU$200</f>
        <v>-5.6850540155626676E-3</v>
      </c>
    </row>
    <row r="90" spans="1:23" x14ac:dyDescent="0.25">
      <c r="A90" s="141">
        <f>transformed_data_emp!A156</f>
        <v>40086</v>
      </c>
      <c r="B90" s="68">
        <f>transformed_data_emp!R156</f>
        <v>-9.3429400565092635E-4</v>
      </c>
      <c r="C90" s="68">
        <f>transformed_data_emp!T156</f>
        <v>6.6771904662736858E-3</v>
      </c>
      <c r="D90" s="68">
        <f>transformed_data_emp!U156</f>
        <v>6.0574241869719714E-3</v>
      </c>
      <c r="E90" s="80">
        <f>transformed_data_emp!V156</f>
        <v>-1.3284553179261936E-2</v>
      </c>
      <c r="F90" s="68">
        <f>transformed_data_emp!Z156</f>
        <v>-1.0083813337043779E-2</v>
      </c>
      <c r="G90" s="68">
        <f>transformed_data_emp!AA156</f>
        <v>8.6361173475193453E-3</v>
      </c>
      <c r="H90" s="68">
        <f>transformed_data_emp!AD156</f>
        <v>9.9948615165299515E-3</v>
      </c>
      <c r="I90" s="68">
        <f>transformed_data_emp!AF156-transformed_data_emp!$I$200</f>
        <v>-9.924609051449873E-2</v>
      </c>
      <c r="J90" s="68">
        <f>transformed_data_emp!AG156-transformed_data_emp!$J$200</f>
        <v>9.491827433343758E-3</v>
      </c>
      <c r="K90" s="80">
        <f>transformed_data_emp!K156-transformed_data_emp!$K$200</f>
        <v>-4.0426437149346128E-2</v>
      </c>
      <c r="L90" s="81">
        <f>transformed_data_emp!M156-transformed_data_emp!$M$200</f>
        <v>-0.12882351084575827</v>
      </c>
      <c r="M90" s="80">
        <f>transformed_data_emp!M156-transformed_data_emp!M155</f>
        <v>2.4035434341224793E-2</v>
      </c>
      <c r="N90" s="80">
        <f>transformed_data_emp!AJ156</f>
        <v>-1.5910683530370839E-2</v>
      </c>
      <c r="O90" s="80" t="str">
        <f>IF(sectoral_raw_data!AP82&lt;&gt;0,sectoral_raw_data!AP82,"")</f>
        <v/>
      </c>
      <c r="P90" s="80">
        <f>transformed_data_emp!AL156</f>
        <v>-8.6330509587380089E-3</v>
      </c>
      <c r="Q90" s="80">
        <f>transformed_data_emp!AM156</f>
        <v>-6.6516585017222241E-3</v>
      </c>
      <c r="R90" s="80">
        <f>transformed_data_emp!AP156</f>
        <v>-2.0833438152523072E-3</v>
      </c>
      <c r="S90" s="80">
        <f>transformed_data_emp!AQ156</f>
        <v>1.6722054007136115E-2</v>
      </c>
      <c r="T90" s="80">
        <f>transformed_data_emp!AS156</f>
        <v>0.15951213004392267</v>
      </c>
      <c r="U90" s="80">
        <f>transformed_data_emp!AR156</f>
        <v>0.63931848035794914</v>
      </c>
      <c r="V90" s="80">
        <f>transformed_data_emp!P156-transformed_data_emp!$AT$200</f>
        <v>-7.8670034312674584E-3</v>
      </c>
      <c r="W90" s="80">
        <f>transformed_data_emp!Q156-transformed_data_emp!$AU$200</f>
        <v>-5.7273034846370523E-3</v>
      </c>
    </row>
    <row r="91" spans="1:23" x14ac:dyDescent="0.25">
      <c r="A91" s="141">
        <f>transformed_data_emp!A157</f>
        <v>40178</v>
      </c>
      <c r="B91" s="68">
        <f>transformed_data_emp!R157</f>
        <v>1.1732744984671584E-3</v>
      </c>
      <c r="C91" s="68">
        <f>transformed_data_emp!T157</f>
        <v>5.8390676538015995E-3</v>
      </c>
      <c r="D91" s="68">
        <f>transformed_data_emp!U157</f>
        <v>-2.742633170940989E-2</v>
      </c>
      <c r="E91" s="80">
        <f>transformed_data_emp!V157</f>
        <v>-1.7546703303771512E-2</v>
      </c>
      <c r="F91" s="68">
        <f>transformed_data_emp!Z157</f>
        <v>2.6777223960241514E-3</v>
      </c>
      <c r="G91" s="68">
        <f>transformed_data_emp!AA157</f>
        <v>-7.5803053635503659E-4</v>
      </c>
      <c r="H91" s="68">
        <f>transformed_data_emp!AD157</f>
        <v>7.9461409375469749E-3</v>
      </c>
      <c r="I91" s="68">
        <f>transformed_data_emp!AF157-transformed_data_emp!$I$200</f>
        <v>-0.10426949633154758</v>
      </c>
      <c r="J91" s="68">
        <f>transformed_data_emp!AG157-transformed_data_emp!$J$200</f>
        <v>9.6931454819557672E-3</v>
      </c>
      <c r="K91" s="80">
        <f>transformed_data_emp!K157-transformed_data_emp!$K$200</f>
        <v>-4.2235039651238093E-2</v>
      </c>
      <c r="L91" s="81">
        <f>transformed_data_emp!M157-transformed_data_emp!$M$200</f>
        <v>-0.16020416813187754</v>
      </c>
      <c r="M91" s="80">
        <f>transformed_data_emp!M157-transformed_data_emp!M156</f>
        <v>-3.1380657286119273E-2</v>
      </c>
      <c r="N91" s="80">
        <f>transformed_data_emp!AJ157</f>
        <v>-1.3607683449071928E-2</v>
      </c>
      <c r="O91" s="80">
        <f>IF(sectoral_raw_data!AP83&lt;&gt;0,sectoral_raw_data!AP83,"")</f>
        <v>-4.50592390095539E-2</v>
      </c>
      <c r="P91" s="80">
        <f>transformed_data_emp!AL157</f>
        <v>-5.0234058170488538E-3</v>
      </c>
      <c r="Q91" s="80">
        <f>transformed_data_emp!AM157</f>
        <v>2.0131804861200919E-4</v>
      </c>
      <c r="R91" s="80">
        <f>transformed_data_emp!AP157</f>
        <v>7.0685467761271341E-3</v>
      </c>
      <c r="S91" s="80">
        <f>transformed_data_emp!AQ157</f>
        <v>4.7492957292749952E-4</v>
      </c>
      <c r="T91" s="80">
        <f>transformed_data_emp!AS157</f>
        <v>0.15614764959079133</v>
      </c>
      <c r="U91" s="80">
        <f>transformed_data_emp!AR157</f>
        <v>0.64700252394661895</v>
      </c>
      <c r="V91" s="80">
        <f>transformed_data_emp!P157-transformed_data_emp!$AT$200</f>
        <v>-7.4642176398032143E-3</v>
      </c>
      <c r="W91" s="80">
        <f>transformed_data_emp!Q157-transformed_data_emp!$AU$200</f>
        <v>-5.4738873248341528E-3</v>
      </c>
    </row>
    <row r="92" spans="1:23" x14ac:dyDescent="0.25">
      <c r="A92" s="141">
        <f>transformed_data_emp!A158</f>
        <v>40268</v>
      </c>
      <c r="B92" s="68">
        <f>transformed_data_emp!R158</f>
        <v>4.1732111415448969E-3</v>
      </c>
      <c r="C92" s="68">
        <f>transformed_data_emp!T158</f>
        <v>-1.3012294618859777E-2</v>
      </c>
      <c r="D92" s="68">
        <f>transformed_data_emp!U158</f>
        <v>1.5842130873077842E-2</v>
      </c>
      <c r="E92" s="80">
        <f>transformed_data_emp!V158</f>
        <v>-1.6979927977755153E-2</v>
      </c>
      <c r="F92" s="68">
        <f>transformed_data_emp!Z158</f>
        <v>9.3159676838521221E-3</v>
      </c>
      <c r="G92" s="68">
        <f>transformed_data_emp!AA158</f>
        <v>9.7017029100143759E-4</v>
      </c>
      <c r="H92" s="68">
        <f>transformed_data_emp!AD158</f>
        <v>-1.8086155789564184E-2</v>
      </c>
      <c r="I92" s="68">
        <f>transformed_data_emp!AF158-transformed_data_emp!$I$200</f>
        <v>-0.10829060607107288</v>
      </c>
      <c r="J92" s="68">
        <f>transformed_data_emp!AG158-transformed_data_emp!$J$200</f>
        <v>6.5835136711491771E-3</v>
      </c>
      <c r="K92" s="80">
        <f>transformed_data_emp!K158-transformed_data_emp!$K$200</f>
        <v>-4.5767071300272466E-2</v>
      </c>
      <c r="L92" s="81">
        <f>transformed_data_emp!M158-transformed_data_emp!$M$200</f>
        <v>-0.15601486005161558</v>
      </c>
      <c r="M92" s="80">
        <f>transformed_data_emp!M158-transformed_data_emp!M157</f>
        <v>4.1893080802619664E-3</v>
      </c>
      <c r="N92" s="80">
        <f>transformed_data_emp!AJ158</f>
        <v>-8.5760718352236864E-3</v>
      </c>
      <c r="O92" s="80" t="str">
        <f>IF(sectoral_raw_data!AP84&lt;&gt;0,sectoral_raw_data!AP84,"")</f>
        <v/>
      </c>
      <c r="P92" s="80">
        <f>transformed_data_emp!AL158</f>
        <v>-4.021109739525297E-3</v>
      </c>
      <c r="Q92" s="80">
        <f>transformed_data_emp!AM158</f>
        <v>-3.1096318108065901E-3</v>
      </c>
      <c r="R92" s="80">
        <f>transformed_data_emp!AP158</f>
        <v>1.2704495986431993E-2</v>
      </c>
      <c r="S92" s="80">
        <f>transformed_data_emp!AQ158</f>
        <v>5.514080259702573E-3</v>
      </c>
      <c r="T92" s="80">
        <f>transformed_data_emp!AS158</f>
        <v>0.15827926600114467</v>
      </c>
      <c r="U92" s="80">
        <f>transformed_data_emp!AR158</f>
        <v>0.63718161052274369</v>
      </c>
      <c r="V92" s="80">
        <f>transformed_data_emp!P158-transformed_data_emp!$AT$200</f>
        <v>-7.1336287279966191E-3</v>
      </c>
      <c r="W92" s="80">
        <f>transformed_data_emp!Q158-transformed_data_emp!$AU$200</f>
        <v>-5.9809133498720905E-3</v>
      </c>
    </row>
    <row r="93" spans="1:23" x14ac:dyDescent="0.25">
      <c r="A93" s="141">
        <f>transformed_data_emp!A159</f>
        <v>40359</v>
      </c>
      <c r="B93" s="68">
        <f>transformed_data_emp!R159</f>
        <v>8.0102316652377326E-3</v>
      </c>
      <c r="C93" s="68">
        <f>transformed_data_emp!T159</f>
        <v>1.2544348633565683E-2</v>
      </c>
      <c r="D93" s="68">
        <f>transformed_data_emp!U159</f>
        <v>-5.0005970511022291E-3</v>
      </c>
      <c r="E93" s="80">
        <f>transformed_data_emp!V159</f>
        <v>-1.7276412641812008E-2</v>
      </c>
      <c r="F93" s="68">
        <f>transformed_data_emp!Z159</f>
        <v>5.7627652030998178E-3</v>
      </c>
      <c r="G93" s="68">
        <f>transformed_data_emp!AA159</f>
        <v>1.2575465054588619E-2</v>
      </c>
      <c r="H93" s="68">
        <f>transformed_data_emp!AD159</f>
        <v>2.1580614602061843E-2</v>
      </c>
      <c r="I93" s="68">
        <f>transformed_data_emp!AF159-transformed_data_emp!$I$200</f>
        <v>-0.1005433964175686</v>
      </c>
      <c r="J93" s="68">
        <f>transformed_data_emp!AG159-transformed_data_emp!$J$200</f>
        <v>1.1919355421351696E-2</v>
      </c>
      <c r="K93" s="80">
        <f>transformed_data_emp!K159-transformed_data_emp!$K$200</f>
        <v>-3.9400208034620299E-2</v>
      </c>
      <c r="L93" s="81">
        <f>transformed_data_emp!M159-transformed_data_emp!$M$200</f>
        <v>-0.14066860026202299</v>
      </c>
      <c r="M93" s="80">
        <f>transformed_data_emp!M159-transformed_data_emp!M158</f>
        <v>1.5346259789592587E-2</v>
      </c>
      <c r="N93" s="80">
        <f>transformed_data_emp!AJ159</f>
        <v>-1.571263975791215E-2</v>
      </c>
      <c r="O93" s="80" t="str">
        <f>IF(sectoral_raw_data!AP85&lt;&gt;0,sectoral_raw_data!AP85,"")</f>
        <v/>
      </c>
      <c r="P93" s="80">
        <f>transformed_data_emp!AL159</f>
        <v>7.7472096535042834E-3</v>
      </c>
      <c r="Q93" s="80">
        <f>transformed_data_emp!AM159</f>
        <v>5.3358417502025191E-3</v>
      </c>
      <c r="R93" s="80">
        <f>transformed_data_emp!AP159</f>
        <v>-2.6170258873505587E-3</v>
      </c>
      <c r="S93" s="80">
        <f>transformed_data_emp!AQ159</f>
        <v>8.6739014622806455E-3</v>
      </c>
      <c r="T93" s="80">
        <f>transformed_data_emp!AS159</f>
        <v>0.15613763359462932</v>
      </c>
      <c r="U93" s="80">
        <f>transformed_data_emp!AR159</f>
        <v>0.63968544876838951</v>
      </c>
      <c r="V93" s="80">
        <f>transformed_data_emp!P159-transformed_data_emp!$AT$200</f>
        <v>-6.8243041754218001E-3</v>
      </c>
      <c r="W93" s="80">
        <f>transformed_data_emp!Q159-transformed_data_emp!$AU$200</f>
        <v>-5.752655748717455E-3</v>
      </c>
    </row>
    <row r="94" spans="1:23" x14ac:dyDescent="0.25">
      <c r="A94" s="141">
        <f>transformed_data_emp!A160</f>
        <v>40451</v>
      </c>
      <c r="B94" s="68">
        <f>transformed_data_emp!R160</f>
        <v>5.0189510366189793E-3</v>
      </c>
      <c r="C94" s="68">
        <f>transformed_data_emp!T160</f>
        <v>-1.4281661864501416E-3</v>
      </c>
      <c r="D94" s="68">
        <f>transformed_data_emp!U160</f>
        <v>2.3472947212116235E-2</v>
      </c>
      <c r="E94" s="80">
        <f>transformed_data_emp!V160</f>
        <v>-2.2267883832237371E-2</v>
      </c>
      <c r="F94" s="68">
        <f>transformed_data_emp!Z160</f>
        <v>1.4138599318144429E-2</v>
      </c>
      <c r="G94" s="68">
        <f>transformed_data_emp!AA160</f>
        <v>-4.1382254644872773E-4</v>
      </c>
      <c r="H94" s="68">
        <f>transformed_data_emp!AD160</f>
        <v>-5.3135335144527396E-3</v>
      </c>
      <c r="I94" s="68">
        <f>transformed_data_emp!AF160-transformed_data_emp!$I$200</f>
        <v>-9.4348823412681249E-2</v>
      </c>
      <c r="J94" s="68">
        <f>transformed_data_emp!AG160-transformed_data_emp!$J$200</f>
        <v>1.2483594071342807E-2</v>
      </c>
      <c r="K94" s="80">
        <f>transformed_data_emp!K160-transformed_data_emp!$K$200</f>
        <v>-3.6675554811956168E-2</v>
      </c>
      <c r="L94" s="81">
        <f>transformed_data_emp!M160-transformed_data_emp!$M$200</f>
        <v>-0.11470083786458662</v>
      </c>
      <c r="M94" s="80">
        <f>transformed_data_emp!M160-transformed_data_emp!M159</f>
        <v>2.5967762397436367E-2</v>
      </c>
      <c r="N94" s="80">
        <f>transformed_data_emp!AJ160</f>
        <v>8.5984664861058491E-3</v>
      </c>
      <c r="O94" s="80" t="str">
        <f>IF(sectoral_raw_data!AP86&lt;&gt;0,sectoral_raw_data!AP86,"")</f>
        <v/>
      </c>
      <c r="P94" s="80">
        <f>transformed_data_emp!AL160</f>
        <v>6.1945730048873493E-3</v>
      </c>
      <c r="Q94" s="80">
        <f>transformed_data_emp!AM160</f>
        <v>5.6423864999111117E-4</v>
      </c>
      <c r="R94" s="80">
        <f>transformed_data_emp!AP160</f>
        <v>7.3114448763107647E-3</v>
      </c>
      <c r="S94" s="80">
        <f>transformed_data_emp!AQ160</f>
        <v>4.5621696145470639E-4</v>
      </c>
      <c r="T94" s="80">
        <f>transformed_data_emp!AS160</f>
        <v>0.16069113721368891</v>
      </c>
      <c r="U94" s="80">
        <f>transformed_data_emp!AR160</f>
        <v>0.64214985215057097</v>
      </c>
      <c r="V94" s="80">
        <f>transformed_data_emp!P160-transformed_data_emp!$AT$200</f>
        <v>-6.5304886315472686E-3</v>
      </c>
      <c r="W94" s="80">
        <f>transformed_data_emp!Q160-transformed_data_emp!$AU$200</f>
        <v>-5.556986498563548E-3</v>
      </c>
    </row>
    <row r="95" spans="1:23" x14ac:dyDescent="0.25">
      <c r="A95" s="141">
        <f>transformed_data_emp!A161</f>
        <v>40543</v>
      </c>
      <c r="B95" s="68">
        <f>transformed_data_emp!R161</f>
        <v>-1.9497938461228159E-3</v>
      </c>
      <c r="C95" s="68">
        <f>transformed_data_emp!T161</f>
        <v>-5.4125632909141075E-4</v>
      </c>
      <c r="D95" s="68">
        <f>transformed_data_emp!U161</f>
        <v>2.0554635444810732E-2</v>
      </c>
      <c r="E95" s="80">
        <f>transformed_data_emp!V161</f>
        <v>-2.0920440274802395E-2</v>
      </c>
      <c r="F95" s="68">
        <f>transformed_data_emp!Z161</f>
        <v>-4.5864889323059543E-3</v>
      </c>
      <c r="G95" s="68">
        <f>transformed_data_emp!AA161</f>
        <v>4.5084107094695014E-5</v>
      </c>
      <c r="H95" s="68">
        <f>transformed_data_emp!AD161</f>
        <v>3.2276138330611381E-3</v>
      </c>
      <c r="I95" s="68">
        <f>transformed_data_emp!AF161-transformed_data_emp!$I$200</f>
        <v>-8.7318936869104302E-2</v>
      </c>
      <c r="J95" s="68">
        <f>transformed_data_emp!AG161-transformed_data_emp!$J$200</f>
        <v>1.1011650161127484E-2</v>
      </c>
      <c r="K95" s="80">
        <f>transformed_data_emp!K161-transformed_data_emp!$K$200</f>
        <v>-3.465450440944684E-2</v>
      </c>
      <c r="L95" s="81">
        <f>transformed_data_emp!M161-transformed_data_emp!$M$200</f>
        <v>-0.13522772698370122</v>
      </c>
      <c r="M95" s="80">
        <f>transformed_data_emp!M161-transformed_data_emp!M160</f>
        <v>-2.05268891191146E-2</v>
      </c>
      <c r="N95" s="80">
        <f>transformed_data_emp!AJ161</f>
        <v>1.2965569933033549E-2</v>
      </c>
      <c r="O95" s="80">
        <f>IF(sectoral_raw_data!AP87&lt;&gt;0,sectoral_raw_data!AP87,"")</f>
        <v>-3.4126428675594837E-2</v>
      </c>
      <c r="P95" s="80">
        <f>transformed_data_emp!AL161</f>
        <v>7.0298865435769464E-3</v>
      </c>
      <c r="Q95" s="80">
        <f>transformed_data_emp!AM161</f>
        <v>-1.4719439102153231E-3</v>
      </c>
      <c r="R95" s="80">
        <f>transformed_data_emp!AP161</f>
        <v>-1.2248956912828327E-2</v>
      </c>
      <c r="S95" s="80">
        <f>transformed_data_emp!AQ161</f>
        <v>2.9513061752045634E-3</v>
      </c>
      <c r="T95" s="80">
        <f>transformed_data_emp!AS161</f>
        <v>0.16392356750634066</v>
      </c>
      <c r="U95" s="80">
        <f>transformed_data_emp!AR161</f>
        <v>0.6413927261086898</v>
      </c>
      <c r="V95" s="80">
        <f>transformed_data_emp!P161-transformed_data_emp!$AT$200</f>
        <v>-6.2300782398594465E-3</v>
      </c>
      <c r="W95" s="80">
        <f>transformed_data_emp!Q161-transformed_data_emp!$AU$200</f>
        <v>-5.2712936331195497E-3</v>
      </c>
    </row>
    <row r="96" spans="1:23" x14ac:dyDescent="0.25">
      <c r="A96" s="141">
        <f>transformed_data_emp!A162</f>
        <v>40633</v>
      </c>
      <c r="B96" s="68">
        <f>transformed_data_emp!R162</f>
        <v>1.344036682861649E-3</v>
      </c>
      <c r="C96" s="68">
        <f>transformed_data_emp!T162</f>
        <v>-9.6231748514696847E-3</v>
      </c>
      <c r="D96" s="68">
        <f>transformed_data_emp!U162</f>
        <v>-6.482120879000508E-2</v>
      </c>
      <c r="E96" s="80">
        <f>transformed_data_emp!V162</f>
        <v>-7.4280251640345511E-3</v>
      </c>
      <c r="F96" s="68">
        <f>transformed_data_emp!Z162</f>
        <v>7.7286913943819258E-3</v>
      </c>
      <c r="G96" s="68">
        <f>transformed_data_emp!AA162</f>
        <v>-4.5231157685652335E-3</v>
      </c>
      <c r="H96" s="68">
        <f>transformed_data_emp!AD162</f>
        <v>-1.6732747669103709E-3</v>
      </c>
      <c r="I96" s="68">
        <f>transformed_data_emp!AF162-transformed_data_emp!$I$200</f>
        <v>-8.6786712871069316E-2</v>
      </c>
      <c r="J96" s="68">
        <f>transformed_data_emp!AG162-transformed_data_emp!$J$200</f>
        <v>7.6378748389056561E-3</v>
      </c>
      <c r="K96" s="80">
        <f>transformed_data_emp!K162-transformed_data_emp!$K$200</f>
        <v>-3.648501698935025E-2</v>
      </c>
      <c r="L96" s="81">
        <f>transformed_data_emp!M162-transformed_data_emp!$M$200</f>
        <v>-0.12167155972372967</v>
      </c>
      <c r="M96" s="80">
        <f>transformed_data_emp!M162-transformed_data_emp!M161</f>
        <v>1.3556167259971552E-2</v>
      </c>
      <c r="N96" s="80">
        <f>transformed_data_emp!AJ162</f>
        <v>-3.0028640606634127E-3</v>
      </c>
      <c r="O96" s="80" t="str">
        <f>IF(sectoral_raw_data!AP88&lt;&gt;0,sectoral_raw_data!AP88,"")</f>
        <v/>
      </c>
      <c r="P96" s="80">
        <f>transformed_data_emp!AL162</f>
        <v>5.3222399803498632E-4</v>
      </c>
      <c r="Q96" s="80">
        <f>transformed_data_emp!AM162</f>
        <v>-3.3737753222218281E-3</v>
      </c>
      <c r="R96" s="80">
        <f>transformed_data_emp!AP162</f>
        <v>6.5638859594010683E-3</v>
      </c>
      <c r="S96" s="80">
        <f>transformed_data_emp!AQ162</f>
        <v>2.8493771155158401E-4</v>
      </c>
      <c r="T96" s="80">
        <f>transformed_data_emp!AS162</f>
        <v>0.15406211827868735</v>
      </c>
      <c r="U96" s="80">
        <f>transformed_data_emp!AR162</f>
        <v>0.63701652657142438</v>
      </c>
      <c r="V96" s="80">
        <f>transformed_data_emp!P162-transformed_data_emp!$AT$200</f>
        <v>-5.8754557227305246E-3</v>
      </c>
      <c r="W96" s="80">
        <f>transformed_data_emp!Q162-transformed_data_emp!$AU$200</f>
        <v>-5.8033660894204857E-3</v>
      </c>
    </row>
    <row r="97" spans="1:23" x14ac:dyDescent="0.25">
      <c r="A97" s="141">
        <f>transformed_data_emp!A163</f>
        <v>40724</v>
      </c>
      <c r="B97" s="68">
        <f>transformed_data_emp!R163</f>
        <v>-1.3987959798749117E-3</v>
      </c>
      <c r="C97" s="68">
        <f>transformed_data_emp!T163</f>
        <v>-4.6638743955149664E-3</v>
      </c>
      <c r="D97" s="68">
        <f>transformed_data_emp!U163</f>
        <v>-1.4192178439222491E-2</v>
      </c>
      <c r="E97" s="80">
        <f>transformed_data_emp!V163</f>
        <v>-6.8292374908623735E-3</v>
      </c>
      <c r="F97" s="68">
        <f>transformed_data_emp!Z163</f>
        <v>2.8026846213009549E-3</v>
      </c>
      <c r="G97" s="68">
        <f>transformed_data_emp!AA163</f>
        <v>-2.7737080853817986E-3</v>
      </c>
      <c r="H97" s="68">
        <f>transformed_data_emp!AD163</f>
        <v>-2.3842651557273165E-3</v>
      </c>
      <c r="I97" s="68">
        <f>transformed_data_emp!AF163-transformed_data_emp!$I$200</f>
        <v>-0.10135318496687118</v>
      </c>
      <c r="J97" s="68">
        <f>transformed_data_emp!AG163-transformed_data_emp!$J$200</f>
        <v>-4.2461070940169598E-3</v>
      </c>
      <c r="K97" s="80">
        <f>transformed_data_emp!K163-transformed_data_emp!$K$200</f>
        <v>-4.9427239410730905E-2</v>
      </c>
      <c r="L97" s="81">
        <f>transformed_data_emp!M163-transformed_data_emp!$M$200</f>
        <v>-0.14217591100311555</v>
      </c>
      <c r="M97" s="80">
        <f>transformed_data_emp!M163-transformed_data_emp!M162</f>
        <v>-2.050435127938588E-2</v>
      </c>
      <c r="N97" s="80">
        <f>transformed_data_emp!AJ163</f>
        <v>-6.4956040035166751E-3</v>
      </c>
      <c r="O97" s="80" t="str">
        <f>IF(sectoral_raw_data!AP89&lt;&gt;0,sectoral_raw_data!AP89,"")</f>
        <v/>
      </c>
      <c r="P97" s="80">
        <f>transformed_data_emp!AL163</f>
        <v>-1.4566472095801863E-2</v>
      </c>
      <c r="Q97" s="80">
        <f>transformed_data_emp!AM163</f>
        <v>-1.1883981932922616E-2</v>
      </c>
      <c r="R97" s="80">
        <f>transformed_data_emp!AP163</f>
        <v>1.673657528015695E-2</v>
      </c>
      <c r="S97" s="80">
        <f>transformed_data_emp!AQ163</f>
        <v>1.0544552005434474E-2</v>
      </c>
      <c r="T97" s="80">
        <f>transformed_data_emp!AS163</f>
        <v>0.15394199033900899</v>
      </c>
      <c r="U97" s="80">
        <f>transformed_data_emp!AR163</f>
        <v>0.64261376193355824</v>
      </c>
      <c r="V97" s="80">
        <f>transformed_data_emp!P163-transformed_data_emp!$AT$200</f>
        <v>-5.9104288035673001E-3</v>
      </c>
      <c r="W97" s="80">
        <f>transformed_data_emp!Q163-transformed_data_emp!$AU$200</f>
        <v>-6.1882566275656518E-3</v>
      </c>
    </row>
    <row r="98" spans="1:23" x14ac:dyDescent="0.25">
      <c r="A98" s="141">
        <f>transformed_data_emp!A164</f>
        <v>40816</v>
      </c>
      <c r="B98" s="68">
        <f>transformed_data_emp!R164</f>
        <v>1.581167932193317E-3</v>
      </c>
      <c r="C98" s="68">
        <f>transformed_data_emp!T164</f>
        <v>1.335418449055048E-3</v>
      </c>
      <c r="D98" s="68">
        <f>transformed_data_emp!U164</f>
        <v>1.8440589835994281E-2</v>
      </c>
      <c r="E98" s="80">
        <f>transformed_data_emp!V164</f>
        <v>-1.2295595665085425E-2</v>
      </c>
      <c r="F98" s="68">
        <f>transformed_data_emp!Z164</f>
        <v>7.5007056019131824E-3</v>
      </c>
      <c r="G98" s="68">
        <f>transformed_data_emp!AA164</f>
        <v>-1.8332027936640571E-3</v>
      </c>
      <c r="H98" s="68">
        <f>transformed_data_emp!AD164</f>
        <v>2.925034557419437E-3</v>
      </c>
      <c r="I98" s="68">
        <f>transformed_data_emp!AF164-transformed_data_emp!$I$200</f>
        <v>-0.1027695843319214</v>
      </c>
      <c r="J98" s="68">
        <f>transformed_data_emp!AG164-transformed_data_emp!$J$200</f>
        <v>3.8653724480965934E-3</v>
      </c>
      <c r="K98" s="80">
        <f>transformed_data_emp!K164-transformed_data_emp!$K$200</f>
        <v>-4.5144616643492341E-2</v>
      </c>
      <c r="L98" s="81">
        <f>transformed_data_emp!M164-transformed_data_emp!$M$200</f>
        <v>-0.13999941296499241</v>
      </c>
      <c r="M98" s="80">
        <f>transformed_data_emp!M164-transformed_data_emp!M163</f>
        <v>2.1764980381231425E-3</v>
      </c>
      <c r="N98" s="80">
        <f>transformed_data_emp!AJ164</f>
        <v>1.751270235284963E-2</v>
      </c>
      <c r="O98" s="80" t="str">
        <f>IF(sectoral_raw_data!AP90&lt;&gt;0,sectoral_raw_data!AP90,"")</f>
        <v/>
      </c>
      <c r="P98" s="80">
        <f>transformed_data_emp!AL164</f>
        <v>-1.4163993650502249E-3</v>
      </c>
      <c r="Q98" s="80">
        <f>transformed_data_emp!AM164</f>
        <v>8.1114795421135533E-3</v>
      </c>
      <c r="R98" s="80">
        <f>transformed_data_emp!AP164</f>
        <v>8.2845235300175353E-3</v>
      </c>
      <c r="S98" s="80">
        <f>transformed_data_emp!AQ164</f>
        <v>-8.510404177882621E-3</v>
      </c>
      <c r="T98" s="80">
        <f>transformed_data_emp!AS164</f>
        <v>0.15659589648655944</v>
      </c>
      <c r="U98" s="80">
        <f>transformed_data_emp!AR164</f>
        <v>0.64260576960160443</v>
      </c>
      <c r="V98" s="80">
        <f>transformed_data_emp!P164-transformed_data_emp!$AT$200</f>
        <v>-6.1643740318010429E-3</v>
      </c>
      <c r="W98" s="80">
        <f>transformed_data_emp!Q164-transformed_data_emp!$AU$200</f>
        <v>-6.065493077014799E-3</v>
      </c>
    </row>
    <row r="99" spans="1:23" x14ac:dyDescent="0.25">
      <c r="A99" s="141">
        <f>transformed_data_emp!A165</f>
        <v>40908</v>
      </c>
      <c r="B99" s="68">
        <f>transformed_data_emp!R165</f>
        <v>-2.2877508225960241E-4</v>
      </c>
      <c r="C99" s="68">
        <f>transformed_data_emp!T165</f>
        <v>1.9961189821504632E-3</v>
      </c>
      <c r="D99" s="68">
        <f>transformed_data_emp!U165</f>
        <v>1.414887648243468E-2</v>
      </c>
      <c r="E99" s="80">
        <f>transformed_data_emp!V165</f>
        <v>-1.1560404125206309E-2</v>
      </c>
      <c r="F99" s="68">
        <f>transformed_data_emp!Z165</f>
        <v>-4.0275987680082892E-4</v>
      </c>
      <c r="G99" s="68">
        <f>transformed_data_emp!AA165</f>
        <v>2.3446828688751253E-3</v>
      </c>
      <c r="H99" s="68">
        <f>transformed_data_emp!AD165</f>
        <v>2.2645974822355086E-4</v>
      </c>
      <c r="I99" s="68">
        <f>transformed_data_emp!AF165-transformed_data_emp!$I$200</f>
        <v>-0.10142021136061574</v>
      </c>
      <c r="J99" s="68">
        <f>transformed_data_emp!AG165-transformed_data_emp!$J$200</f>
        <v>-1.3175770876192594E-3</v>
      </c>
      <c r="K99" s="80">
        <f>transformed_data_emp!K165-transformed_data_emp!$K$200</f>
        <v>-4.7761196584854559E-2</v>
      </c>
      <c r="L99" s="81">
        <f>transformed_data_emp!M165-transformed_data_emp!$M$200</f>
        <v>-0.12137603689243992</v>
      </c>
      <c r="M99" s="80">
        <f>transformed_data_emp!M165-transformed_data_emp!M164</f>
        <v>1.8623376072552489E-2</v>
      </c>
      <c r="N99" s="80">
        <f>transformed_data_emp!AJ165</f>
        <v>7.3613171204973682E-3</v>
      </c>
      <c r="O99" s="80">
        <f>IF(sectoral_raw_data!AP91&lt;&gt;0,sectoral_raw_data!AP91,"")</f>
        <v>1.286746215486799E-2</v>
      </c>
      <c r="P99" s="80">
        <f>transformed_data_emp!AL165</f>
        <v>1.3493729713056624E-3</v>
      </c>
      <c r="Q99" s="80">
        <f>transformed_data_emp!AM165</f>
        <v>-5.1829495357158528E-3</v>
      </c>
      <c r="R99" s="80">
        <f>transformed_data_emp!AP165</f>
        <v>-2.3847142850523624E-3</v>
      </c>
      <c r="S99" s="80">
        <f>transformed_data_emp!AQ165</f>
        <v>8.9619105624859675E-3</v>
      </c>
      <c r="T99" s="80">
        <f>transformed_data_emp!AS165</f>
        <v>0.15915292074910084</v>
      </c>
      <c r="U99" s="80">
        <f>transformed_data_emp!AR165</f>
        <v>0.64520983791106579</v>
      </c>
      <c r="V99" s="80">
        <f>transformed_data_emp!P165-transformed_data_emp!$AT$200</f>
        <v>-6.3710204866226448E-3</v>
      </c>
      <c r="W99" s="80">
        <f>transformed_data_emp!Q165-transformed_data_emp!$AU$200</f>
        <v>-6.0302207090856923E-3</v>
      </c>
    </row>
    <row r="100" spans="1:23" x14ac:dyDescent="0.25">
      <c r="A100" s="141">
        <f>transformed_data_emp!A166</f>
        <v>40999</v>
      </c>
      <c r="B100" s="68">
        <f>transformed_data_emp!R166</f>
        <v>5.3690445690230959E-3</v>
      </c>
      <c r="C100" s="68">
        <f>transformed_data_emp!T166</f>
        <v>2.3559415397338412E-3</v>
      </c>
      <c r="D100" s="68">
        <f>transformed_data_emp!U166</f>
        <v>8.7861911297117956E-3</v>
      </c>
      <c r="E100" s="80">
        <f>transformed_data_emp!V166</f>
        <v>-8.0959171615885266E-3</v>
      </c>
      <c r="F100" s="68">
        <f>transformed_data_emp!Z166</f>
        <v>7.7558908091432954E-3</v>
      </c>
      <c r="G100" s="68">
        <f>transformed_data_emp!AA166</f>
        <v>-5.487249349851453E-4</v>
      </c>
      <c r="H100" s="68">
        <f>transformed_data_emp!AD166</f>
        <v>-1.1197920163446007E-3</v>
      </c>
      <c r="I100" s="68">
        <f>transformed_data_emp!AF166-transformed_data_emp!$I$200</f>
        <v>-9.0340010805626481E-2</v>
      </c>
      <c r="J100" s="68">
        <f>transformed_data_emp!AG166-transformed_data_emp!$J$200</f>
        <v>4.5403173093330196E-3</v>
      </c>
      <c r="K100" s="80">
        <f>transformed_data_emp!K166-transformed_data_emp!$K$200</f>
        <v>-3.9730749047583114E-2</v>
      </c>
      <c r="L100" s="81">
        <f>transformed_data_emp!M166-transformed_data_emp!$M$200</f>
        <v>-0.10564306958275882</v>
      </c>
      <c r="M100" s="80">
        <f>transformed_data_emp!M166-transformed_data_emp!M165</f>
        <v>1.5732967309681101E-2</v>
      </c>
      <c r="N100" s="80">
        <f>transformed_data_emp!AJ166</f>
        <v>2.3307743262975578E-2</v>
      </c>
      <c r="O100" s="80" t="str">
        <f>IF(sectoral_raw_data!AP92&lt;&gt;0,sectoral_raw_data!AP92,"")</f>
        <v/>
      </c>
      <c r="P100" s="80">
        <f>transformed_data_emp!AL166</f>
        <v>1.1080200554989261E-2</v>
      </c>
      <c r="Q100" s="80">
        <f>transformed_data_emp!AM166</f>
        <v>5.857894396952279E-3</v>
      </c>
      <c r="R100" s="80">
        <f>transformed_data_emp!AP166</f>
        <v>-3.9568911827918361E-3</v>
      </c>
      <c r="S100" s="80">
        <f>transformed_data_emp!AQ166</f>
        <v>-4.9723411740433231E-3</v>
      </c>
      <c r="T100" s="80">
        <f>transformed_data_emp!AS166</f>
        <v>0.16052789555982128</v>
      </c>
      <c r="U100" s="80">
        <f>transformed_data_emp!AR166</f>
        <v>0.64661274134114133</v>
      </c>
      <c r="V100" s="80">
        <f>transformed_data_emp!P166-transformed_data_emp!$AT$200</f>
        <v>-6.3314170332256035E-3</v>
      </c>
      <c r="W100" s="80">
        <f>transformed_data_emp!Q166-transformed_data_emp!$AU$200</f>
        <v>-6.2093281325407527E-3</v>
      </c>
    </row>
    <row r="101" spans="1:23" x14ac:dyDescent="0.25">
      <c r="A101" s="141">
        <f>transformed_data_emp!A167</f>
        <v>41090</v>
      </c>
      <c r="B101" s="68">
        <f>transformed_data_emp!R167</f>
        <v>-3.0035568350168518E-3</v>
      </c>
      <c r="C101" s="68">
        <f>transformed_data_emp!T167</f>
        <v>3.9372050002048908E-3</v>
      </c>
      <c r="D101" s="68">
        <f>transformed_data_emp!U167</f>
        <v>-3.0044610665212357E-2</v>
      </c>
      <c r="E101" s="80">
        <f>transformed_data_emp!V167</f>
        <v>-1.9230723842746114E-2</v>
      </c>
      <c r="F101" s="68">
        <f>transformed_data_emp!Z167</f>
        <v>-7.0615574239401013E-3</v>
      </c>
      <c r="G101" s="68">
        <f>transformed_data_emp!AA167</f>
        <v>4.8061616221239944E-4</v>
      </c>
      <c r="H101" s="68">
        <f>transformed_data_emp!AD167</f>
        <v>3.0823294633064435E-3</v>
      </c>
      <c r="I101" s="68">
        <f>transformed_data_emp!AF167-transformed_data_emp!$I$200</f>
        <v>-8.5805019284454165E-2</v>
      </c>
      <c r="J101" s="68">
        <f>transformed_data_emp!AG167-transformed_data_emp!$J$200</f>
        <v>1.0455369998067177E-2</v>
      </c>
      <c r="K101" s="80">
        <f>transformed_data_emp!K167-transformed_data_emp!$K$200</f>
        <v>-3.4440959429700158E-2</v>
      </c>
      <c r="L101" s="81">
        <f>transformed_data_emp!M167-transformed_data_emp!$M$200</f>
        <v>-8.3651516562078143E-2</v>
      </c>
      <c r="M101" s="80">
        <f>transformed_data_emp!M167-transformed_data_emp!M166</f>
        <v>2.1991553020680676E-2</v>
      </c>
      <c r="N101" s="80">
        <f>transformed_data_emp!AJ167</f>
        <v>3.4007988570534664E-3</v>
      </c>
      <c r="O101" s="80" t="str">
        <f>IF(sectoral_raw_data!AP93&lt;&gt;0,sectoral_raw_data!AP93,"")</f>
        <v/>
      </c>
      <c r="P101" s="80">
        <f>transformed_data_emp!AL167</f>
        <v>4.5349915211723157E-3</v>
      </c>
      <c r="Q101" s="80">
        <f>transformed_data_emp!AM167</f>
        <v>5.915052688734157E-3</v>
      </c>
      <c r="R101" s="80">
        <f>transformed_data_emp!AP167</f>
        <v>-1.2229130382058287E-2</v>
      </c>
      <c r="S101" s="80">
        <f>transformed_data_emp!AQ167</f>
        <v>-4.0001583686272123E-3</v>
      </c>
      <c r="T101" s="80">
        <f>transformed_data_emp!AS167</f>
        <v>0.15592746703422494</v>
      </c>
      <c r="U101" s="80">
        <f>transformed_data_emp!AR167</f>
        <v>0.6497921863973547</v>
      </c>
      <c r="V101" s="80">
        <f>transformed_data_emp!P167-transformed_data_emp!$AT$200</f>
        <v>-6.3484048898598908E-3</v>
      </c>
      <c r="W101" s="80">
        <f>transformed_data_emp!Q167-transformed_data_emp!$AU$200</f>
        <v>-6.3423887932810112E-3</v>
      </c>
    </row>
    <row r="102" spans="1:23" x14ac:dyDescent="0.25">
      <c r="A102" s="141">
        <f>transformed_data_emp!A168</f>
        <v>41182</v>
      </c>
      <c r="B102" s="68">
        <f>transformed_data_emp!R168</f>
        <v>1.0566359691125626E-2</v>
      </c>
      <c r="C102" s="68">
        <f>transformed_data_emp!T168</f>
        <v>6.0896089271178511E-3</v>
      </c>
      <c r="D102" s="68">
        <f>transformed_data_emp!U168</f>
        <v>-4.0049898032825659E-3</v>
      </c>
      <c r="E102" s="80">
        <f>transformed_data_emp!V168</f>
        <v>-1.0064166574207625E-2</v>
      </c>
      <c r="F102" s="68">
        <f>transformed_data_emp!Z168</f>
        <v>1.2279705320931811E-2</v>
      </c>
      <c r="G102" s="68">
        <f>transformed_data_emp!AA168</f>
        <v>8.7944155718773231E-3</v>
      </c>
      <c r="H102" s="68">
        <f>transformed_data_emp!AD168</f>
        <v>4.7626039862547209E-3</v>
      </c>
      <c r="I102" s="68">
        <f>transformed_data_emp!AF168-transformed_data_emp!$I$200</f>
        <v>-7.1397754218550435E-2</v>
      </c>
      <c r="J102" s="68">
        <f>transformed_data_emp!AG168-transformed_data_emp!$J$200</f>
        <v>1.494833605788326E-2</v>
      </c>
      <c r="K102" s="80">
        <f>transformed_data_emp!K168-transformed_data_emp!$K$200</f>
        <v>-2.5948917312131226E-2</v>
      </c>
      <c r="L102" s="81">
        <f>transformed_data_emp!M168-transformed_data_emp!$M$200</f>
        <v>-6.8154139553419313E-2</v>
      </c>
      <c r="M102" s="80">
        <f>transformed_data_emp!M168-transformed_data_emp!M167</f>
        <v>1.549737700865883E-2</v>
      </c>
      <c r="N102" s="80">
        <f>transformed_data_emp!AJ168</f>
        <v>6.0065863235729822E-3</v>
      </c>
      <c r="O102" s="80" t="str">
        <f>IF(sectoral_raw_data!AP94&lt;&gt;0,sectoral_raw_data!AP94,"")</f>
        <v/>
      </c>
      <c r="P102" s="80">
        <f>transformed_data_emp!AL168</f>
        <v>1.4407265065903729E-2</v>
      </c>
      <c r="Q102" s="80">
        <f>transformed_data_emp!AM168</f>
        <v>4.4929660598160837E-3</v>
      </c>
      <c r="R102" s="80">
        <f>transformed_data_emp!AP168</f>
        <v>-2.7601411819177897E-3</v>
      </c>
      <c r="S102" s="80">
        <f>transformed_data_emp!AQ168</f>
        <v>5.7357276699557848E-3</v>
      </c>
      <c r="T102" s="80">
        <f>transformed_data_emp!AS168</f>
        <v>0.1517252856984356</v>
      </c>
      <c r="U102" s="80">
        <f>transformed_data_emp!AR168</f>
        <v>0.63869549539553983</v>
      </c>
      <c r="V102" s="80">
        <f>transformed_data_emp!P168-transformed_data_emp!$AT$200</f>
        <v>-6.003705564859305E-3</v>
      </c>
      <c r="W102" s="80">
        <f>transformed_data_emp!Q168-transformed_data_emp!$AU$200</f>
        <v>-6.4585642706740769E-3</v>
      </c>
    </row>
    <row r="103" spans="1:23" x14ac:dyDescent="0.25">
      <c r="A103" s="141">
        <f>transformed_data_emp!A169</f>
        <v>41274</v>
      </c>
      <c r="B103" s="68">
        <f>transformed_data_emp!R169</f>
        <v>-3.7351830482021953E-3</v>
      </c>
      <c r="C103" s="68">
        <f>transformed_data_emp!T169</f>
        <v>6.5919185484144549E-3</v>
      </c>
      <c r="D103" s="68">
        <f>transformed_data_emp!U169</f>
        <v>5.2810908459920647E-2</v>
      </c>
      <c r="E103" s="80">
        <f>transformed_data_emp!V169</f>
        <v>-1.2156626006331767E-2</v>
      </c>
      <c r="F103" s="68">
        <f>transformed_data_emp!Z169</f>
        <v>-1.9311139904107932E-3</v>
      </c>
      <c r="G103" s="68">
        <f>transformed_data_emp!AA169</f>
        <v>-2.6895520383831695E-3</v>
      </c>
      <c r="H103" s="68">
        <f>transformed_data_emp!AD169</f>
        <v>5.8272973086790358E-3</v>
      </c>
      <c r="I103" s="68">
        <f>transformed_data_emp!AF169-transformed_data_emp!$I$200</f>
        <v>-7.7540935719545789E-2</v>
      </c>
      <c r="J103" s="68">
        <f>transformed_data_emp!AG169-transformed_data_emp!$J$200</f>
        <v>2.1480596140304176E-2</v>
      </c>
      <c r="K103" s="80">
        <f>transformed_data_emp!K169-transformed_data_emp!$K$200</f>
        <v>-2.4470464841995998E-2</v>
      </c>
      <c r="L103" s="81">
        <f>transformed_data_emp!M169-transformed_data_emp!$M$200</f>
        <v>-7.0023648417236295E-2</v>
      </c>
      <c r="M103" s="80">
        <f>transformed_data_emp!M169-transformed_data_emp!M168</f>
        <v>-1.8695088638169821E-3</v>
      </c>
      <c r="N103" s="80">
        <f>transformed_data_emp!AJ169</f>
        <v>6.290320987081266E-3</v>
      </c>
      <c r="O103" s="80">
        <f>IF(sectoral_raw_data!AP95&lt;&gt;0,sectoral_raw_data!AP95,"")</f>
        <v>4.310086579464005E-2</v>
      </c>
      <c r="P103" s="80">
        <f>transformed_data_emp!AL169</f>
        <v>-6.1431815009953539E-3</v>
      </c>
      <c r="Q103" s="80">
        <f>transformed_data_emp!AM169</f>
        <v>6.5322600824209154E-3</v>
      </c>
      <c r="R103" s="80">
        <f>transformed_data_emp!AP169</f>
        <v>3.5794860736386895E-3</v>
      </c>
      <c r="S103" s="80">
        <f>transformed_data_emp!AQ169</f>
        <v>-7.7875339629099836E-3</v>
      </c>
      <c r="T103" s="80">
        <f>transformed_data_emp!AS169</f>
        <v>0.16042322385611127</v>
      </c>
      <c r="U103" s="80">
        <f>transformed_data_emp!AR169</f>
        <v>0.64480808844198878</v>
      </c>
      <c r="V103" s="80">
        <f>transformed_data_emp!P169-transformed_data_emp!$AT$200</f>
        <v>-5.7003638427721801E-3</v>
      </c>
      <c r="W103" s="80">
        <f>transformed_data_emp!Q169-transformed_data_emp!$AU$200</f>
        <v>-6.5743568688409297E-3</v>
      </c>
    </row>
    <row r="104" spans="1:23" x14ac:dyDescent="0.25">
      <c r="A104" s="141">
        <f>transformed_data_emp!A170</f>
        <v>41364</v>
      </c>
      <c r="B104" s="68">
        <f>transformed_data_emp!R170</f>
        <v>3.7126835121217283E-3</v>
      </c>
      <c r="C104" s="68">
        <f>transformed_data_emp!T170</f>
        <v>5.8199852724190038E-3</v>
      </c>
      <c r="D104" s="68">
        <f>transformed_data_emp!U170</f>
        <v>-4.6629457501645266E-2</v>
      </c>
      <c r="E104" s="80">
        <f>transformed_data_emp!V170</f>
        <v>-5.5958810645934387E-3</v>
      </c>
      <c r="F104" s="68">
        <f>transformed_data_emp!Z170</f>
        <v>8.345467118383354E-3</v>
      </c>
      <c r="G104" s="68">
        <f>transformed_data_emp!AA170</f>
        <v>3.7818910389830762E-4</v>
      </c>
      <c r="H104" s="68">
        <f>transformed_data_emp!AD170</f>
        <v>9.7137622333964835E-3</v>
      </c>
      <c r="I104" s="68">
        <f>transformed_data_emp!AF170-transformed_data_emp!$I$200</f>
        <v>-7.1649762193314981E-2</v>
      </c>
      <c r="J104" s="68">
        <f>transformed_data_emp!AG170-transformed_data_emp!$J$200</f>
        <v>1.6368862650992799E-2</v>
      </c>
      <c r="K104" s="80">
        <f>transformed_data_emp!K170-transformed_data_emp!$K$200</f>
        <v>-2.5196495340070069E-2</v>
      </c>
      <c r="L104" s="81">
        <f>transformed_data_emp!M170-transformed_data_emp!$M$200</f>
        <v>-0.10651605086910365</v>
      </c>
      <c r="M104" s="80">
        <f>transformed_data_emp!M170-transformed_data_emp!M169</f>
        <v>-3.6492402451867356E-2</v>
      </c>
      <c r="N104" s="80">
        <f>transformed_data_emp!AJ170</f>
        <v>-1.7347948082825582E-2</v>
      </c>
      <c r="O104" s="80" t="str">
        <f>IF(sectoral_raw_data!AP96&lt;&gt;0,sectoral_raw_data!AP96,"")</f>
        <v/>
      </c>
      <c r="P104" s="80">
        <f>transformed_data_emp!AL170</f>
        <v>5.8911735262308085E-3</v>
      </c>
      <c r="Q104" s="80">
        <f>transformed_data_emp!AM170</f>
        <v>-5.1117334893113764E-3</v>
      </c>
      <c r="R104" s="80">
        <f>transformed_data_emp!AP170</f>
        <v>1.8217121552066744E-3</v>
      </c>
      <c r="S104" s="80">
        <f>transformed_data_emp!AQ170</f>
        <v>6.9242007511042293E-3</v>
      </c>
      <c r="T104" s="80">
        <f>transformed_data_emp!AS170</f>
        <v>0.15434082126434803</v>
      </c>
      <c r="U104" s="80">
        <f>transformed_data_emp!AR170</f>
        <v>0.6537663260976756</v>
      </c>
      <c r="V104" s="80">
        <f>transformed_data_emp!P170-transformed_data_emp!$AT$200</f>
        <v>-5.3614555444971932E-3</v>
      </c>
      <c r="W104" s="80">
        <f>transformed_data_emp!Q170-transformed_data_emp!$AU$200</f>
        <v>-6.1585556954244884E-3</v>
      </c>
    </row>
    <row r="105" spans="1:23" x14ac:dyDescent="0.25">
      <c r="A105" s="141">
        <f>transformed_data_emp!A171</f>
        <v>41455</v>
      </c>
      <c r="B105" s="68">
        <f>transformed_data_emp!R171</f>
        <v>6.4262050670560456E-3</v>
      </c>
      <c r="C105" s="68">
        <f>transformed_data_emp!T171</f>
        <v>3.6969723707560576E-3</v>
      </c>
      <c r="D105" s="68">
        <f>transformed_data_emp!U171</f>
        <v>4.4959914684584046E-2</v>
      </c>
      <c r="E105" s="80">
        <f>transformed_data_emp!V171</f>
        <v>-9.1026185646167785E-3</v>
      </c>
      <c r="F105" s="68">
        <f>transformed_data_emp!Z171</f>
        <v>4.3377021748440825E-3</v>
      </c>
      <c r="G105" s="68">
        <f>transformed_data_emp!AA171</f>
        <v>6.8156087913457952E-3</v>
      </c>
      <c r="H105" s="68">
        <f>transformed_data_emp!AD171</f>
        <v>8.4575923723129165E-4</v>
      </c>
      <c r="I105" s="68">
        <f>transformed_data_emp!AF171-transformed_data_emp!$I$200</f>
        <v>-7.1333912759648399E-2</v>
      </c>
      <c r="J105" s="68">
        <f>transformed_data_emp!AG171-transformed_data_emp!$J$200</f>
        <v>1.8011581494940199E-2</v>
      </c>
      <c r="K105" s="80">
        <f>transformed_data_emp!K171-transformed_data_emp!$K$200</f>
        <v>-2.405784297434943E-2</v>
      </c>
      <c r="L105" s="81">
        <f>transformed_data_emp!M171-transformed_data_emp!$M$200</f>
        <v>-0.10293199123749641</v>
      </c>
      <c r="M105" s="80">
        <f>transformed_data_emp!M171-transformed_data_emp!M170</f>
        <v>3.5840596316072393E-3</v>
      </c>
      <c r="N105" s="80">
        <f>transformed_data_emp!AJ171</f>
        <v>7.2481582890748797E-3</v>
      </c>
      <c r="O105" s="80" t="str">
        <f>IF(sectoral_raw_data!AP97&lt;&gt;0,sectoral_raw_data!AP97,"")</f>
        <v/>
      </c>
      <c r="P105" s="80">
        <f>transformed_data_emp!AL171</f>
        <v>3.158494336665818E-4</v>
      </c>
      <c r="Q105" s="80">
        <f>transformed_data_emp!AM171</f>
        <v>1.6427188439473994E-3</v>
      </c>
      <c r="R105" s="80">
        <f>transformed_data_emp!AP171</f>
        <v>3.3892713042320737E-3</v>
      </c>
      <c r="S105" s="80">
        <f>transformed_data_emp!AQ171</f>
        <v>6.6071681052938293E-3</v>
      </c>
      <c r="T105" s="80">
        <f>transformed_data_emp!AS171</f>
        <v>0.16005797325324908</v>
      </c>
      <c r="U105" s="80">
        <f>transformed_data_emp!AR171</f>
        <v>0.65057712010140778</v>
      </c>
      <c r="V105" s="80">
        <f>transformed_data_emp!P171-transformed_data_emp!$AT$200</f>
        <v>-4.9602710635958756E-3</v>
      </c>
      <c r="W105" s="80">
        <f>transformed_data_emp!Q171-transformed_data_emp!$AU$200</f>
        <v>-6.4185079228564028E-3</v>
      </c>
    </row>
    <row r="106" spans="1:23" x14ac:dyDescent="0.25">
      <c r="A106" s="141">
        <f>transformed_data_emp!A172</f>
        <v>41547</v>
      </c>
      <c r="B106" s="68">
        <f>transformed_data_emp!R172</f>
        <v>7.5500757345912106E-3</v>
      </c>
      <c r="C106" s="68">
        <f>transformed_data_emp!T172</f>
        <v>9.8906314704700904E-3</v>
      </c>
      <c r="D106" s="68">
        <f>transformed_data_emp!U172</f>
        <v>2.6384442224523408E-2</v>
      </c>
      <c r="E106" s="80">
        <f>transformed_data_emp!V172</f>
        <v>-1.3275725056261562E-2</v>
      </c>
      <c r="F106" s="68">
        <f>transformed_data_emp!Z172</f>
        <v>8.364536119119137E-3</v>
      </c>
      <c r="G106" s="68">
        <f>transformed_data_emp!AA172</f>
        <v>5.910897672626092E-3</v>
      </c>
      <c r="H106" s="68">
        <f>transformed_data_emp!AD172</f>
        <v>1.32748184000131E-2</v>
      </c>
      <c r="I106" s="68">
        <f>transformed_data_emp!AF172-transformed_data_emp!$I$200</f>
        <v>-5.859552730835027E-2</v>
      </c>
      <c r="J106" s="68">
        <f>transformed_data_emp!AG172-transformed_data_emp!$J$200</f>
        <v>2.6175638159422032E-2</v>
      </c>
      <c r="K106" s="80">
        <f>transformed_data_emp!K172-transformed_data_emp!$K$200</f>
        <v>-1.407488352720021E-2</v>
      </c>
      <c r="L106" s="81">
        <f>transformed_data_emp!M172-transformed_data_emp!$M$200</f>
        <v>-9.7403563682957994E-2</v>
      </c>
      <c r="M106" s="80">
        <f>transformed_data_emp!M172-transformed_data_emp!M171</f>
        <v>5.5284275545384176E-3</v>
      </c>
      <c r="N106" s="80">
        <f>transformed_data_emp!AJ172</f>
        <v>-1.2209202890532289E-2</v>
      </c>
      <c r="O106" s="80" t="str">
        <f>IF(sectoral_raw_data!AP98&lt;&gt;0,sectoral_raw_data!AP98,"")</f>
        <v/>
      </c>
      <c r="P106" s="80">
        <f>transformed_data_emp!AL172</f>
        <v>1.2738385451298129E-2</v>
      </c>
      <c r="Q106" s="80">
        <f>transformed_data_emp!AM172</f>
        <v>8.1640566644818335E-3</v>
      </c>
      <c r="R106" s="80">
        <f>transformed_data_emp!AP172</f>
        <v>-5.006430769124862E-3</v>
      </c>
      <c r="S106" s="80">
        <f>transformed_data_emp!AQ172</f>
        <v>-8.1888083396119624E-4</v>
      </c>
      <c r="T106" s="80">
        <f>transformed_data_emp!AS172</f>
        <v>0.16180624653582376</v>
      </c>
      <c r="U106" s="80">
        <f>transformed_data_emp!AR172</f>
        <v>0.6469244792883998</v>
      </c>
      <c r="V106" s="80">
        <f>transformed_data_emp!P172-transformed_data_emp!$AT$200</f>
        <v>-4.9769878329722992E-3</v>
      </c>
      <c r="W106" s="80">
        <f>transformed_data_emp!Q172-transformed_data_emp!$AU$200</f>
        <v>-6.2939661391751382E-3</v>
      </c>
    </row>
    <row r="107" spans="1:23" x14ac:dyDescent="0.25">
      <c r="A107" s="141">
        <f>transformed_data_emp!A173</f>
        <v>41639</v>
      </c>
      <c r="B107" s="68">
        <f>transformed_data_emp!R173</f>
        <v>4.5116453270681589E-3</v>
      </c>
      <c r="C107" s="68">
        <f>transformed_data_emp!T173</f>
        <v>1.7462463539308359E-3</v>
      </c>
      <c r="D107" s="68">
        <f>transformed_data_emp!U173</f>
        <v>1.1005193579523453E-2</v>
      </c>
      <c r="E107" s="80">
        <f>transformed_data_emp!V173</f>
        <v>-2.7690021259428786E-2</v>
      </c>
      <c r="F107" s="68">
        <f>transformed_data_emp!Z173</f>
        <v>5.0758554155905244E-4</v>
      </c>
      <c r="G107" s="68">
        <f>transformed_data_emp!AA173</f>
        <v>8.5678238056274836E-3</v>
      </c>
      <c r="H107" s="68">
        <f>transformed_data_emp!AD173</f>
        <v>-3.0756068877701992E-4</v>
      </c>
      <c r="I107" s="68">
        <f>transformed_data_emp!AF173-transformed_data_emp!$I$200</f>
        <v>-6.1868929106593473E-2</v>
      </c>
      <c r="J107" s="68">
        <f>transformed_data_emp!AG173-transformed_data_emp!$J$200</f>
        <v>2.8179922002751656E-2</v>
      </c>
      <c r="K107" s="80">
        <f>transformed_data_emp!K173-transformed_data_emp!$K$200</f>
        <v>-1.4208348395987613E-2</v>
      </c>
      <c r="L107" s="81">
        <f>transformed_data_emp!M173-transformed_data_emp!$M$200</f>
        <v>-6.9150775988226165E-2</v>
      </c>
      <c r="M107" s="80">
        <f>transformed_data_emp!M173-transformed_data_emp!M172</f>
        <v>2.8252787694731829E-2</v>
      </c>
      <c r="N107" s="80">
        <f>transformed_data_emp!AJ173</f>
        <v>9.5283484447525879E-3</v>
      </c>
      <c r="O107" s="80">
        <f>IF(sectoral_raw_data!AP99&lt;&gt;0,sectoral_raw_data!AP99,"")</f>
        <v>-7.1202661087198908E-3</v>
      </c>
      <c r="P107" s="80">
        <f>transformed_data_emp!AL173</f>
        <v>-3.2734017982432029E-3</v>
      </c>
      <c r="Q107" s="80">
        <f>transformed_data_emp!AM173</f>
        <v>2.0042838433296239E-3</v>
      </c>
      <c r="R107" s="80">
        <f>transformed_data_emp!AP173</f>
        <v>3.1484059028559401E-3</v>
      </c>
      <c r="S107" s="80">
        <f>transformed_data_emp!AQ173</f>
        <v>7.9978181201915167E-3</v>
      </c>
      <c r="T107" s="80">
        <f>transformed_data_emp!AS173</f>
        <v>0.16188384481276533</v>
      </c>
      <c r="U107" s="80">
        <f>transformed_data_emp!AR173</f>
        <v>0.64126967376560107</v>
      </c>
      <c r="V107" s="80">
        <f>transformed_data_emp!P173-transformed_data_emp!$AT$200</f>
        <v>-5.1385746449553824E-3</v>
      </c>
      <c r="W107" s="80">
        <f>transformed_data_emp!Q173-transformed_data_emp!$AU$200</f>
        <v>-6.3193617542927454E-3</v>
      </c>
    </row>
    <row r="108" spans="1:23" x14ac:dyDescent="0.25">
      <c r="A108" s="141">
        <f>transformed_data_emp!A174</f>
        <v>41729</v>
      </c>
      <c r="B108" s="68">
        <f>transformed_data_emp!R174</f>
        <v>5.7672258888983308E-3</v>
      </c>
      <c r="C108" s="68">
        <f>transformed_data_emp!T174</f>
        <v>5.1527987203119352E-3</v>
      </c>
      <c r="D108" s="68">
        <f>transformed_data_emp!U174</f>
        <v>2.4152118324376914E-2</v>
      </c>
      <c r="E108" s="80">
        <f>transformed_data_emp!V174</f>
        <v>-1.4055975856794412E-2</v>
      </c>
      <c r="F108" s="68">
        <f>transformed_data_emp!Z174</f>
        <v>5.6853290150886693E-3</v>
      </c>
      <c r="G108" s="68">
        <f>transformed_data_emp!AA174</f>
        <v>5.7369579967847528E-3</v>
      </c>
      <c r="H108" s="68">
        <f>transformed_data_emp!AD174</f>
        <v>5.4537377664112263E-3</v>
      </c>
      <c r="I108" s="68">
        <f>transformed_data_emp!AF174-transformed_data_emp!$I$200</f>
        <v>-5.0581313542256812E-2</v>
      </c>
      <c r="J108" s="68">
        <f>transformed_data_emp!AG174-transformed_data_emp!$J$200</f>
        <v>3.2535277808140695E-2</v>
      </c>
      <c r="K108" s="80">
        <f>transformed_data_emp!K174-transformed_data_emp!$K$200</f>
        <v>-7.0618583035519933E-3</v>
      </c>
      <c r="L108" s="81">
        <f>transformed_data_emp!M174-transformed_data_emp!$M$200</f>
        <v>-4.7024206906624677E-2</v>
      </c>
      <c r="M108" s="80">
        <f>transformed_data_emp!M174-transformed_data_emp!M173</f>
        <v>2.2126569081601488E-2</v>
      </c>
      <c r="N108" s="80">
        <f>transformed_data_emp!AJ174</f>
        <v>-1.216377148272052E-3</v>
      </c>
      <c r="O108" s="80" t="str">
        <f>IF(sectoral_raw_data!AP100&lt;&gt;0,sectoral_raw_data!AP100,"")</f>
        <v/>
      </c>
      <c r="P108" s="80">
        <f>transformed_data_emp!AL174</f>
        <v>1.1287615564336662E-2</v>
      </c>
      <c r="Q108" s="80">
        <f>transformed_data_emp!AM174</f>
        <v>4.3553558053890384E-3</v>
      </c>
      <c r="R108" s="80">
        <f>transformed_data_emp!AP174</f>
        <v>-6.2348679861938625E-3</v>
      </c>
      <c r="S108" s="80">
        <f>transformed_data_emp!AQ174</f>
        <v>2.8158803492902597E-3</v>
      </c>
      <c r="T108" s="80">
        <f>transformed_data_emp!AS174</f>
        <v>0.16554719304773158</v>
      </c>
      <c r="U108" s="80">
        <f>transformed_data_emp!AR174</f>
        <v>0.64343949294046232</v>
      </c>
      <c r="V108" s="80">
        <f>transformed_data_emp!P174-transformed_data_emp!$AT$200</f>
        <v>-5.4832514586333845E-3</v>
      </c>
      <c r="W108" s="80">
        <f>transformed_data_emp!Q174-transformed_data_emp!$AU$200</f>
        <v>-6.0062850035006825E-3</v>
      </c>
    </row>
    <row r="109" spans="1:23" x14ac:dyDescent="0.25">
      <c r="A109" s="141">
        <f>transformed_data_emp!A175</f>
        <v>41820</v>
      </c>
      <c r="B109" s="68">
        <f>transformed_data_emp!R175</f>
        <v>4.6085305731295989E-3</v>
      </c>
      <c r="C109" s="68">
        <f>transformed_data_emp!T175</f>
        <v>1.5406557439208157E-3</v>
      </c>
      <c r="D109" s="68">
        <f>transformed_data_emp!U175</f>
        <v>-6.329873488544191E-3</v>
      </c>
      <c r="E109" s="80">
        <f>transformed_data_emp!V175</f>
        <v>-1.3896527701389653E-2</v>
      </c>
      <c r="F109" s="68">
        <f>transformed_data_emp!Z175</f>
        <v>6.7965244206078523E-3</v>
      </c>
      <c r="G109" s="68">
        <f>transformed_data_emp!AA175</f>
        <v>3.341234283928074E-3</v>
      </c>
      <c r="H109" s="68">
        <f>transformed_data_emp!AD175</f>
        <v>7.814422851058378E-3</v>
      </c>
      <c r="I109" s="68">
        <f>transformed_data_emp!AF175-transformed_data_emp!$I$200</f>
        <v>-3.4872674428608974E-2</v>
      </c>
      <c r="J109" s="68">
        <f>transformed_data_emp!AG175-transformed_data_emp!$J$200</f>
        <v>3.4735003813891829E-2</v>
      </c>
      <c r="K109" s="80">
        <f>transformed_data_emp!K175-transformed_data_emp!$K$200</f>
        <v>7.1582252914703659E-4</v>
      </c>
      <c r="L109" s="81">
        <f>transformed_data_emp!M175-transformed_data_emp!$M$200</f>
        <v>-3.4846297479851351E-2</v>
      </c>
      <c r="M109" s="80">
        <f>transformed_data_emp!M175-transformed_data_emp!M174</f>
        <v>1.2177909426773326E-2</v>
      </c>
      <c r="N109" s="80">
        <f>transformed_data_emp!AJ175</f>
        <v>-6.8650055420462763E-3</v>
      </c>
      <c r="O109" s="80" t="str">
        <f>IF(sectoral_raw_data!AP101&lt;&gt;0,sectoral_raw_data!AP101,"")</f>
        <v/>
      </c>
      <c r="P109" s="80">
        <f>transformed_data_emp!AL175</f>
        <v>1.5708639113647838E-2</v>
      </c>
      <c r="Q109" s="80">
        <f>transformed_data_emp!AM175</f>
        <v>2.1997260057511347E-3</v>
      </c>
      <c r="R109" s="80">
        <f>transformed_data_emp!AP175</f>
        <v>-9.5446961299854114E-3</v>
      </c>
      <c r="S109" s="80">
        <f>transformed_data_emp!AQ175</f>
        <v>2.5757864360719286E-3</v>
      </c>
      <c r="T109" s="80">
        <f>transformed_data_emp!AS175</f>
        <v>0.16437933659879087</v>
      </c>
      <c r="U109" s="80">
        <f>transformed_data_emp!AR175</f>
        <v>0.64394865855263017</v>
      </c>
      <c r="V109" s="80">
        <f>transformed_data_emp!P175-transformed_data_emp!$AT$200</f>
        <v>-5.9449219909469917E-3</v>
      </c>
      <c r="W109" s="80">
        <f>transformed_data_emp!Q175-transformed_data_emp!$AU$200</f>
        <v>-6.0401168941780874E-3</v>
      </c>
    </row>
    <row r="110" spans="1:23" x14ac:dyDescent="0.25">
      <c r="A110" s="141">
        <f>transformed_data_emp!A176</f>
        <v>41912</v>
      </c>
      <c r="B110" s="68">
        <f>transformed_data_emp!R176</f>
        <v>3.7109836457629441E-3</v>
      </c>
      <c r="C110" s="68">
        <f>transformed_data_emp!T176</f>
        <v>7.2328292519374671E-3</v>
      </c>
      <c r="D110" s="68">
        <f>transformed_data_emp!U176</f>
        <v>2.1204862008021408E-2</v>
      </c>
      <c r="E110" s="80">
        <f>transformed_data_emp!V176</f>
        <v>-1.4474612919253069E-2</v>
      </c>
      <c r="F110" s="68">
        <f>transformed_data_emp!Z176</f>
        <v>3.2689538039409882E-3</v>
      </c>
      <c r="G110" s="68">
        <f>transformed_data_emp!AA176</f>
        <v>5.6021225944782316E-3</v>
      </c>
      <c r="H110" s="68">
        <f>transformed_data_emp!AD176</f>
        <v>4.0863694859103461E-3</v>
      </c>
      <c r="I110" s="68">
        <f>transformed_data_emp!AF176-transformed_data_emp!$I$200</f>
        <v>-3.6151166830431514E-2</v>
      </c>
      <c r="J110" s="68">
        <f>transformed_data_emp!AG176-transformed_data_emp!$J$200</f>
        <v>3.7934366671855901E-2</v>
      </c>
      <c r="K110" s="80">
        <f>transformed_data_emp!K176-transformed_data_emp!$K$200</f>
        <v>2.0327171632765761E-3</v>
      </c>
      <c r="L110" s="81">
        <f>transformed_data_emp!M176-transformed_data_emp!$M$200</f>
        <v>-1.5582245664576888E-2</v>
      </c>
      <c r="M110" s="80">
        <f>transformed_data_emp!M176-transformed_data_emp!M175</f>
        <v>1.9264051815274463E-2</v>
      </c>
      <c r="N110" s="80">
        <f>transformed_data_emp!AJ176</f>
        <v>8.4675365860569229E-3</v>
      </c>
      <c r="O110" s="80" t="str">
        <f>IF(sectoral_raw_data!AP102&lt;&gt;0,sectoral_raw_data!AP102,"")</f>
        <v/>
      </c>
      <c r="P110" s="80">
        <f>transformed_data_emp!AL176</f>
        <v>-1.2784924018225396E-3</v>
      </c>
      <c r="Q110" s="80">
        <f>transformed_data_emp!AM176</f>
        <v>3.199362857964072E-3</v>
      </c>
      <c r="R110" s="80">
        <f>transformed_data_emp!AP176</f>
        <v>3.9148647688167686E-3</v>
      </c>
      <c r="S110" s="80">
        <f>transformed_data_emp!AQ176</f>
        <v>3.8370378944082607E-3</v>
      </c>
      <c r="T110" s="80">
        <f>transformed_data_emp!AS176</f>
        <v>0.16596546819658009</v>
      </c>
      <c r="U110" s="80">
        <f>transformed_data_emp!AR176</f>
        <v>0.64114133644945503</v>
      </c>
      <c r="V110" s="80">
        <f>transformed_data_emp!P176-transformed_data_emp!$AT$200</f>
        <v>-6.0454149312670988E-3</v>
      </c>
      <c r="W110" s="80">
        <f>transformed_data_emp!Q176-transformed_data_emp!$AU$200</f>
        <v>-6.3108963331442273E-3</v>
      </c>
    </row>
    <row r="111" spans="1:23" x14ac:dyDescent="0.25">
      <c r="A111" s="141">
        <f>transformed_data_emp!A177</f>
        <v>42004</v>
      </c>
      <c r="B111" s="68">
        <f>transformed_data_emp!R177</f>
        <v>3.8675810039778824E-3</v>
      </c>
      <c r="C111" s="68">
        <f>transformed_data_emp!T177</f>
        <v>1.2236148609785502E-3</v>
      </c>
      <c r="D111" s="68">
        <f>transformed_data_emp!U177</f>
        <v>1.6619664636178921E-2</v>
      </c>
      <c r="E111" s="80">
        <f>transformed_data_emp!V177</f>
        <v>-1.9629707508437462E-2</v>
      </c>
      <c r="F111" s="68">
        <f>transformed_data_emp!Z177</f>
        <v>5.6435223719617511E-3</v>
      </c>
      <c r="G111" s="68">
        <f>transformed_data_emp!AA177</f>
        <v>2.204642158025294E-3</v>
      </c>
      <c r="H111" s="68">
        <f>transformed_data_emp!AD177</f>
        <v>4.4154521772066246E-4</v>
      </c>
      <c r="I111" s="68">
        <f>transformed_data_emp!AF177-transformed_data_emp!$I$200</f>
        <v>-2.9750110669951813E-2</v>
      </c>
      <c r="J111" s="68">
        <f>transformed_data_emp!AG177-transformed_data_emp!$J$200</f>
        <v>4.0221945567449957E-2</v>
      </c>
      <c r="K111" s="80">
        <f>transformed_data_emp!K177-transformed_data_emp!$K$200</f>
        <v>5.9954208240791118E-3</v>
      </c>
      <c r="L111" s="81">
        <f>transformed_data_emp!M177-transformed_data_emp!$M$200</f>
        <v>-1.7267166029497183E-2</v>
      </c>
      <c r="M111" s="80">
        <f>transformed_data_emp!M177-transformed_data_emp!M176</f>
        <v>-1.6849203649202948E-3</v>
      </c>
      <c r="N111" s="80">
        <f>transformed_data_emp!AJ177</f>
        <v>-1.0777237667625172E-5</v>
      </c>
      <c r="O111" s="80">
        <f>IF(sectoral_raw_data!AP103&lt;&gt;0,sectoral_raw_data!AP103,"")</f>
        <v>7.2666769539642129E-4</v>
      </c>
      <c r="P111" s="80">
        <f>transformed_data_emp!AL177</f>
        <v>6.4010561604797012E-3</v>
      </c>
      <c r="Q111" s="80">
        <f>transformed_data_emp!AM177</f>
        <v>2.2875788955940557E-3</v>
      </c>
      <c r="R111" s="80">
        <f>transformed_data_emp!AP177</f>
        <v>-1.3901152254633771E-3</v>
      </c>
      <c r="S111" s="80">
        <f>transformed_data_emp!AQ177</f>
        <v>1.3513414203262276E-3</v>
      </c>
      <c r="T111" s="80">
        <f>transformed_data_emp!AS177</f>
        <v>0.16919524995911361</v>
      </c>
      <c r="U111" s="80">
        <f>transformed_data_emp!AR177</f>
        <v>0.6436322392776811</v>
      </c>
      <c r="V111" s="80">
        <f>transformed_data_emp!P177-transformed_data_emp!$AT$200</f>
        <v>-5.9746825961311065E-3</v>
      </c>
      <c r="W111" s="80">
        <f>transformed_data_emp!Q177-transformed_data_emp!$AU$200</f>
        <v>-6.065493077014799E-3</v>
      </c>
    </row>
    <row r="112" spans="1:23" x14ac:dyDescent="0.25">
      <c r="A112" s="141">
        <f>transformed_data_emp!A178</f>
        <v>42094</v>
      </c>
      <c r="B112" s="68">
        <f>transformed_data_emp!R178</f>
        <v>3.4885596511369243E-3</v>
      </c>
      <c r="C112" s="68">
        <f>transformed_data_emp!T178</f>
        <v>4.5609842647058585E-3</v>
      </c>
      <c r="D112" s="68">
        <f>transformed_data_emp!U178</f>
        <v>2.4804133097142689E-2</v>
      </c>
      <c r="E112" s="80">
        <f>transformed_data_emp!V178</f>
        <v>-2.3955444687846897E-2</v>
      </c>
      <c r="F112" s="68">
        <f>transformed_data_emp!Z178</f>
        <v>2.9803748147294584E-4</v>
      </c>
      <c r="G112" s="68">
        <f>transformed_data_emp!AA178</f>
        <v>3.3298464273734396E-3</v>
      </c>
      <c r="H112" s="68">
        <f>transformed_data_emp!AD178</f>
        <v>-4.1828573161226679E-3</v>
      </c>
      <c r="I112" s="68">
        <f>transformed_data_emp!AF178-transformed_data_emp!$I$200</f>
        <v>-3.393772342760526E-2</v>
      </c>
      <c r="J112" s="68">
        <f>transformed_data_emp!AG178-transformed_data_emp!$J$200</f>
        <v>4.4533900969331075E-2</v>
      </c>
      <c r="K112" s="80">
        <f>transformed_data_emp!K178-transformed_data_emp!$K$200</f>
        <v>6.8904947181089859E-3</v>
      </c>
      <c r="L112" s="81">
        <f>transformed_data_emp!M178-transformed_data_emp!$M$200</f>
        <v>1.4070032287830436E-2</v>
      </c>
      <c r="M112" s="80">
        <f>transformed_data_emp!M178-transformed_data_emp!M177</f>
        <v>3.1337198317327619E-2</v>
      </c>
      <c r="N112" s="80">
        <f>transformed_data_emp!AJ178</f>
        <v>1.1345887282563361E-2</v>
      </c>
      <c r="O112" s="80" t="str">
        <f>IF(sectoral_raw_data!AP104&lt;&gt;0,sectoral_raw_data!AP104,"")</f>
        <v/>
      </c>
      <c r="P112" s="80">
        <f>transformed_data_emp!AL178</f>
        <v>-4.1876127576534472E-3</v>
      </c>
      <c r="Q112" s="80">
        <f>transformed_data_emp!AM178</f>
        <v>4.3119554018811179E-3</v>
      </c>
      <c r="R112" s="80">
        <f>transformed_data_emp!AP178</f>
        <v>3.853068802180522E-3</v>
      </c>
      <c r="S112" s="80">
        <f>transformed_data_emp!AQ178</f>
        <v>4.521691833864229E-4</v>
      </c>
      <c r="T112" s="80">
        <f>transformed_data_emp!AS178</f>
        <v>0.1719110750931753</v>
      </c>
      <c r="U112" s="80">
        <f>transformed_data_emp!AR178</f>
        <v>0.64085826801565093</v>
      </c>
      <c r="V112" s="80">
        <f>transformed_data_emp!P178-transformed_data_emp!$AT$200</f>
        <v>-5.8800495176150134E-3</v>
      </c>
      <c r="W112" s="80">
        <f>transformed_data_emp!Q178-transformed_data_emp!$AU$200</f>
        <v>-6.3108963331442273E-3</v>
      </c>
    </row>
    <row r="113" spans="1:23" x14ac:dyDescent="0.25">
      <c r="A113" s="141">
        <f>transformed_data_emp!A179</f>
        <v>42185</v>
      </c>
      <c r="B113" s="68">
        <f>transformed_data_emp!R179</f>
        <v>5.4971400103900336E-3</v>
      </c>
      <c r="C113" s="68">
        <f>transformed_data_emp!T179</f>
        <v>9.4464411972241535E-3</v>
      </c>
      <c r="D113" s="68">
        <f>transformed_data_emp!U179</f>
        <v>1.2965293359581853E-2</v>
      </c>
      <c r="E113" s="80">
        <f>transformed_data_emp!V179</f>
        <v>-9.2422402608203866E-3</v>
      </c>
      <c r="F113" s="68">
        <f>transformed_data_emp!Z179</f>
        <v>4.4876097940083071E-4</v>
      </c>
      <c r="G113" s="68">
        <f>transformed_data_emp!AA179</f>
        <v>9.3516327760081452E-3</v>
      </c>
      <c r="H113" s="68">
        <f>transformed_data_emp!AD179</f>
        <v>7.1284312015320594E-3</v>
      </c>
      <c r="I113" s="68">
        <f>transformed_data_emp!AF179-transformed_data_emp!$I$200</f>
        <v>-3.4448948934367785E-2</v>
      </c>
      <c r="J113" s="68">
        <f>transformed_data_emp!AG179-transformed_data_emp!$J$200</f>
        <v>3.9421913505865991E-2</v>
      </c>
      <c r="K113" s="80">
        <f>transformed_data_emp!K179-transformed_data_emp!$K$200</f>
        <v>3.6472266882165982E-3</v>
      </c>
      <c r="L113" s="81">
        <f>transformed_data_emp!M179-transformed_data_emp!$M$200</f>
        <v>2.9744914067701522E-2</v>
      </c>
      <c r="M113" s="80">
        <f>transformed_data_emp!M179-transformed_data_emp!M178</f>
        <v>1.5674881779871086E-2</v>
      </c>
      <c r="N113" s="80">
        <f>transformed_data_emp!AJ179</f>
        <v>3.3166943709499463E-3</v>
      </c>
      <c r="O113" s="80" t="str">
        <f>IF(sectoral_raw_data!AP105&lt;&gt;0,sectoral_raw_data!AP105,"")</f>
        <v/>
      </c>
      <c r="P113" s="80">
        <f>transformed_data_emp!AL179</f>
        <v>-5.1122550676252487E-4</v>
      </c>
      <c r="Q113" s="80">
        <f>transformed_data_emp!AM179</f>
        <v>-5.1119874634650841E-3</v>
      </c>
      <c r="R113" s="80">
        <f>transformed_data_emp!AP179</f>
        <v>3.274050492170404E-4</v>
      </c>
      <c r="S113" s="80">
        <f>transformed_data_emp!AQ179</f>
        <v>1.5897898397367775E-2</v>
      </c>
      <c r="T113" s="80">
        <f>transformed_data_emp!AS179</f>
        <v>0.17170606141255532</v>
      </c>
      <c r="U113" s="80">
        <f>transformed_data_emp!AR179</f>
        <v>0.63784557037825607</v>
      </c>
      <c r="V113" s="80">
        <f>transformed_data_emp!P179-transformed_data_emp!$AT$200</f>
        <v>-5.7115387781799896E-3</v>
      </c>
      <c r="W113" s="80">
        <f>transformed_data_emp!Q179-transformed_data_emp!$AU$200</f>
        <v>-6.3278273915677134E-3</v>
      </c>
    </row>
    <row r="114" spans="1:23" x14ac:dyDescent="0.25">
      <c r="A114" s="141">
        <f>transformed_data_emp!A180</f>
        <v>42277</v>
      </c>
      <c r="B114" s="68">
        <f>transformed_data_emp!R180</f>
        <v>1.9444861319035667E-3</v>
      </c>
      <c r="C114" s="68">
        <f>transformed_data_emp!T180</f>
        <v>1.0910309125669038E-2</v>
      </c>
      <c r="D114" s="68">
        <f>transformed_data_emp!U180</f>
        <v>-9.5738317079971935E-3</v>
      </c>
      <c r="E114" s="80">
        <f>transformed_data_emp!V180</f>
        <v>-1.4396539018046016E-2</v>
      </c>
      <c r="F114" s="68">
        <f>transformed_data_emp!Z180</f>
        <v>-2.0304230927443712E-3</v>
      </c>
      <c r="G114" s="68">
        <f>transformed_data_emp!AA180</f>
        <v>5.046992549525342E-3</v>
      </c>
      <c r="H114" s="68">
        <f>transformed_data_emp!AD180</f>
        <v>9.3431012998159702E-3</v>
      </c>
      <c r="I114" s="68">
        <f>transformed_data_emp!AF180-transformed_data_emp!$I$200</f>
        <v>-4.0087531221807193E-2</v>
      </c>
      <c r="J114" s="68">
        <f>transformed_data_emp!AG180-transformed_data_emp!$J$200</f>
        <v>4.065061094254796E-2</v>
      </c>
      <c r="K114" s="80">
        <f>transformed_data_emp!K180-transformed_data_emp!$K$200</f>
        <v>2.0276164761918736E-3</v>
      </c>
      <c r="L114" s="81">
        <f>transformed_data_emp!M180-transformed_data_emp!$M$200</f>
        <v>4.8119712644600909E-2</v>
      </c>
      <c r="M114" s="80">
        <f>transformed_data_emp!M180-transformed_data_emp!M179</f>
        <v>1.8374798576899387E-2</v>
      </c>
      <c r="N114" s="80">
        <f>transformed_data_emp!AJ180</f>
        <v>1.4992423423074719E-2</v>
      </c>
      <c r="O114" s="80" t="str">
        <f>IF(sectoral_raw_data!AP106&lt;&gt;0,sectoral_raw_data!AP106,"")</f>
        <v/>
      </c>
      <c r="P114" s="80">
        <f>transformed_data_emp!AL180</f>
        <v>-5.6385822874394087E-3</v>
      </c>
      <c r="Q114" s="80">
        <f>transformed_data_emp!AM180</f>
        <v>1.2286974366819692E-3</v>
      </c>
      <c r="R114" s="80">
        <f>transformed_data_emp!AP180</f>
        <v>2.9755777577496105E-3</v>
      </c>
      <c r="S114" s="80">
        <f>transformed_data_emp!AQ180</f>
        <v>5.2525732707379182E-3</v>
      </c>
      <c r="T114" s="80">
        <f>transformed_data_emp!AS180</f>
        <v>0.16981480674177363</v>
      </c>
      <c r="U114" s="80">
        <f>transformed_data_emp!AR180</f>
        <v>0.64387508744833544</v>
      </c>
      <c r="V114" s="80">
        <f>transformed_data_emp!P180-transformed_data_emp!$AT$200</f>
        <v>-5.4928464138696096E-3</v>
      </c>
      <c r="W114" s="80">
        <f>transformed_data_emp!Q180-transformed_data_emp!$AU$200</f>
        <v>-6.5641058557678704E-3</v>
      </c>
    </row>
    <row r="115" spans="1:23" x14ac:dyDescent="0.25">
      <c r="A115" s="141">
        <f>transformed_data_emp!A181</f>
        <v>42369</v>
      </c>
      <c r="B115" s="68">
        <f>transformed_data_emp!R181</f>
        <v>4.6431263901798303E-3</v>
      </c>
      <c r="C115" s="68">
        <f>transformed_data_emp!T181</f>
        <v>-1.4626462398110718E-3</v>
      </c>
      <c r="D115" s="68">
        <f>transformed_data_emp!U181</f>
        <v>2.7854567520679385E-2</v>
      </c>
      <c r="E115" s="80">
        <f>transformed_data_emp!V181</f>
        <v>-1.1468582995616232E-2</v>
      </c>
      <c r="F115" s="68">
        <f>transformed_data_emp!Z181</f>
        <v>3.9997733433914107E-3</v>
      </c>
      <c r="G115" s="68">
        <f>transformed_data_emp!AA181</f>
        <v>3.9857570828640831E-3</v>
      </c>
      <c r="H115" s="68">
        <f>transformed_data_emp!AD181</f>
        <v>2.0775041815701556E-3</v>
      </c>
      <c r="I115" s="68">
        <f>transformed_data_emp!AF181-transformed_data_emp!$I$200</f>
        <v>-2.2066478631809439E-2</v>
      </c>
      <c r="J115" s="68">
        <f>transformed_data_emp!AG181-transformed_data_emp!$J$200</f>
        <v>5.8008253635724039E-2</v>
      </c>
      <c r="K115" s="80">
        <f>transformed_data_emp!K181-transformed_data_emp!$K$200</f>
        <v>1.9652572923718914E-2</v>
      </c>
      <c r="L115" s="81">
        <f>transformed_data_emp!M181-transformed_data_emp!$M$200</f>
        <v>4.0162406175992871E-2</v>
      </c>
      <c r="M115" s="80">
        <f>transformed_data_emp!M181-transformed_data_emp!M180</f>
        <v>-7.9573064686080386E-3</v>
      </c>
      <c r="N115" s="80">
        <f>transformed_data_emp!AJ181</f>
        <v>-1.2997834082975501E-2</v>
      </c>
      <c r="O115" s="80">
        <f>IF(sectoral_raw_data!AP107&lt;&gt;0,sectoral_raw_data!AP107,"")</f>
        <v>2.0595659941464166E-2</v>
      </c>
      <c r="P115" s="80">
        <f>transformed_data_emp!AL181</f>
        <v>1.8021052589997755E-2</v>
      </c>
      <c r="Q115" s="80">
        <f>transformed_data_emp!AM181</f>
        <v>1.7357642693176079E-2</v>
      </c>
      <c r="R115" s="80">
        <f>transformed_data_emp!AP181</f>
        <v>-1.4653860683552658E-2</v>
      </c>
      <c r="S115" s="80">
        <f>transformed_data_emp!AQ181</f>
        <v>-1.1937607452417006E-2</v>
      </c>
      <c r="T115" s="80">
        <f>transformed_data_emp!AS181</f>
        <v>0.17585988500370489</v>
      </c>
      <c r="U115" s="80">
        <f>transformed_data_emp!AR181</f>
        <v>0.64753097407408944</v>
      </c>
      <c r="V115" s="80">
        <f>transformed_data_emp!P181-transformed_data_emp!$AT$200</f>
        <v>-5.0018944567219534E-3</v>
      </c>
      <c r="W115" s="80">
        <f>transformed_data_emp!Q181-transformed_data_emp!$AU$200</f>
        <v>-6.2447041916900252E-3</v>
      </c>
    </row>
    <row r="116" spans="1:23" x14ac:dyDescent="0.25">
      <c r="A116" s="141">
        <f>transformed_data_emp!A182</f>
        <v>42460</v>
      </c>
      <c r="B116" s="68">
        <f>transformed_data_emp!R182</f>
        <v>7.6033980500156417E-5</v>
      </c>
      <c r="C116" s="68">
        <f>transformed_data_emp!T182</f>
        <v>1.4521241968799892E-2</v>
      </c>
      <c r="D116" s="68">
        <f>transformed_data_emp!U182</f>
        <v>1.0125425656144493E-2</v>
      </c>
      <c r="E116" s="80">
        <f>transformed_data_emp!V182</f>
        <v>-1.8108499908120138E-2</v>
      </c>
      <c r="F116" s="68">
        <f>transformed_data_emp!Z182</f>
        <v>-1.3223036946232725E-3</v>
      </c>
      <c r="G116" s="68">
        <f>transformed_data_emp!AA182</f>
        <v>1.7186512922258146E-3</v>
      </c>
      <c r="H116" s="68">
        <f>transformed_data_emp!AD182</f>
        <v>7.5179061691237337E-3</v>
      </c>
      <c r="I116" s="68">
        <f>transformed_data_emp!AF182-transformed_data_emp!$I$200</f>
        <v>-2.6196106835206567E-2</v>
      </c>
      <c r="J116" s="68">
        <f>transformed_data_emp!AG182-transformed_data_emp!$J$200</f>
        <v>4.9181148449896295E-2</v>
      </c>
      <c r="K116" s="80">
        <f>transformed_data_emp!K182-transformed_data_emp!$K$200</f>
        <v>1.2722541221660943E-2</v>
      </c>
      <c r="L116" s="81">
        <f>transformed_data_emp!M182-transformed_data_emp!$M$200</f>
        <v>-1.9607110523846671E-2</v>
      </c>
      <c r="M116" s="80">
        <f>transformed_data_emp!M182-transformed_data_emp!M181</f>
        <v>-5.9769516699839542E-2</v>
      </c>
      <c r="N116" s="80">
        <f>transformed_data_emp!AJ182</f>
        <v>9.2434621865340461E-3</v>
      </c>
      <c r="O116" s="80" t="str">
        <f>IF(sectoral_raw_data!AP108&lt;&gt;0,sectoral_raw_data!AP108,"")</f>
        <v/>
      </c>
      <c r="P116" s="80">
        <f>transformed_data_emp!AL182</f>
        <v>-4.1296282033971288E-3</v>
      </c>
      <c r="Q116" s="80">
        <f>transformed_data_emp!AM182</f>
        <v>-8.8271051858277438E-3</v>
      </c>
      <c r="R116" s="80">
        <f>transformed_data_emp!AP182</f>
        <v>2.1747430718284293E-3</v>
      </c>
      <c r="S116" s="80">
        <f>transformed_data_emp!AQ182</f>
        <v>1.1980034635948548E-2</v>
      </c>
      <c r="T116" s="80">
        <f>transformed_data_emp!AS182</f>
        <v>0.17524960695836822</v>
      </c>
      <c r="U116" s="80">
        <f>transformed_data_emp!AR182</f>
        <v>0.64812667170304428</v>
      </c>
      <c r="V116" s="80">
        <f>transformed_data_emp!P182-transformed_data_emp!$AT$200</f>
        <v>-4.1754871310204587E-3</v>
      </c>
      <c r="W116" s="80">
        <f>transformed_data_emp!Q182-transformed_data_emp!$AU$200</f>
        <v>-5.7156420936435408E-3</v>
      </c>
    </row>
    <row r="117" spans="1:23" x14ac:dyDescent="0.25">
      <c r="A117" s="141">
        <f>transformed_data_emp!A183</f>
        <v>42551</v>
      </c>
      <c r="B117" s="68">
        <f>transformed_data_emp!R183</f>
        <v>2.6460259872775893E-3</v>
      </c>
      <c r="C117" s="68">
        <f>transformed_data_emp!T183</f>
        <v>5.2643553071858307E-3</v>
      </c>
      <c r="D117" s="68">
        <f>transformed_data_emp!U183</f>
        <v>1.4633105072431984E-2</v>
      </c>
      <c r="E117" s="80">
        <f>transformed_data_emp!V183</f>
        <v>-1.1555287373661188E-2</v>
      </c>
      <c r="F117" s="68">
        <f>transformed_data_emp!Z183</f>
        <v>4.1688133942674455E-3</v>
      </c>
      <c r="G117" s="68">
        <f>transformed_data_emp!AA183</f>
        <v>1.3466417094267769E-3</v>
      </c>
      <c r="H117" s="68">
        <f>transformed_data_emp!AD183</f>
        <v>3.4516149615564373E-3</v>
      </c>
      <c r="I117" s="68">
        <f>transformed_data_emp!AF183-transformed_data_emp!$I$200</f>
        <v>-3.0043977886681894E-2</v>
      </c>
      <c r="J117" s="68">
        <f>transformed_data_emp!AG183-transformed_data_emp!$J$200</f>
        <v>5.2933431827872024E-2</v>
      </c>
      <c r="K117" s="80">
        <f>transformed_data_emp!K183-transformed_data_emp!$K$200</f>
        <v>1.3412849254093917E-2</v>
      </c>
      <c r="L117" s="81">
        <f>transformed_data_emp!M183-transformed_data_emp!$M$200</f>
        <v>-4.6079819089105634E-2</v>
      </c>
      <c r="M117" s="80">
        <f>transformed_data_emp!M183-transformed_data_emp!M182</f>
        <v>-2.6472708565258962E-2</v>
      </c>
      <c r="N117" s="80">
        <f>transformed_data_emp!AJ183</f>
        <v>-4.7605355091384638E-3</v>
      </c>
      <c r="O117" s="80" t="str">
        <f>IF(sectoral_raw_data!AP109&lt;&gt;0,sectoral_raw_data!AP109,"")</f>
        <v/>
      </c>
      <c r="P117" s="80">
        <f>transformed_data_emp!AL183</f>
        <v>-3.8478710514753267E-3</v>
      </c>
      <c r="Q117" s="80">
        <f>transformed_data_emp!AM183</f>
        <v>3.7522833779757292E-3</v>
      </c>
      <c r="R117" s="80">
        <f>transformed_data_emp!AP183</f>
        <v>7.384103008796457E-3</v>
      </c>
      <c r="S117" s="80">
        <f>transformed_data_emp!AQ183</f>
        <v>-9.7136351065440748E-4</v>
      </c>
      <c r="T117" s="80">
        <f>transformed_data_emp!AS183</f>
        <v>0.17612711821793131</v>
      </c>
      <c r="U117" s="80">
        <f>transformed_data_emp!AR183</f>
        <v>0.64529793332327656</v>
      </c>
      <c r="V117" s="80">
        <f>transformed_data_emp!P183-transformed_data_emp!$AT$200</f>
        <v>-3.8693367773994323E-3</v>
      </c>
      <c r="W117" s="80">
        <f>transformed_data_emp!Q183-transformed_data_emp!$AU$200</f>
        <v>-5.7693893042961956E-3</v>
      </c>
    </row>
    <row r="118" spans="1:23" x14ac:dyDescent="0.25">
      <c r="A118" s="141">
        <f>transformed_data_emp!A184</f>
        <v>42643</v>
      </c>
      <c r="B118" s="68">
        <f>transformed_data_emp!R184</f>
        <v>1.5449829056857212E-3</v>
      </c>
      <c r="C118" s="68">
        <f>transformed_data_emp!T184</f>
        <v>5.1425015321875378E-3</v>
      </c>
      <c r="D118" s="68">
        <f>transformed_data_emp!U184</f>
        <v>1.5572250211533856E-2</v>
      </c>
      <c r="E118" s="80">
        <f>transformed_data_emp!V184</f>
        <v>-3.092009196724815E-2</v>
      </c>
      <c r="F118" s="68">
        <f>transformed_data_emp!Z184</f>
        <v>7.4763154993409131E-3</v>
      </c>
      <c r="G118" s="68">
        <f>transformed_data_emp!AA184</f>
        <v>-4.6891387525622719E-3</v>
      </c>
      <c r="H118" s="68">
        <f>transformed_data_emp!AD184</f>
        <v>8.6230186445948043E-3</v>
      </c>
      <c r="I118" s="68">
        <f>transformed_data_emp!AF184-transformed_data_emp!$I$200</f>
        <v>-2.3858342422868883E-2</v>
      </c>
      <c r="J118" s="68">
        <f>transformed_data_emp!AG184-transformed_data_emp!$J$200</f>
        <v>5.0033360905892721E-2</v>
      </c>
      <c r="K118" s="80">
        <f>transformed_data_emp!K184-transformed_data_emp!$K$200</f>
        <v>1.4265587046733863E-2</v>
      </c>
      <c r="L118" s="81">
        <f>transformed_data_emp!M184-transformed_data_emp!$M$200</f>
        <v>-0.12453279200476164</v>
      </c>
      <c r="M118" s="80">
        <f>transformed_data_emp!M184-transformed_data_emp!M183</f>
        <v>-7.8452972915656005E-2</v>
      </c>
      <c r="N118" s="80">
        <f>transformed_data_emp!AJ184</f>
        <v>-1.4540662944696692E-2</v>
      </c>
      <c r="O118" s="80" t="str">
        <f>IF(sectoral_raw_data!AP110&lt;&gt;0,sectoral_raw_data!AP110,"")</f>
        <v/>
      </c>
      <c r="P118" s="80">
        <f>transformed_data_emp!AL184</f>
        <v>6.1856354638130107E-3</v>
      </c>
      <c r="Q118" s="80">
        <f>transformed_data_emp!AM184</f>
        <v>-2.9000709219793031E-3</v>
      </c>
      <c r="R118" s="80">
        <f>transformed_data_emp!AP184</f>
        <v>6.5809859858247544E-4</v>
      </c>
      <c r="S118" s="80">
        <f>transformed_data_emp!AQ184</f>
        <v>-3.547896726888676E-4</v>
      </c>
      <c r="T118" s="80">
        <f>transformed_data_emp!AS184</f>
        <v>0.17955786206111307</v>
      </c>
      <c r="U118" s="80">
        <f>transformed_data_emp!AR184</f>
        <v>0.65104182272533873</v>
      </c>
      <c r="V118" s="80">
        <f>transformed_data_emp!P184-transformed_data_emp!$AT$200</f>
        <v>-3.4556198069475384E-3</v>
      </c>
      <c r="W118" s="80">
        <f>transformed_data_emp!Q184-transformed_data_emp!$AU$200</f>
        <v>-6.1331723914476548E-3</v>
      </c>
    </row>
    <row r="119" spans="1:23" x14ac:dyDescent="0.25">
      <c r="A119" s="141">
        <f>transformed_data_emp!A185</f>
        <v>42735</v>
      </c>
      <c r="B119" s="68">
        <f>transformed_data_emp!R185</f>
        <v>4.6549943122764503E-3</v>
      </c>
      <c r="C119" s="68">
        <f>transformed_data_emp!T185</f>
        <v>3.8742366587900534E-3</v>
      </c>
      <c r="D119" s="68">
        <f>transformed_data_emp!U185</f>
        <v>-4.3681368325896308E-3</v>
      </c>
      <c r="E119" s="80">
        <f>transformed_data_emp!V185</f>
        <v>-1.1870161726024049E-2</v>
      </c>
      <c r="F119" s="68">
        <f>transformed_data_emp!Z185</f>
        <v>5.2412312086733692E-3</v>
      </c>
      <c r="G119" s="68">
        <f>transformed_data_emp!AA185</f>
        <v>3.8777132522227475E-3</v>
      </c>
      <c r="H119" s="68">
        <f>transformed_data_emp!AD185</f>
        <v>8.0829059253209046E-3</v>
      </c>
      <c r="I119" s="68">
        <f>transformed_data_emp!AF185-transformed_data_emp!$I$200</f>
        <v>-2.0545850969570179E-2</v>
      </c>
      <c r="J119" s="68">
        <f>transformed_data_emp!AG185-transformed_data_emp!$J$200</f>
        <v>5.2180116372845475E-2</v>
      </c>
      <c r="K119" s="80">
        <f>transformed_data_emp!K185-transformed_data_emp!$K$200</f>
        <v>1.6889623762967876E-2</v>
      </c>
      <c r="L119" s="81">
        <f>transformed_data_emp!M185-transformed_data_emp!$M$200</f>
        <v>-0.1499494093364957</v>
      </c>
      <c r="M119" s="80">
        <f>transformed_data_emp!M185-transformed_data_emp!M184</f>
        <v>-2.5416617331734059E-2</v>
      </c>
      <c r="N119" s="80">
        <f>transformed_data_emp!AJ185</f>
        <v>1.3549290834387051E-3</v>
      </c>
      <c r="O119" s="80">
        <f>IF(sectoral_raw_data!AP111&lt;&gt;0,sectoral_raw_data!AP111,"")</f>
        <v>-2.8746315492711415E-3</v>
      </c>
      <c r="P119" s="80">
        <f>transformed_data_emp!AL185</f>
        <v>3.3124914532987049E-3</v>
      </c>
      <c r="Q119" s="80">
        <f>transformed_data_emp!AM185</f>
        <v>2.1467554669527544E-3</v>
      </c>
      <c r="R119" s="80">
        <f>transformed_data_emp!AP185</f>
        <v>1.2961583184287933E-3</v>
      </c>
      <c r="S119" s="80">
        <f>transformed_data_emp!AQ185</f>
        <v>3.1652359431645384E-3</v>
      </c>
      <c r="T119" s="80">
        <f>transformed_data_emp!AS185</f>
        <v>0.17732483624303466</v>
      </c>
      <c r="U119" s="80">
        <f>transformed_data_emp!AR185</f>
        <v>0.64826660146622128</v>
      </c>
      <c r="V119" s="80">
        <f>transformed_data_emp!P185-transformed_data_emp!$AT$200</f>
        <v>-2.8862769905713213E-3</v>
      </c>
      <c r="W119" s="80">
        <f>transformed_data_emp!Q185-transformed_data_emp!$AU$200</f>
        <v>-5.5792004730474236E-3</v>
      </c>
    </row>
    <row r="120" spans="1:23" x14ac:dyDescent="0.25">
      <c r="A120" s="141">
        <f>transformed_data_emp!A186</f>
        <v>42825</v>
      </c>
      <c r="B120" s="68">
        <f>transformed_data_emp!R186</f>
        <v>3.6753135541527371E-3</v>
      </c>
      <c r="C120" s="68">
        <f>transformed_data_emp!T186</f>
        <v>-2.5326538474867988E-4</v>
      </c>
      <c r="D120" s="68">
        <f>transformed_data_emp!U186</f>
        <v>3.3884152578114168E-3</v>
      </c>
      <c r="E120" s="80">
        <f>transformed_data_emp!V186</f>
        <v>-1.6635910053994941E-2</v>
      </c>
      <c r="F120" s="68">
        <f>transformed_data_emp!Z186</f>
        <v>3.6722092638683534E-3</v>
      </c>
      <c r="G120" s="68">
        <f>transformed_data_emp!AA186</f>
        <v>2.9042264295942033E-3</v>
      </c>
      <c r="H120" s="68">
        <f>transformed_data_emp!AD186</f>
        <v>1.4491090695725184E-3</v>
      </c>
      <c r="I120" s="68">
        <f>transformed_data_emp!AF186-transformed_data_emp!$I$200</f>
        <v>-2.3557764036369111E-2</v>
      </c>
      <c r="J120" s="68">
        <f>transformed_data_emp!AG186-transformed_data_emp!$J$200</f>
        <v>6.2646664729872459E-2</v>
      </c>
      <c r="K120" s="80">
        <f>transformed_data_emp!K186-transformed_data_emp!$K$200</f>
        <v>2.1853439437850675E-2</v>
      </c>
      <c r="L120" s="81">
        <f>transformed_data_emp!M186-transformed_data_emp!$M$200</f>
        <v>-0.13969842471798355</v>
      </c>
      <c r="M120" s="80">
        <f>transformed_data_emp!M186-transformed_data_emp!M185</f>
        <v>1.0250984618512149E-2</v>
      </c>
      <c r="N120" s="80">
        <f>transformed_data_emp!AJ186</f>
        <v>-3.636711978161955E-3</v>
      </c>
      <c r="O120" s="80" t="str">
        <f>IF(sectoral_raw_data!AP112&lt;&gt;0,sectoral_raw_data!AP112,"")</f>
        <v/>
      </c>
      <c r="P120" s="80">
        <f>transformed_data_emp!AL186</f>
        <v>-3.0119130667989324E-3</v>
      </c>
      <c r="Q120" s="80">
        <f>transformed_data_emp!AM186</f>
        <v>1.0466548357026983E-2</v>
      </c>
      <c r="R120" s="80">
        <f>transformed_data_emp!AP186</f>
        <v>6.0515408937214148E-3</v>
      </c>
      <c r="S120" s="80">
        <f>transformed_data_emp!AQ186</f>
        <v>-6.128043769538679E-3</v>
      </c>
      <c r="T120" s="80">
        <f>transformed_data_emp!AS186</f>
        <v>0.17711903297304157</v>
      </c>
      <c r="U120" s="80">
        <f>transformed_data_emp!AR186</f>
        <v>0.64516047140611421</v>
      </c>
      <c r="V120" s="80">
        <f>transformed_data_emp!P186-transformed_data_emp!$AT$200</f>
        <v>-2.4729096777645985E-3</v>
      </c>
      <c r="W120" s="80">
        <f>transformed_data_emp!Q186-transformed_data_emp!$AU$200</f>
        <v>-5.6428099255939994E-3</v>
      </c>
    </row>
    <row r="121" spans="1:23" x14ac:dyDescent="0.25">
      <c r="A121" s="141">
        <f>transformed_data_emp!A187</f>
        <v>42916</v>
      </c>
      <c r="B121" s="68">
        <f>transformed_data_emp!R187</f>
        <v>1.6341613247057296E-3</v>
      </c>
      <c r="C121" s="68">
        <f>transformed_data_emp!T187</f>
        <v>-3.7001068424258321E-3</v>
      </c>
      <c r="D121" s="68">
        <f>transformed_data_emp!U187</f>
        <v>1.6136917213484203E-2</v>
      </c>
      <c r="E121" s="80">
        <f>transformed_data_emp!V187</f>
        <v>-1.5540331508912293E-2</v>
      </c>
      <c r="F121" s="68">
        <f>transformed_data_emp!Z187</f>
        <v>6.4155563256793613E-3</v>
      </c>
      <c r="G121" s="68">
        <f>transformed_data_emp!AA187</f>
        <v>-5.632469514420535E-4</v>
      </c>
      <c r="H121" s="68">
        <f>transformed_data_emp!AD187</f>
        <v>-5.4539266412634291E-3</v>
      </c>
      <c r="I121" s="68">
        <f>transformed_data_emp!AF187-transformed_data_emp!$I$200</f>
        <v>-1.9217258046221986E-2</v>
      </c>
      <c r="J121" s="68">
        <f>transformed_data_emp!AG187-transformed_data_emp!$J$200</f>
        <v>6.6432827063915845E-2</v>
      </c>
      <c r="K121" s="80">
        <f>transformed_data_emp!K187-transformed_data_emp!$K$200</f>
        <v>2.5891887589386098E-2</v>
      </c>
      <c r="L121" s="81">
        <f>transformed_data_emp!M187-transformed_data_emp!$M$200</f>
        <v>-0.12991562949881175</v>
      </c>
      <c r="M121" s="80">
        <f>transformed_data_emp!M187-transformed_data_emp!M186</f>
        <v>9.7827952191718026E-3</v>
      </c>
      <c r="N121" s="80">
        <f>transformed_data_emp!AJ187</f>
        <v>5.1319784805237134E-4</v>
      </c>
      <c r="O121" s="80" t="str">
        <f>IF(sectoral_raw_data!AP113&lt;&gt;0,sectoral_raw_data!AP113,"")</f>
        <v/>
      </c>
      <c r="P121" s="80">
        <f>transformed_data_emp!AL187</f>
        <v>4.3405059901471255E-3</v>
      </c>
      <c r="Q121" s="80">
        <f>transformed_data_emp!AM187</f>
        <v>3.7861623340433859E-3</v>
      </c>
      <c r="R121" s="80">
        <f>transformed_data_emp!AP187</f>
        <v>1.4424688985868088E-3</v>
      </c>
      <c r="S121" s="80">
        <f>transformed_data_emp!AQ187</f>
        <v>-2.9151311275904504E-3</v>
      </c>
      <c r="T121" s="80">
        <f>transformed_data_emp!AS187</f>
        <v>0.18090564701441572</v>
      </c>
      <c r="U121" s="80">
        <f>transformed_data_emp!AR187</f>
        <v>0.64601043286059234</v>
      </c>
      <c r="V121" s="80">
        <f>transformed_data_emp!P187-transformed_data_emp!$AT$200</f>
        <v>-1.8409382776721859E-3</v>
      </c>
      <c r="W121" s="80">
        <f>transformed_data_emp!Q187-transformed_data_emp!$AU$200</f>
        <v>-4.3779806127342384E-3</v>
      </c>
    </row>
    <row r="122" spans="1:23" x14ac:dyDescent="0.25">
      <c r="A122" s="141">
        <f>transformed_data_emp!A188</f>
        <v>43008</v>
      </c>
      <c r="B122" s="68">
        <f>transformed_data_emp!R188</f>
        <v>2.8792197920948226E-3</v>
      </c>
      <c r="C122" s="68">
        <f>transformed_data_emp!T188</f>
        <v>1.2485035954039603E-3</v>
      </c>
      <c r="D122" s="68">
        <f>transformed_data_emp!U188</f>
        <v>-2.595355159815238E-3</v>
      </c>
      <c r="E122" s="80">
        <f>transformed_data_emp!V188</f>
        <v>-1.2524107118701713E-2</v>
      </c>
      <c r="F122" s="68">
        <f>transformed_data_emp!Z188</f>
        <v>5.9164529902311358E-3</v>
      </c>
      <c r="G122" s="68">
        <f>transformed_data_emp!AA188</f>
        <v>1.090409277692217E-3</v>
      </c>
      <c r="H122" s="68">
        <f>transformed_data_emp!AD188</f>
        <v>-3.1575854703058681E-4</v>
      </c>
      <c r="I122" s="68">
        <f>transformed_data_emp!AF188-transformed_data_emp!$I$200</f>
        <v>-3.2632605488778221E-2</v>
      </c>
      <c r="J122" s="68">
        <f>transformed_data_emp!AG188-transformed_data_emp!$J$200</f>
        <v>5.6599615297079797E-2</v>
      </c>
      <c r="K122" s="80">
        <f>transformed_data_emp!K188-transformed_data_emp!$K$200</f>
        <v>1.4542471462286155E-2</v>
      </c>
      <c r="L122" s="81">
        <f>transformed_data_emp!M188-transformed_data_emp!$M$200</f>
        <v>-0.14940903308639175</v>
      </c>
      <c r="M122" s="80">
        <f>transformed_data_emp!M188-transformed_data_emp!M187</f>
        <v>-1.9493403587580005E-2</v>
      </c>
      <c r="N122" s="80">
        <f>transformed_data_emp!AJ188</f>
        <v>1.008739683029436E-2</v>
      </c>
      <c r="O122" s="80" t="str">
        <f>IF(sectoral_raw_data!AP114&lt;&gt;0,sectoral_raw_data!AP114,"")</f>
        <v/>
      </c>
      <c r="P122" s="80">
        <f>transformed_data_emp!AL188</f>
        <v>-1.3415347442556236E-2</v>
      </c>
      <c r="Q122" s="80">
        <f>transformed_data_emp!AM188</f>
        <v>-9.8332117668360475E-3</v>
      </c>
      <c r="R122" s="80">
        <f>transformed_data_emp!AP188</f>
        <v>1.8699218995841059E-2</v>
      </c>
      <c r="S122" s="80">
        <f>transformed_data_emp!AQ188</f>
        <v>1.2357899202422366E-2</v>
      </c>
      <c r="T122" s="80">
        <f>transformed_data_emp!AS188</f>
        <v>0.18021496399874778</v>
      </c>
      <c r="U122" s="80">
        <f>transformed_data_emp!AR188</f>
        <v>0.64602247034679472</v>
      </c>
      <c r="V122" s="80">
        <f>transformed_data_emp!P188-transformed_data_emp!$AT$200</f>
        <v>-1.4755901675054337E-3</v>
      </c>
      <c r="W122" s="80">
        <f>transformed_data_emp!Q188-transformed_data_emp!$AU$200</f>
        <v>-3.9561781100523712E-3</v>
      </c>
    </row>
    <row r="123" spans="1:23" x14ac:dyDescent="0.25">
      <c r="A123" s="141">
        <f>transformed_data_emp!A189</f>
        <v>43100</v>
      </c>
      <c r="B123" s="68">
        <f>transformed_data_emp!R189</f>
        <v>2.1996102945411877E-3</v>
      </c>
      <c r="C123" s="68">
        <f>transformed_data_emp!T189</f>
        <v>1.6036524454223766E-3</v>
      </c>
      <c r="D123" s="68">
        <f>transformed_data_emp!U189</f>
        <v>1.4202049289446794E-2</v>
      </c>
      <c r="E123" s="80">
        <f>transformed_data_emp!V189</f>
        <v>-1.3140734563635081E-2</v>
      </c>
      <c r="F123" s="68">
        <f>transformed_data_emp!Z189</f>
        <v>5.2391307980830248E-3</v>
      </c>
      <c r="G123" s="68">
        <f>transformed_data_emp!AA189</f>
        <v>-4.3673957364731564E-4</v>
      </c>
      <c r="H123" s="68">
        <f>transformed_data_emp!AD189</f>
        <v>3.7780582095536808E-3</v>
      </c>
      <c r="I123" s="68">
        <f>transformed_data_emp!AF189-transformed_data_emp!$I$200</f>
        <v>-3.1912861394924441E-2</v>
      </c>
      <c r="J123" s="68">
        <f>transformed_data_emp!AG189-transformed_data_emp!$J$200</f>
        <v>5.7680581397408837E-2</v>
      </c>
      <c r="K123" s="80">
        <f>transformed_data_emp!K189-transformed_data_emp!$K$200</f>
        <v>1.5538213595712502E-2</v>
      </c>
      <c r="L123" s="81">
        <f>transformed_data_emp!M189-transformed_data_emp!$M$200</f>
        <v>-0.12978318793845656</v>
      </c>
      <c r="M123" s="80">
        <f>transformed_data_emp!M189-transformed_data_emp!M188</f>
        <v>1.9625845147935195E-2</v>
      </c>
      <c r="N123" s="80">
        <f>transformed_data_emp!AJ189</f>
        <v>6.7175000572987642E-3</v>
      </c>
      <c r="O123" s="80">
        <f>IF(sectoral_raw_data!AP115&lt;&gt;0,sectoral_raw_data!AP115,"")</f>
        <v>-3.7620073077700017E-3</v>
      </c>
      <c r="P123" s="80">
        <f>transformed_data_emp!AL189</f>
        <v>7.1974409385378024E-4</v>
      </c>
      <c r="Q123" s="80">
        <f>transformed_data_emp!AM189</f>
        <v>1.0809661003290394E-3</v>
      </c>
      <c r="R123" s="80">
        <f>transformed_data_emp!AP189</f>
        <v>3.8868052672829294E-3</v>
      </c>
      <c r="S123" s="80">
        <f>transformed_data_emp!AQ189</f>
        <v>-8.3427516081365644E-5</v>
      </c>
      <c r="T123" s="80">
        <f>transformed_data_emp!AS189</f>
        <v>0.18162848390345693</v>
      </c>
      <c r="U123" s="80">
        <f>transformed_data_emp!AR189</f>
        <v>0.64293833069642847</v>
      </c>
      <c r="V123" s="80">
        <f>transformed_data_emp!P189-transformed_data_emp!$AT$200</f>
        <v>-1.0820196641631117E-3</v>
      </c>
      <c r="W123" s="80">
        <f>transformed_data_emp!Q189-transformed_data_emp!$AU$200</f>
        <v>-3.3271189673550854E-3</v>
      </c>
    </row>
    <row r="124" spans="1:23" x14ac:dyDescent="0.25">
      <c r="A124" s="141">
        <f>transformed_data_emp!A190</f>
        <v>43190</v>
      </c>
      <c r="B124" s="68">
        <f>transformed_data_emp!R190</f>
        <v>-6.5236739107898956E-4</v>
      </c>
      <c r="C124" s="68">
        <f>transformed_data_emp!T190</f>
        <v>2.9049833788530321E-3</v>
      </c>
      <c r="D124" s="68">
        <f>transformed_data_emp!U190</f>
        <v>-2.1126232325295646E-2</v>
      </c>
      <c r="E124" s="80">
        <f>transformed_data_emp!V190</f>
        <v>-1.0085835690294372E-2</v>
      </c>
      <c r="F124" s="68">
        <f>transformed_data_emp!Z190</f>
        <v>4.4113527251496976E-3</v>
      </c>
      <c r="G124" s="68">
        <f>transformed_data_emp!AA190</f>
        <v>-5.039091630758108E-3</v>
      </c>
      <c r="H124" s="68">
        <f>transformed_data_emp!AD190</f>
        <v>6.2875282099486007E-3</v>
      </c>
      <c r="I124" s="68">
        <f>transformed_data_emp!AF190-transformed_data_emp!$I$200</f>
        <v>-2.4612889442563013E-2</v>
      </c>
      <c r="J124" s="68">
        <f>transformed_data_emp!AG190-transformed_data_emp!$J$200</f>
        <v>5.865903865227251E-2</v>
      </c>
      <c r="K124" s="80">
        <f>transformed_data_emp!K190-transformed_data_emp!$K$200</f>
        <v>1.9053101366785619E-2</v>
      </c>
      <c r="L124" s="81">
        <f>transformed_data_emp!M190-transformed_data_emp!$M$200</f>
        <v>-0.11489653258145349</v>
      </c>
      <c r="M124" s="80">
        <f>transformed_data_emp!M190-transformed_data_emp!M189</f>
        <v>1.4886655357003065E-2</v>
      </c>
      <c r="N124" s="80">
        <f>transformed_data_emp!AJ190</f>
        <v>4.1663564352072413E-3</v>
      </c>
      <c r="O124" s="80" t="str">
        <f>IF(sectoral_raw_data!AP116&lt;&gt;0,sectoral_raw_data!AP116,"")</f>
        <v/>
      </c>
      <c r="P124" s="80">
        <f>transformed_data_emp!AL190</f>
        <v>7.2999719523614282E-3</v>
      </c>
      <c r="Q124" s="80">
        <f>transformed_data_emp!AM190</f>
        <v>9.7845725486367385E-4</v>
      </c>
      <c r="R124" s="80">
        <f>transformed_data_emp!AP190</f>
        <v>-3.5212006641571567E-3</v>
      </c>
      <c r="S124" s="80">
        <f>transformed_data_emp!AQ190</f>
        <v>-4.5832707277267924E-3</v>
      </c>
      <c r="T124" s="80">
        <f>transformed_data_emp!AS190</f>
        <v>0.1789478071263893</v>
      </c>
      <c r="U124" s="80">
        <f>transformed_data_emp!AR190</f>
        <v>0.6488560608787407</v>
      </c>
      <c r="V124" s="80">
        <f>transformed_data_emp!P190-transformed_data_emp!$AT$200</f>
        <v>-2.9665948307012492E-4</v>
      </c>
      <c r="W124" s="80">
        <f>transformed_data_emp!Q190-transformed_data_emp!$AU$200</f>
        <v>-2.9419241385735644E-3</v>
      </c>
    </row>
    <row r="125" spans="1:23" x14ac:dyDescent="0.25">
      <c r="A125" s="141">
        <f>transformed_data_emp!A191</f>
        <v>43281</v>
      </c>
      <c r="B125" s="68">
        <f>transformed_data_emp!R191</f>
        <v>2.4596294410583752E-3</v>
      </c>
      <c r="C125" s="68">
        <f>transformed_data_emp!T191</f>
        <v>9.2733777083431335E-4</v>
      </c>
      <c r="D125" s="68">
        <f>transformed_data_emp!U191</f>
        <v>-2.951551840277844E-3</v>
      </c>
      <c r="E125" s="80">
        <f>transformed_data_emp!V191</f>
        <v>-1.1306537377618836E-2</v>
      </c>
      <c r="F125" s="68">
        <f>transformed_data_emp!Z191</f>
        <v>6.1593334626657281E-3</v>
      </c>
      <c r="G125" s="68">
        <f>transformed_data_emp!AA191</f>
        <v>-1.4432891479039256E-3</v>
      </c>
      <c r="H125" s="68">
        <f>transformed_data_emp!AD191</f>
        <v>2.2265681951325611E-3</v>
      </c>
      <c r="I125" s="68">
        <f>transformed_data_emp!AF191-transformed_data_emp!$I$200</f>
        <v>-2.4045437844725459E-2</v>
      </c>
      <c r="J125" s="68">
        <f>transformed_data_emp!AG191-transformed_data_emp!$J$200</f>
        <v>5.8812244333006358E-2</v>
      </c>
      <c r="K125" s="80">
        <f>transformed_data_emp!K191-transformed_data_emp!$K$200</f>
        <v>1.9339803788839038E-2</v>
      </c>
      <c r="L125" s="81">
        <f>transformed_data_emp!M191-transformed_data_emp!$M$200</f>
        <v>-0.11728055748552357</v>
      </c>
      <c r="M125" s="80">
        <f>transformed_data_emp!M191-transformed_data_emp!M190</f>
        <v>-2.3840249040700812E-3</v>
      </c>
      <c r="N125" s="80">
        <f>transformed_data_emp!AJ191</f>
        <v>6.1107539440765635E-3</v>
      </c>
      <c r="O125" s="80" t="str">
        <f>IF(sectoral_raw_data!AP117&lt;&gt;0,sectoral_raw_data!AP117,"")</f>
        <v/>
      </c>
      <c r="P125" s="80">
        <f>transformed_data_emp!AL191</f>
        <v>5.6745159783755383E-4</v>
      </c>
      <c r="Q125" s="80">
        <f>transformed_data_emp!AM191</f>
        <v>1.5320568073384777E-4</v>
      </c>
      <c r="R125" s="80">
        <f>transformed_data_emp!AP191</f>
        <v>4.9593004278823032E-3</v>
      </c>
      <c r="S125" s="80">
        <f>transformed_data_emp!AQ191</f>
        <v>-1.6221667074322807E-4</v>
      </c>
      <c r="T125" s="80">
        <f>transformed_data_emp!AS191</f>
        <v>0.17799822127490308</v>
      </c>
      <c r="U125" s="80">
        <f>transformed_data_emp!AR191</f>
        <v>0.64792125576490811</v>
      </c>
      <c r="V125" s="80">
        <f>transformed_data_emp!P191-transformed_data_emp!$AT$200</f>
        <v>3.0141999045173705E-4</v>
      </c>
      <c r="W125" s="80">
        <f>transformed_data_emp!Q191-transformed_data_emp!$AU$200</f>
        <v>-2.1075801368184814E-3</v>
      </c>
    </row>
    <row r="126" spans="1:23" x14ac:dyDescent="0.25">
      <c r="A126" s="141">
        <f>transformed_data_emp!A192</f>
        <v>43373</v>
      </c>
      <c r="B126" s="68">
        <f>transformed_data_emp!R192</f>
        <v>4.64599423781209E-3</v>
      </c>
      <c r="C126" s="68">
        <f>transformed_data_emp!T192</f>
        <v>3.4751827510577371E-3</v>
      </c>
      <c r="D126" s="68">
        <f>transformed_data_emp!U192</f>
        <v>5.4306085172437513E-3</v>
      </c>
      <c r="E126" s="80">
        <f>transformed_data_emp!V192</f>
        <v>-8.0087226282109531E-3</v>
      </c>
      <c r="F126" s="68">
        <f>transformed_data_emp!Z192</f>
        <v>7.081285604899179E-3</v>
      </c>
      <c r="G126" s="68">
        <f>transformed_data_emp!AA192</f>
        <v>3.9487893263903118E-3</v>
      </c>
      <c r="H126" s="68">
        <f>transformed_data_emp!AD192</f>
        <v>2.0141318045068246E-3</v>
      </c>
      <c r="I126" s="68">
        <f>transformed_data_emp!AF192-transformed_data_emp!$I$200</f>
        <v>-1.7106651606859646E-2</v>
      </c>
      <c r="J126" s="68">
        <f>transformed_data_emp!AG192-transformed_data_emp!$J$200</f>
        <v>6.6625803915123072E-2</v>
      </c>
      <c r="K126" s="80">
        <f>transformed_data_emp!K192-transformed_data_emp!$K$200</f>
        <v>2.6804437014898763E-2</v>
      </c>
      <c r="L126" s="81">
        <f>transformed_data_emp!M192-transformed_data_emp!$M$200</f>
        <v>-0.13806129834374747</v>
      </c>
      <c r="M126" s="80">
        <f>transformed_data_emp!M192-transformed_data_emp!M191</f>
        <v>-2.0780740858223901E-2</v>
      </c>
      <c r="N126" s="80">
        <f>transformed_data_emp!AJ192</f>
        <v>2.958523608640462E-4</v>
      </c>
      <c r="O126" s="80" t="str">
        <f>IF(sectoral_raw_data!AP118&lt;&gt;0,sectoral_raw_data!AP118,"")</f>
        <v/>
      </c>
      <c r="P126" s="80">
        <f>transformed_data_emp!AL192</f>
        <v>6.9387862378658127E-3</v>
      </c>
      <c r="Q126" s="80">
        <f>transformed_data_emp!AM192</f>
        <v>7.8135595821167136E-3</v>
      </c>
      <c r="R126" s="80">
        <f>transformed_data_emp!AP192</f>
        <v>-4.900820699125048E-4</v>
      </c>
      <c r="S126" s="80">
        <f>transformed_data_emp!AQ192</f>
        <v>-2.4304920978323011E-3</v>
      </c>
      <c r="T126" s="80">
        <f>transformed_data_emp!AS192</f>
        <v>0.17751030527344439</v>
      </c>
      <c r="U126" s="80">
        <f>transformed_data_emp!AR192</f>
        <v>0.64488296584193572</v>
      </c>
      <c r="V126" s="80">
        <f>transformed_data_emp!P192-transformed_data_emp!$AT$200</f>
        <v>5.9526614508108842E-4</v>
      </c>
      <c r="W126" s="80">
        <f>transformed_data_emp!Q192-transformed_data_emp!$AU$200</f>
        <v>-1.7374028274231119E-3</v>
      </c>
    </row>
    <row r="127" spans="1:23" x14ac:dyDescent="0.25">
      <c r="A127" s="141">
        <f>transformed_data_emp!A193</f>
        <v>43465</v>
      </c>
      <c r="B127" s="68">
        <f>transformed_data_emp!R193</f>
        <v>3.8562144057951997E-4</v>
      </c>
      <c r="C127" s="68">
        <f>transformed_data_emp!T193</f>
        <v>4.2615579148419513E-3</v>
      </c>
      <c r="D127" s="68">
        <f>transformed_data_emp!U193</f>
        <v>2.4776697348949384E-3</v>
      </c>
      <c r="E127" s="80">
        <f>transformed_data_emp!V193</f>
        <v>-1.812542692044972E-2</v>
      </c>
      <c r="F127" s="68">
        <f>transformed_data_emp!Z193</f>
        <v>3.4790969873466082E-3</v>
      </c>
      <c r="G127" s="68">
        <f>transformed_data_emp!AA193</f>
        <v>3.4943456974367848E-4</v>
      </c>
      <c r="H127" s="68">
        <f>transformed_data_emp!AD193</f>
        <v>5.5436552133136807E-3</v>
      </c>
      <c r="I127" s="68">
        <f>transformed_data_emp!AF193-transformed_data_emp!$I$200</f>
        <v>-1.2282126997495979E-2</v>
      </c>
      <c r="J127" s="68">
        <f>transformed_data_emp!AG193-transformed_data_emp!$J$200</f>
        <v>5.9949532488224211E-2</v>
      </c>
      <c r="K127" s="80">
        <f>transformed_data_emp!K193-transformed_data_emp!$K$200</f>
        <v>2.4852371181134369E-2</v>
      </c>
      <c r="L127" s="81">
        <f>transformed_data_emp!M193-transformed_data_emp!$M$200</f>
        <v>-0.13216982391618703</v>
      </c>
      <c r="M127" s="80">
        <f>transformed_data_emp!M193-transformed_data_emp!M192</f>
        <v>5.8914744275604392E-3</v>
      </c>
      <c r="N127" s="80">
        <f>transformed_data_emp!AJ193</f>
        <v>4.2383130538290459E-3</v>
      </c>
      <c r="O127" s="80">
        <f>IF(sectoral_raw_data!AP119&lt;&gt;0,sectoral_raw_data!AP119,"")</f>
        <v>2.0141231663114323E-2</v>
      </c>
      <c r="P127" s="80">
        <f>transformed_data_emp!AL193</f>
        <v>4.8245246093636673E-3</v>
      </c>
      <c r="Q127" s="80">
        <f>transformed_data_emp!AM193</f>
        <v>-6.676271426898861E-3</v>
      </c>
      <c r="R127" s="80">
        <f>transformed_data_emp!AP193</f>
        <v>-1.9780090589624861E-3</v>
      </c>
      <c r="S127" s="80">
        <f>transformed_data_emp!AQ193</f>
        <v>8.4599841545366407E-3</v>
      </c>
      <c r="T127" s="80">
        <f>transformed_data_emp!AS193</f>
        <v>0.17758413794376651</v>
      </c>
      <c r="U127" s="80">
        <f>transformed_data_emp!AR193</f>
        <v>0.64630309967323274</v>
      </c>
      <c r="V127" s="80">
        <f>transformed_data_emp!P193-transformed_data_emp!$AT$200</f>
        <v>1.1198506683372991E-3</v>
      </c>
      <c r="W127" s="80">
        <f>transformed_data_emp!Q193-transformed_data_emp!$AU$200</f>
        <v>-1.2951665836801569E-3</v>
      </c>
    </row>
    <row r="128" spans="1:23" x14ac:dyDescent="0.25">
      <c r="A128" s="141">
        <f>transformed_data_emp!A194</f>
        <v>43555</v>
      </c>
      <c r="B128" s="68">
        <f>transformed_data_emp!R194</f>
        <v>4.2296743186955865E-3</v>
      </c>
      <c r="C128" s="68">
        <f>transformed_data_emp!T194</f>
        <v>-1.6567094413533212E-3</v>
      </c>
      <c r="D128" s="68">
        <f>transformed_data_emp!U194</f>
        <v>2.5863282825031142E-2</v>
      </c>
      <c r="E128" s="80">
        <f>transformed_data_emp!V194</f>
        <v>-4.4992547403252904E-2</v>
      </c>
      <c r="F128" s="68">
        <f>transformed_data_emp!Z194</f>
        <v>5.6230072305449852E-3</v>
      </c>
      <c r="G128" s="68">
        <f>transformed_data_emp!AA194</f>
        <v>3.1797886236226702E-3</v>
      </c>
      <c r="H128" s="68">
        <f>transformed_data_emp!AD194</f>
        <v>-5.6627446469201814E-3</v>
      </c>
      <c r="I128" s="68">
        <f>transformed_data_emp!AF194-transformed_data_emp!$I$200</f>
        <v>-1.955433062576617E-3</v>
      </c>
      <c r="J128" s="68">
        <f>transformed_data_emp!AG194-transformed_data_emp!$J$200</f>
        <v>6.837106243980573E-2</v>
      </c>
      <c r="K128" s="80">
        <f>transformed_data_emp!K194-transformed_data_emp!$K$200</f>
        <v>3.3979820978788933E-2</v>
      </c>
      <c r="L128" s="81">
        <f>transformed_data_emp!M194-transformed_data_emp!$M$200</f>
        <v>-0.11607150579016423</v>
      </c>
      <c r="M128" s="80">
        <f>transformed_data_emp!M194-transformed_data_emp!M193</f>
        <v>1.6098318126022804E-2</v>
      </c>
      <c r="N128" s="80">
        <f>transformed_data_emp!AJ194</f>
        <v>5.5097752101200825E-3</v>
      </c>
      <c r="O128" s="80" t="str">
        <f>IF(sectoral_raw_data!AP120&lt;&gt;0,sectoral_raw_data!AP120,"")</f>
        <v/>
      </c>
      <c r="P128" s="80">
        <f>transformed_data_emp!AL194</f>
        <v>1.0326693934919362E-2</v>
      </c>
      <c r="Q128" s="80">
        <f>transformed_data_emp!AM194</f>
        <v>8.421529951581519E-3</v>
      </c>
      <c r="R128" s="80">
        <f>transformed_data_emp!AP194</f>
        <v>-5.3362681413202471E-3</v>
      </c>
      <c r="S128" s="80">
        <f>transformed_data_emp!AQ194</f>
        <v>-3.8074631700643039E-3</v>
      </c>
      <c r="T128" s="80">
        <f>transformed_data_emp!AS194</f>
        <v>0.18096872824807489</v>
      </c>
      <c r="U128" s="80">
        <f>transformed_data_emp!AR194</f>
        <v>0.64074292732169347</v>
      </c>
      <c r="V128" s="80">
        <f>transformed_data_emp!P194-transformed_data_emp!$AT$200</f>
        <v>1.2749021332515344E-3</v>
      </c>
      <c r="W128" s="80">
        <f>transformed_data_emp!Q194-transformed_data_emp!$AU$200</f>
        <v>-7.532683181144357E-4</v>
      </c>
    </row>
    <row r="129" spans="1:23" x14ac:dyDescent="0.25">
      <c r="A129" s="141">
        <f>transformed_data_emp!A195</f>
        <v>43646</v>
      </c>
      <c r="B129" s="68">
        <f>transformed_data_emp!R195</f>
        <v>8.7011501643807776E-5</v>
      </c>
      <c r="C129" s="68">
        <f>transformed_data_emp!T195</f>
        <v>4.3744219706614018E-3</v>
      </c>
      <c r="D129" s="68">
        <f>transformed_data_emp!U195</f>
        <v>-1.7156168719489884E-4</v>
      </c>
      <c r="E129" s="80">
        <f>transformed_data_emp!V195</f>
        <v>-1.7155104318397577E-2</v>
      </c>
      <c r="F129" s="68">
        <f>transformed_data_emp!Z195</f>
        <v>-6.5632543089293449E-3</v>
      </c>
      <c r="G129" s="68">
        <f>transformed_data_emp!AA195</f>
        <v>3.0833469009259318E-3</v>
      </c>
      <c r="H129" s="68">
        <f>transformed_data_emp!AD195</f>
        <v>1.0452037555332971E-3</v>
      </c>
      <c r="I129" s="68">
        <f>transformed_data_emp!AF195-transformed_data_emp!$I$200</f>
        <v>-1.7484663623918983E-3</v>
      </c>
      <c r="J129" s="68">
        <f>transformed_data_emp!AG195-transformed_data_emp!$J$200</f>
        <v>6.5496275999764375E-2</v>
      </c>
      <c r="K129" s="80">
        <f>transformed_data_emp!K195-transformed_data_emp!$K$200</f>
        <v>3.2398846994152741E-2</v>
      </c>
      <c r="L129" s="81">
        <f>transformed_data_emp!M195-transformed_data_emp!$M$200</f>
        <v>-0.12374266850686588</v>
      </c>
      <c r="M129" s="80">
        <f>transformed_data_emp!M195-transformed_data_emp!M194</f>
        <v>-7.6711627167016516E-3</v>
      </c>
      <c r="N129" s="80">
        <f>transformed_data_emp!AJ195</f>
        <v>4.354324587852787E-3</v>
      </c>
      <c r="O129" s="80" t="str">
        <f>IF(sectoral_raw_data!AP121&lt;&gt;0,sectoral_raw_data!AP121,"")</f>
        <v/>
      </c>
      <c r="P129" s="80">
        <f>transformed_data_emp!AL195</f>
        <v>2.0696670018471863E-4</v>
      </c>
      <c r="Q129" s="80">
        <f>transformed_data_emp!AM195</f>
        <v>-2.8747864400413548E-3</v>
      </c>
      <c r="R129" s="80">
        <f>transformed_data_emp!AP195</f>
        <v>-7.4028024460603779E-3</v>
      </c>
      <c r="S129" s="80">
        <f>transformed_data_emp!AQ195</f>
        <v>7.39241149886272E-3</v>
      </c>
      <c r="T129" s="80">
        <f>transformed_data_emp!AS195</f>
        <v>0.18064402750904043</v>
      </c>
      <c r="U129" s="80">
        <f>transformed_data_emp!AR195</f>
        <v>0.64250748237203881</v>
      </c>
      <c r="V129" s="80">
        <f>transformed_data_emp!P195-transformed_data_emp!$AT$200</f>
        <v>1.0848981932048887E-3</v>
      </c>
      <c r="W129" s="80">
        <f>transformed_data_emp!Q195-transformed_data_emp!$AU$200</f>
        <v>-3.3761039099026676E-4</v>
      </c>
    </row>
    <row r="130" spans="1:23" x14ac:dyDescent="0.25">
      <c r="A130" s="141">
        <f>transformed_data_emp!A196</f>
        <v>43738</v>
      </c>
      <c r="B130" s="68">
        <f>transformed_data_emp!R196</f>
        <v>3.6474401408694845E-3</v>
      </c>
      <c r="C130" s="68">
        <f>transformed_data_emp!T196</f>
        <v>-1.0363258449075374E-4</v>
      </c>
      <c r="D130" s="68">
        <f>transformed_data_emp!U196</f>
        <v>8.6414639286536143E-4</v>
      </c>
      <c r="E130" s="80">
        <f>transformed_data_emp!V196</f>
        <v>-9.609769902881319E-3</v>
      </c>
      <c r="F130" s="68">
        <f>transformed_data_emp!Z196</f>
        <v>5.8553827429452809E-3</v>
      </c>
      <c r="G130" s="68">
        <f>transformed_data_emp!AA196</f>
        <v>4.1186338371268505E-4</v>
      </c>
      <c r="H130" s="68">
        <f>transformed_data_emp!AD196</f>
        <v>-1.6255344647730929E-3</v>
      </c>
      <c r="I130" s="68">
        <f>transformed_data_emp!AF196-transformed_data_emp!$I$200</f>
        <v>-4.2915893726838128E-3</v>
      </c>
      <c r="J130" s="68">
        <f>transformed_data_emp!AG196-transformed_data_emp!$J$200</f>
        <v>6.5069831425460745E-2</v>
      </c>
      <c r="K130" s="80">
        <f>transformed_data_emp!K196-transformed_data_emp!$K$200</f>
        <v>3.108577233540899E-2</v>
      </c>
      <c r="L130" s="81">
        <f>transformed_data_emp!M196-transformed_data_emp!$M$200</f>
        <v>-0.15380806562703331</v>
      </c>
      <c r="M130" s="80">
        <f>transformed_data_emp!M196-transformed_data_emp!M195</f>
        <v>-3.0065397120167425E-2</v>
      </c>
      <c r="N130" s="80">
        <f>transformed_data_emp!AJ196</f>
        <v>-7.409850443034216E-4</v>
      </c>
      <c r="O130" s="80" t="str">
        <f>IF(sectoral_raw_data!AP122&lt;&gt;0,sectoral_raw_data!AP122,"")</f>
        <v/>
      </c>
      <c r="P130" s="80">
        <f>transformed_data_emp!AL196</f>
        <v>-2.5431230102919145E-3</v>
      </c>
      <c r="Q130" s="80">
        <f>transformed_data_emp!AM196</f>
        <v>-4.2644457430363047E-4</v>
      </c>
      <c r="R130" s="80">
        <f>transformed_data_emp!AP196</f>
        <v>7.7659243162913243E-3</v>
      </c>
      <c r="S130" s="80">
        <f>transformed_data_emp!AQ196</f>
        <v>2.2725861159108608E-3</v>
      </c>
      <c r="T130" s="80">
        <f>transformed_data_emp!AS196</f>
        <v>0.18016213911865961</v>
      </c>
      <c r="U130" s="80">
        <f>transformed_data_emp!AR196</f>
        <v>0.64017367442493633</v>
      </c>
      <c r="V130" s="80">
        <f>transformed_data_emp!P196-transformed_data_emp!$AT$200</f>
        <v>1.940754944970061E-4</v>
      </c>
      <c r="W130" s="80">
        <f>transformed_data_emp!Q196-transformed_data_emp!$AU$200</f>
        <v>-1.2720696131199134E-3</v>
      </c>
    </row>
    <row r="131" spans="1:23" x14ac:dyDescent="0.25">
      <c r="A131" s="141">
        <f>transformed_data_emp!A197</f>
        <v>43830</v>
      </c>
      <c r="B131" s="68">
        <f>transformed_data_emp!R197</f>
        <v>-1.1387762603849438E-3</v>
      </c>
      <c r="C131" s="68">
        <f>transformed_data_emp!T197</f>
        <v>-4.4785163824654362E-3</v>
      </c>
      <c r="D131" s="68">
        <f>transformed_data_emp!U197</f>
        <v>-9.0172172761069369E-3</v>
      </c>
      <c r="E131" s="80">
        <f>transformed_data_emp!V197</f>
        <v>2.1552163350238743E-2</v>
      </c>
      <c r="F131" s="68">
        <f>transformed_data_emp!Z197</f>
        <v>-2.4980688135354256E-3</v>
      </c>
      <c r="G131" s="68">
        <f>transformed_data_emp!AA197</f>
        <v>-6.069008960167821E-4</v>
      </c>
      <c r="H131" s="68">
        <f>transformed_data_emp!AD197</f>
        <v>1.7920790879393245E-3</v>
      </c>
      <c r="I131" s="68">
        <f>transformed_data_emp!AF197-transformed_data_emp!$I$200</f>
        <v>-1.1897320496977226E-2</v>
      </c>
      <c r="J131" s="68">
        <f>transformed_data_emp!AG197-transformed_data_emp!$J$200</f>
        <v>6.4058741617797121E-2</v>
      </c>
      <c r="K131" s="80">
        <f>transformed_data_emp!K197-transformed_data_emp!$K$200</f>
        <v>2.7396523373251824E-2</v>
      </c>
      <c r="L131" s="81">
        <f>transformed_data_emp!M197-transformed_data_emp!$M$200</f>
        <v>-0.10852356352362413</v>
      </c>
      <c r="M131" s="80">
        <f>transformed_data_emp!M197-transformed_data_emp!M196</f>
        <v>4.5284502103409174E-2</v>
      </c>
      <c r="N131" s="80">
        <f>transformed_data_emp!AJ197</f>
        <v>-6.4278989211175031E-4</v>
      </c>
      <c r="O131" s="80">
        <f>IF(sectoral_raw_data!AP123&lt;&gt;0,sectoral_raw_data!AP123,"")</f>
        <v>1.3109438292881324E-2</v>
      </c>
      <c r="P131" s="80">
        <f>transformed_data_emp!AL197</f>
        <v>-7.6057311242934134E-3</v>
      </c>
      <c r="Q131" s="80">
        <f>transformed_data_emp!AM197</f>
        <v>-1.0110898076636232E-3</v>
      </c>
      <c r="R131" s="80">
        <f>transformed_data_emp!AP197</f>
        <v>4.4750808738121166E-3</v>
      </c>
      <c r="S131" s="80">
        <f>transformed_data_emp!AQ197</f>
        <v>1.8384670695413864E-3</v>
      </c>
      <c r="T131" s="80">
        <f>transformed_data_emp!AS197</f>
        <v>0.17859013527307571</v>
      </c>
      <c r="U131" s="80">
        <f>transformed_data_emp!AR197</f>
        <v>0.6374745927238209</v>
      </c>
      <c r="V131" s="80">
        <f>transformed_data_emp!P197-transformed_data_emp!$AT$200</f>
        <v>-1.0727470254582403E-3</v>
      </c>
      <c r="W131" s="80">
        <f>transformed_data_emp!Q197-transformed_data_emp!$AU$200</f>
        <v>-2.3976769186519302E-3</v>
      </c>
    </row>
    <row r="132" spans="1:23" x14ac:dyDescent="0.25">
      <c r="F132" s="68"/>
      <c r="G132" s="68"/>
      <c r="O132" s="68"/>
      <c r="P132" s="68"/>
      <c r="R132" s="68"/>
      <c r="S132" s="68"/>
      <c r="V132" s="68"/>
    </row>
    <row r="134" spans="1:23" x14ac:dyDescent="0.25">
      <c r="V134" s="6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183"/>
  <sheetViews>
    <sheetView workbookViewId="0">
      <selection activeCell="F14" sqref="F14"/>
    </sheetView>
  </sheetViews>
  <sheetFormatPr defaultRowHeight="15" x14ac:dyDescent="0.25"/>
  <cols>
    <col min="4" max="4" width="9.140625" hidden="1" customWidth="1"/>
    <col min="5" max="5" width="9.140625" customWidth="1"/>
    <col min="8" max="9" width="0" hidden="1" customWidth="1"/>
    <col min="13" max="13" width="0" hidden="1" customWidth="1"/>
  </cols>
  <sheetData>
    <row r="1" spans="1:18" x14ac:dyDescent="0.25">
      <c r="A1" s="146" t="s">
        <v>184</v>
      </c>
      <c r="B1" s="74" t="s">
        <v>423</v>
      </c>
      <c r="C1" s="74" t="s">
        <v>424</v>
      </c>
      <c r="D1" s="74" t="s">
        <v>428</v>
      </c>
      <c r="E1" s="74" t="s">
        <v>429</v>
      </c>
      <c r="F1" s="74" t="s">
        <v>430</v>
      </c>
      <c r="G1" s="74" t="s">
        <v>431</v>
      </c>
      <c r="H1" s="74" t="s">
        <v>432</v>
      </c>
      <c r="I1" s="74" t="s">
        <v>433</v>
      </c>
      <c r="J1" s="74" t="s">
        <v>435</v>
      </c>
      <c r="K1" s="74" t="s">
        <v>436</v>
      </c>
      <c r="L1" s="74" t="s">
        <v>11</v>
      </c>
      <c r="M1" s="74" t="s">
        <v>452</v>
      </c>
      <c r="N1" s="74" t="s">
        <v>455</v>
      </c>
      <c r="O1" s="74" t="s">
        <v>425</v>
      </c>
      <c r="P1" s="74" t="s">
        <v>426</v>
      </c>
      <c r="Q1" s="74" t="s">
        <v>427</v>
      </c>
      <c r="R1" s="74" t="s">
        <v>473</v>
      </c>
    </row>
    <row r="2" spans="1:18" x14ac:dyDescent="0.25">
      <c r="A2" s="145">
        <f>raw_data!A113</f>
        <v>35520</v>
      </c>
      <c r="B2" s="23">
        <f>LN(sectoral_raw_data!D32/raw_data!AA113)*100</f>
        <v>106.42962185727225</v>
      </c>
      <c r="C2" s="23">
        <f>LN(sectoral_raw_data!E32/raw_data!AA113)*100</f>
        <v>138.34812078892131</v>
      </c>
      <c r="D2" s="23">
        <f>LN('BIS-RER'!AE138)</f>
        <v>4.7602347338250333</v>
      </c>
      <c r="E2" s="23">
        <f>LN(sectoral_raw_data!AK32)</f>
        <v>4.3713513257827898</v>
      </c>
      <c r="F2" s="23">
        <f>sectoral_raw_data!AA32</f>
        <v>0.75900231756311776</v>
      </c>
      <c r="G2" s="23">
        <f>sectoral_raw_data!AB32</f>
        <v>1.810639461317165</v>
      </c>
      <c r="H2" s="81">
        <f>AVERAGE(transformed_data_emp!V95:V106)*100</f>
        <v>0.21194920722344859</v>
      </c>
      <c r="I2" s="23">
        <f>raw_data!K45</f>
        <v>26.126561870213621</v>
      </c>
      <c r="J2" s="23">
        <f>LN(sectoral_raw_data!J32/raw_data!AA113)*100</f>
        <v>218.30131329389712</v>
      </c>
      <c r="K2" s="23">
        <f>LN(sectoral_raw_data!K32/raw_data!AA113)*100</f>
        <v>233.57358596138727</v>
      </c>
      <c r="L2" s="23">
        <f>LN(raw_data!B113/raw_data!AA113)*100</f>
        <v>204.40469684300609</v>
      </c>
      <c r="M2" s="23">
        <f>transformed_data_emp!V106*100</f>
        <v>0.89193751736222404</v>
      </c>
      <c r="N2" s="23">
        <f>Investment!H40</f>
        <v>420.55588863838125</v>
      </c>
      <c r="O2" s="23">
        <f>Investment!L40</f>
        <v>142.51383091018405</v>
      </c>
      <c r="P2" s="23">
        <f>Investment!P40</f>
        <v>89.795120293527418</v>
      </c>
      <c r="Q2" s="23">
        <f>Investment!T40</f>
        <v>66.598748565261872</v>
      </c>
      <c r="R2" s="23">
        <f>100*LN((raw_data!AB113/(raw_data!Q113/raw_data!Z113))/sectoral_raw_data!P32*100)</f>
        <v>232.91080525890692</v>
      </c>
    </row>
    <row r="3" spans="1:18" x14ac:dyDescent="0.25">
      <c r="A3" s="145">
        <f>raw_data!A114</f>
        <v>35611</v>
      </c>
      <c r="B3" s="23">
        <f>LN(sectoral_raw_data!D33/raw_data!AA114)*100</f>
        <v>106.90530039989083</v>
      </c>
      <c r="C3" s="23">
        <f>LN(sectoral_raw_data!E33/raw_data!AA114)*100</f>
        <v>138.90044429354731</v>
      </c>
      <c r="D3" s="23">
        <f>LN('BIS-RER'!AE139)</f>
        <v>4.7874917427820458</v>
      </c>
      <c r="E3" s="23">
        <f>LN(sectoral_raw_data!AK33)</f>
        <v>4.3742488466789959</v>
      </c>
      <c r="F3" s="23">
        <f>sectoral_raw_data!AA33</f>
        <v>0.73088590063503656</v>
      </c>
      <c r="G3" s="23">
        <f>sectoral_raw_data!AB33</f>
        <v>1.6955227224776381</v>
      </c>
      <c r="H3" s="81">
        <f>AVERAGE(transformed_data_emp!V96:V107)*100</f>
        <v>0.23933501122955309</v>
      </c>
      <c r="I3" s="23">
        <f>raw_data!K46</f>
        <v>25.380359612724757</v>
      </c>
      <c r="J3" s="23">
        <f>LN(sectoral_raw_data!J33/raw_data!AA114)*100</f>
        <v>218.85974189825586</v>
      </c>
      <c r="K3" s="23">
        <f>LN(sectoral_raw_data!K33/raw_data!AA114)*100</f>
        <v>233.9174508815928</v>
      </c>
      <c r="L3" s="23">
        <f>LN(raw_data!B114/raw_data!AA114)*100</f>
        <v>205.19527067369268</v>
      </c>
      <c r="M3" s="23">
        <f>transformed_data_emp!V107*100</f>
        <v>-2.5895408022482309E-2</v>
      </c>
      <c r="N3" s="23">
        <f>Investment!H41</f>
        <v>425.99569045153305</v>
      </c>
      <c r="O3" s="23">
        <f>Investment!L41</f>
        <v>142.81050141857975</v>
      </c>
      <c r="P3" s="23">
        <f>Investment!P41</f>
        <v>90.668060215626937</v>
      </c>
      <c r="Q3" s="23">
        <f>Investment!T41</f>
        <v>65.575260376772974</v>
      </c>
      <c r="R3" s="23">
        <f>100*LN((raw_data!AB114/(raw_data!Q114/raw_data!Z114))/sectoral_raw_data!P33*100)</f>
        <v>236.17895358628144</v>
      </c>
    </row>
    <row r="4" spans="1:18" x14ac:dyDescent="0.25">
      <c r="A4" s="145">
        <f>raw_data!A115</f>
        <v>35703</v>
      </c>
      <c r="B4" s="23">
        <f>LN(sectoral_raw_data!D34/raw_data!AA115)*100</f>
        <v>107.72480629861143</v>
      </c>
      <c r="C4" s="23">
        <f>LN(sectoral_raw_data!E34/raw_data!AA115)*100</f>
        <v>138.83597636151126</v>
      </c>
      <c r="D4" s="23">
        <f>LN('BIS-RER'!AE140)</f>
        <v>4.8113981385258562</v>
      </c>
      <c r="E4" s="23">
        <f>LN(sectoral_raw_data!AK34)</f>
        <v>4.353265250542206</v>
      </c>
      <c r="F4" s="23">
        <f>sectoral_raw_data!AA34</f>
        <v>0.29233406690396535</v>
      </c>
      <c r="G4" s="23">
        <f>sectoral_raw_data!AB34</f>
        <v>1.2035080154799482</v>
      </c>
      <c r="H4" s="81">
        <f>AVERAGE(transformed_data_emp!V97:V108)*100</f>
        <v>0.29632804312861327</v>
      </c>
      <c r="I4" s="23">
        <f>raw_data!K47</f>
        <v>24.285800934069265</v>
      </c>
      <c r="J4" s="23">
        <f>LN(sectoral_raw_data!J34/raw_data!AA115)*100</f>
        <v>219.21554076497736</v>
      </c>
      <c r="K4" s="23">
        <f>LN(sectoral_raw_data!K34/raw_data!AA115)*100</f>
        <v>233.83643280943249</v>
      </c>
      <c r="L4" s="23">
        <f>LN(raw_data!B115/raw_data!AA115)*100</f>
        <v>205.80672579068789</v>
      </c>
      <c r="M4" s="23">
        <f>transformed_data_emp!V108*100</f>
        <v>0.81454641389345772</v>
      </c>
      <c r="N4" s="23">
        <f>Investment!H42</f>
        <v>430.3822307997458</v>
      </c>
      <c r="O4" s="23">
        <f>Investment!L42</f>
        <v>144.06000173868816</v>
      </c>
      <c r="P4" s="23">
        <f>Investment!P42</f>
        <v>91.934741295311113</v>
      </c>
      <c r="Q4" s="23">
        <f>Investment!T42</f>
        <v>66.271289106356079</v>
      </c>
      <c r="R4" s="23">
        <f>100*LN((raw_data!AB115/(raw_data!Q115/raw_data!Z115))/sectoral_raw_data!P34*100)</f>
        <v>237.15833173656628</v>
      </c>
    </row>
    <row r="5" spans="1:18" x14ac:dyDescent="0.25">
      <c r="A5" s="145">
        <f>raw_data!A116</f>
        <v>35795</v>
      </c>
      <c r="B5" s="23">
        <f>LN(sectoral_raw_data!D35/raw_data!AA116)*100</f>
        <v>109.27421435754823</v>
      </c>
      <c r="C5" s="23">
        <f>LN(sectoral_raw_data!E35/raw_data!AA116)*100</f>
        <v>139.04247558595623</v>
      </c>
      <c r="D5" s="23">
        <f>LN('BIS-RER'!AE141)</f>
        <v>4.8275401047924937</v>
      </c>
      <c r="E5" s="23">
        <f>LN(sectoral_raw_data!AK35)</f>
        <v>4.3729690102429117</v>
      </c>
      <c r="F5" s="23">
        <f>sectoral_raw_data!AA35</f>
        <v>2.122105774529337</v>
      </c>
      <c r="G5" s="23">
        <f>sectoral_raw_data!AB35</f>
        <v>1.1637746379807412</v>
      </c>
      <c r="H5" s="81">
        <f>AVERAGE(transformed_data_emp!V98:V109)*100</f>
        <v>0.29590861437725935</v>
      </c>
      <c r="I5" s="23">
        <f>raw_data!K48</f>
        <v>23.649105280169248</v>
      </c>
      <c r="J5" s="23">
        <f>LN(sectoral_raw_data!J35/raw_data!AA116)*100</f>
        <v>218.98431440659704</v>
      </c>
      <c r="K5" s="23">
        <f>LN(sectoral_raw_data!K35/raw_data!AA116)*100</f>
        <v>233.78442793902008</v>
      </c>
      <c r="L5" s="23">
        <f>LN(raw_data!B116/raw_data!AA116)*100</f>
        <v>206.88412079310422</v>
      </c>
      <c r="M5" s="23">
        <f>transformed_data_emp!V109*100</f>
        <v>0.10642160483780094</v>
      </c>
      <c r="N5" s="23">
        <f>Investment!H43</f>
        <v>432.38012187886113</v>
      </c>
      <c r="O5" s="23">
        <f>Investment!L43</f>
        <v>144.4920733989286</v>
      </c>
      <c r="P5" s="23">
        <f>Investment!P43</f>
        <v>92.639886925163978</v>
      </c>
      <c r="Q5" s="23">
        <f>Investment!T43</f>
        <v>66.140526858098156</v>
      </c>
      <c r="R5" s="23">
        <f>100*LN((raw_data!AB116/(raw_data!Q116/raw_data!Z116))/sectoral_raw_data!P35*100)</f>
        <v>239.54237941923267</v>
      </c>
    </row>
    <row r="6" spans="1:18" x14ac:dyDescent="0.25">
      <c r="A6" s="145">
        <f>raw_data!A117</f>
        <v>35885</v>
      </c>
      <c r="B6" s="23">
        <f>LN(sectoral_raw_data!D36/raw_data!AA117)*100</f>
        <v>111.25331265422076</v>
      </c>
      <c r="C6" s="23">
        <f>LN(sectoral_raw_data!E36/raw_data!AA117)*100</f>
        <v>138.91910350503406</v>
      </c>
      <c r="D6" s="23">
        <f>LN('BIS-RER'!AE142)</f>
        <v>4.8474625561410623</v>
      </c>
      <c r="E6" s="23">
        <f>LN(sectoral_raw_data!AK36)</f>
        <v>4.3996079205349714</v>
      </c>
      <c r="F6" s="23">
        <f>sectoral_raw_data!AA36</f>
        <v>3.8807160938609586</v>
      </c>
      <c r="G6" s="23">
        <f>sectoral_raw_data!AB36</f>
        <v>-8.547381613024374E-2</v>
      </c>
      <c r="H6" s="81">
        <f>AVERAGE(transformed_data_emp!V99:V110)*100</f>
        <v>0.15669626359414399</v>
      </c>
      <c r="I6" s="23">
        <f>raw_data!K49</f>
        <v>23.234043771381131</v>
      </c>
      <c r="J6" s="23">
        <f>LN(sectoral_raw_data!J36/raw_data!AA117)*100</f>
        <v>219.31769466538594</v>
      </c>
      <c r="K6" s="23">
        <f>LN(sectoral_raw_data!K36/raw_data!AA117)*100</f>
        <v>234.23007904332493</v>
      </c>
      <c r="L6" s="23">
        <f>LN(raw_data!B117/raw_data!AA117)*100</f>
        <v>207.69520276037858</v>
      </c>
      <c r="M6" s="23">
        <f>transformed_data_emp!V110*100</f>
        <v>-0.16442432986809058</v>
      </c>
      <c r="N6" s="23">
        <f>Investment!H44</f>
        <v>435.08618374773255</v>
      </c>
      <c r="O6" s="23">
        <f>Investment!L44</f>
        <v>144.76778843619462</v>
      </c>
      <c r="P6" s="23">
        <f>Investment!P44</f>
        <v>93.103713866950812</v>
      </c>
      <c r="Q6" s="23">
        <f>Investment!T44</f>
        <v>65.649704909052133</v>
      </c>
      <c r="R6" s="23">
        <f>100*LN((raw_data!AB117/(raw_data!Q117/raw_data!Z117))/sectoral_raw_data!P36*100)</f>
        <v>242.10867954396568</v>
      </c>
    </row>
    <row r="7" spans="1:18" x14ac:dyDescent="0.25">
      <c r="A7" s="145">
        <f>raw_data!A118</f>
        <v>35976</v>
      </c>
      <c r="B7" s="23">
        <f>LN(sectoral_raw_data!D37/raw_data!AA118)*100</f>
        <v>113.05789607757876</v>
      </c>
      <c r="C7" s="23">
        <f>LN(sectoral_raw_data!E37/raw_data!AA118)*100</f>
        <v>138.6112530643851</v>
      </c>
      <c r="D7" s="23">
        <f>LN('BIS-RER'!AE143)</f>
        <v>4.8529152888361713</v>
      </c>
      <c r="E7" s="23">
        <f>LN(sectoral_raw_data!AK37)</f>
        <v>4.4316307876872285</v>
      </c>
      <c r="F7" s="23">
        <f>sectoral_raw_data!AA37</f>
        <v>5.8373971711633832</v>
      </c>
      <c r="G7" s="23">
        <f>sectoral_raw_data!AB37</f>
        <v>-0.40602152208289999</v>
      </c>
      <c r="H7" s="81">
        <f>AVERAGE(transformed_data_emp!V100:V111)*100</f>
        <v>0.11551208141948954</v>
      </c>
      <c r="I7" s="23">
        <f>raw_data!K50</f>
        <v>23.636822972954004</v>
      </c>
      <c r="J7" s="23">
        <f>LN(sectoral_raw_data!J37/raw_data!AA118)*100</f>
        <v>219.33896343524091</v>
      </c>
      <c r="K7" s="23">
        <f>LN(sectoral_raw_data!K37/raw_data!AA118)*100</f>
        <v>234.03510767984713</v>
      </c>
      <c r="L7" s="23">
        <f>LN(raw_data!B118/raw_data!AA118)*100</f>
        <v>208.52572560917832</v>
      </c>
      <c r="M7" s="23">
        <f>transformed_data_emp!V111*100</f>
        <v>-0.7651614575738428</v>
      </c>
      <c r="N7" s="23">
        <f>Investment!H45</f>
        <v>435.07371712452783</v>
      </c>
      <c r="O7" s="23">
        <f>Investment!L45</f>
        <v>145.78481564131911</v>
      </c>
      <c r="P7" s="23">
        <f>Investment!P45</f>
        <v>94.319284319543385</v>
      </c>
      <c r="Q7" s="23">
        <f>Investment!T45</f>
        <v>66.904523772138063</v>
      </c>
      <c r="R7" s="23">
        <f>100*LN((raw_data!AB118/(raw_data!Q118/raw_data!Z118))/sectoral_raw_data!P37*100)</f>
        <v>243.56081509667368</v>
      </c>
    </row>
    <row r="8" spans="1:18" x14ac:dyDescent="0.25">
      <c r="A8" s="145">
        <f>raw_data!A119</f>
        <v>36068</v>
      </c>
      <c r="B8" s="23">
        <f>LN(sectoral_raw_data!D38/raw_data!AA119)*100</f>
        <v>114.1361635540801</v>
      </c>
      <c r="C8" s="23">
        <f>LN(sectoral_raw_data!E38/raw_data!AA119)*100</f>
        <v>138.98397064686725</v>
      </c>
      <c r="D8" s="23">
        <f>LN('BIS-RER'!AE144)</f>
        <v>4.8462322378046458</v>
      </c>
      <c r="E8" s="23">
        <f>LN(sectoral_raw_data!AK38)</f>
        <v>4.4502269207897251</v>
      </c>
      <c r="F8" s="23">
        <f>sectoral_raw_data!AA38</f>
        <v>6.5892468987224007</v>
      </c>
      <c r="G8" s="23">
        <f>sectoral_raw_data!AB38</f>
        <v>-0.64232201811204037</v>
      </c>
      <c r="H8" s="81">
        <f>AVERAGE(transformed_data_emp!V101:V112)*100</f>
        <v>8.5568732683527493E-2</v>
      </c>
      <c r="I8" s="23">
        <f>raw_data!K51</f>
        <v>24.714221329946326</v>
      </c>
      <c r="J8" s="23">
        <f>LN(sectoral_raw_data!J38/raw_data!AA119)*100</f>
        <v>219.24565329192021</v>
      </c>
      <c r="K8" s="23">
        <f>LN(sectoral_raw_data!K38/raw_data!AA119)*100</f>
        <v>234.62882087713891</v>
      </c>
      <c r="L8" s="23">
        <f>LN(raw_data!B119/raw_data!AA119)*100</f>
        <v>209.11747893922063</v>
      </c>
      <c r="M8" s="23">
        <f>transformed_data_emp!V112*100</f>
        <v>-0.79483060397535188</v>
      </c>
      <c r="N8" s="23">
        <f>Investment!H46</f>
        <v>435.70144015742051</v>
      </c>
      <c r="O8" s="23">
        <f>Investment!L46</f>
        <v>147.4098002244649</v>
      </c>
      <c r="P8" s="23">
        <f>Investment!P46</f>
        <v>97.087226073178869</v>
      </c>
      <c r="Q8" s="23">
        <f>Investment!T46</f>
        <v>66.942897728190758</v>
      </c>
      <c r="R8" s="23">
        <f>100*LN((raw_data!AB119/(raw_data!Q119/raw_data!Z119))/sectoral_raw_data!P38*100)</f>
        <v>244.61858392582721</v>
      </c>
    </row>
    <row r="9" spans="1:18" x14ac:dyDescent="0.25">
      <c r="A9" s="145">
        <f>raw_data!A120</f>
        <v>36160</v>
      </c>
      <c r="B9" s="23">
        <f>LN(sectoral_raw_data!D39/raw_data!AA120)*100</f>
        <v>115.33362572036401</v>
      </c>
      <c r="C9" s="23">
        <f>LN(sectoral_raw_data!E39/raw_data!AA120)*100</f>
        <v>139.55192537675177</v>
      </c>
      <c r="D9" s="23">
        <f>LN('BIS-RER'!AE145)</f>
        <v>4.81651102518315</v>
      </c>
      <c r="E9" s="23">
        <f>LN(sectoral_raw_data!AK39)</f>
        <v>4.4736760447870489</v>
      </c>
      <c r="F9" s="23">
        <f>sectoral_raw_data!AA39</f>
        <v>7.6094632323787215</v>
      </c>
      <c r="G9" s="23">
        <f>sectoral_raw_data!AB39</f>
        <v>-0.50016469062779123</v>
      </c>
      <c r="H9" s="81">
        <f>AVERAGE(transformed_data_emp!V102:V113)*100</f>
        <v>-2.0844416567107962E-2</v>
      </c>
      <c r="I9" s="23">
        <f>raw_data!K52</f>
        <v>24.51693220496113</v>
      </c>
      <c r="J9" s="23">
        <f>LN(sectoral_raw_data!J39/raw_data!AA120)*100</f>
        <v>217.70988515654489</v>
      </c>
      <c r="K9" s="23">
        <f>LN(sectoral_raw_data!K39/raw_data!AA120)*100</f>
        <v>234.79529743052589</v>
      </c>
      <c r="L9" s="23">
        <f>LN(raw_data!B120/raw_data!AA120)*100</f>
        <v>209.95936974532489</v>
      </c>
      <c r="M9" s="23">
        <f>transformed_data_emp!V113*100</f>
        <v>-0.96084965895287633</v>
      </c>
      <c r="N9" s="23">
        <f>Investment!H47</f>
        <v>437.73633009836499</v>
      </c>
      <c r="O9" s="23">
        <f>Investment!L47</f>
        <v>146.68900149077155</v>
      </c>
      <c r="P9" s="23">
        <f>Investment!P47</f>
        <v>96.35030282743287</v>
      </c>
      <c r="Q9" s="23">
        <f>Investment!T47</f>
        <v>66.628467142229113</v>
      </c>
      <c r="R9" s="23">
        <f>100*LN((raw_data!AB120/(raw_data!Q120/raw_data!Z120))/sectoral_raw_data!P39*100)</f>
        <v>247.45415538430402</v>
      </c>
    </row>
    <row r="10" spans="1:18" x14ac:dyDescent="0.25">
      <c r="A10" s="145">
        <f>raw_data!A121</f>
        <v>36250</v>
      </c>
      <c r="B10" s="23">
        <f>LN(sectoral_raw_data!D40/raw_data!AA121)*100</f>
        <v>115.29979012124569</v>
      </c>
      <c r="C10" s="23">
        <f>LN(sectoral_raw_data!E40/raw_data!AA121)*100</f>
        <v>140.32547703761708</v>
      </c>
      <c r="D10" s="23">
        <f>LN('BIS-RER'!AE146)</f>
        <v>4.8155121454650924</v>
      </c>
      <c r="E10" s="23">
        <f>LN(sectoral_raw_data!AK40)</f>
        <v>4.4807199898733732</v>
      </c>
      <c r="F10" s="23">
        <f>sectoral_raw_data!AA40</f>
        <v>6.1210767401661981</v>
      </c>
      <c r="G10" s="23">
        <f>sectoral_raw_data!AB40</f>
        <v>-0.24329159420517499</v>
      </c>
      <c r="H10" s="81">
        <f>AVERAGE(transformed_data_emp!V103:V114)*100</f>
        <v>-0.14535175287851554</v>
      </c>
      <c r="I10" s="23">
        <f>raw_data!K53</f>
        <v>23.593647019294142</v>
      </c>
      <c r="J10" s="23">
        <f>LN(sectoral_raw_data!J40/raw_data!AA121)*100</f>
        <v>217.42312316545753</v>
      </c>
      <c r="K10" s="23">
        <f>LN(sectoral_raw_data!K40/raw_data!AA121)*100</f>
        <v>235.88004060501055</v>
      </c>
      <c r="L10" s="23">
        <f>LN(raw_data!B121/raw_data!AA121)*100</f>
        <v>210.42612812199354</v>
      </c>
      <c r="M10" s="23">
        <f>transformed_data_emp!V114*100</f>
        <v>-1.7501967275391421</v>
      </c>
      <c r="N10" s="23">
        <f>Investment!H48</f>
        <v>436.08787435793835</v>
      </c>
      <c r="O10" s="23">
        <f>Investment!L48</f>
        <v>147.66408338189973</v>
      </c>
      <c r="P10" s="23">
        <f>Investment!P48</f>
        <v>97.58754059326094</v>
      </c>
      <c r="Q10" s="23">
        <f>Investment!T48</f>
        <v>66.483071971010318</v>
      </c>
      <c r="R10" s="23">
        <f>100*LN((raw_data!AB121/(raw_data!Q121/raw_data!Z121))/sectoral_raw_data!P40*100)</f>
        <v>249.64868831791071</v>
      </c>
    </row>
    <row r="11" spans="1:18" x14ac:dyDescent="0.25">
      <c r="A11" s="145">
        <f>raw_data!A122</f>
        <v>36341</v>
      </c>
      <c r="B11" s="23">
        <f>LN(sectoral_raw_data!D41/raw_data!AA122)*100</f>
        <v>115.01455806941013</v>
      </c>
      <c r="C11" s="23">
        <f>LN(sectoral_raw_data!E41/raw_data!AA122)*100</f>
        <v>140.50353740833785</v>
      </c>
      <c r="D11" s="23">
        <f>LN('BIS-RER'!AE147)</f>
        <v>4.8426110420031252</v>
      </c>
      <c r="E11" s="23">
        <f>LN(sectoral_raw_data!AK41)</f>
        <v>4.4869913863512867</v>
      </c>
      <c r="F11" s="23">
        <f>sectoral_raw_data!AA41</f>
        <v>3.813137909862796</v>
      </c>
      <c r="G11" s="23">
        <f>sectoral_raw_data!AB41</f>
        <v>-9.7369841242489485E-2</v>
      </c>
      <c r="H11" s="81">
        <f>AVERAGE(transformed_data_emp!V104:V115)*100</f>
        <v>-0.27377564965086909</v>
      </c>
      <c r="I11" s="23">
        <f>raw_data!K54</f>
        <v>23.820990861966262</v>
      </c>
      <c r="J11" s="23">
        <f>LN(sectoral_raw_data!J41/raw_data!AA122)*100</f>
        <v>217.55339080770847</v>
      </c>
      <c r="K11" s="23">
        <f>LN(sectoral_raw_data!K41/raw_data!AA122)*100</f>
        <v>236.0248093002665</v>
      </c>
      <c r="L11" s="23">
        <f>LN(raw_data!B122/raw_data!AA122)*100</f>
        <v>210.4827286578668</v>
      </c>
      <c r="M11" s="23">
        <f>transformed_data_emp!V115*100</f>
        <v>-1.4672699425952558</v>
      </c>
      <c r="N11" s="23">
        <f>Investment!H49</f>
        <v>433.71991005549222</v>
      </c>
      <c r="O11" s="23">
        <f>Investment!L49</f>
        <v>148.90555768759944</v>
      </c>
      <c r="P11" s="23">
        <f>Investment!P49</f>
        <v>98.935231577472692</v>
      </c>
      <c r="Q11" s="23">
        <f>Investment!T49</f>
        <v>67.070307933423052</v>
      </c>
      <c r="R11" s="23">
        <f>100*LN((raw_data!AB122/(raw_data!Q122/raw_data!Z122))/sectoral_raw_data!P41*100)</f>
        <v>250.51315983145091</v>
      </c>
    </row>
    <row r="12" spans="1:18" x14ac:dyDescent="0.25">
      <c r="A12" s="145">
        <f>raw_data!A123</f>
        <v>36433</v>
      </c>
      <c r="B12" s="23">
        <f>LN(sectoral_raw_data!D42/raw_data!AA123)*100</f>
        <v>116.86378197281431</v>
      </c>
      <c r="C12" s="23">
        <f>LN(sectoral_raw_data!E42/raw_data!AA123)*100</f>
        <v>141.37679641431183</v>
      </c>
      <c r="D12" s="23">
        <f>LN('BIS-RER'!AE148)</f>
        <v>4.8336063732291628</v>
      </c>
      <c r="E12" s="23">
        <f>LN(sectoral_raw_data!AK42)</f>
        <v>4.4780361296709925</v>
      </c>
      <c r="F12" s="23">
        <f>sectoral_raw_data!AA42</f>
        <v>4.3565790142148231</v>
      </c>
      <c r="G12" s="23">
        <f>sectoral_raw_data!AB42</f>
        <v>0.50075049599633825</v>
      </c>
      <c r="H12" s="81">
        <f>AVERAGE(transformed_data_emp!V105:V116)*100</f>
        <v>-0.41324374353714516</v>
      </c>
      <c r="I12" s="23">
        <f>raw_data!K55</f>
        <v>23.38701647831931</v>
      </c>
      <c r="J12" s="23">
        <f>LN(sectoral_raw_data!J42/raw_data!AA123)*100</f>
        <v>217.70892239861061</v>
      </c>
      <c r="K12" s="23">
        <f>LN(sectoral_raw_data!K42/raw_data!AA123)*100</f>
        <v>236.52214573408239</v>
      </c>
      <c r="L12" s="23">
        <f>LN(raw_data!B123/raw_data!AA123)*100</f>
        <v>212.05411001992994</v>
      </c>
      <c r="M12" s="23">
        <f>transformed_data_emp!V116*100</f>
        <v>-1.3718211790745394</v>
      </c>
      <c r="N12" s="23">
        <f>Investment!H50</f>
        <v>437.44286682349144</v>
      </c>
      <c r="O12" s="23">
        <f>Investment!L50</f>
        <v>149.71981819146603</v>
      </c>
      <c r="P12" s="23">
        <f>Investment!P50</f>
        <v>100.1679414181006</v>
      </c>
      <c r="Q12" s="23">
        <f>Investment!T50</f>
        <v>67.202054574950779</v>
      </c>
      <c r="R12" s="23">
        <f>100*LN((raw_data!AB123/(raw_data!Q123/raw_data!Z123))/sectoral_raw_data!P42*100)</f>
        <v>250.8704417830657</v>
      </c>
    </row>
    <row r="13" spans="1:18" x14ac:dyDescent="0.25">
      <c r="A13" s="145">
        <f>raw_data!A124</f>
        <v>36525</v>
      </c>
      <c r="B13" s="23">
        <f>LN(sectoral_raw_data!D43/raw_data!AA124)*100</f>
        <v>118.7679355427298</v>
      </c>
      <c r="C13" s="23">
        <f>LN(sectoral_raw_data!E43/raw_data!AA124)*100</f>
        <v>142.02678846892854</v>
      </c>
      <c r="D13" s="23">
        <f>LN('BIS-RER'!AE149)</f>
        <v>4.8525509616663465</v>
      </c>
      <c r="E13" s="23">
        <f>LN(sectoral_raw_data!AK43)</f>
        <v>4.4750855063546444</v>
      </c>
      <c r="F13" s="23">
        <f>sectoral_raw_data!AA43</f>
        <v>3.4279798015390828</v>
      </c>
      <c r="G13" s="23">
        <f>sectoral_raw_data!AB43</f>
        <v>0.60541845191230959</v>
      </c>
      <c r="H13" s="81">
        <f>AVERAGE(transformed_data_emp!V106:V117)*100</f>
        <v>-0.55344770876060656</v>
      </c>
      <c r="I13" s="23">
        <f>raw_data!K56</f>
        <v>23.592308251192755</v>
      </c>
      <c r="J13" s="23">
        <f>LN(sectoral_raw_data!J43/raw_data!AA124)*100</f>
        <v>217.773661261402</v>
      </c>
      <c r="K13" s="23">
        <f>LN(sectoral_raw_data!K43/raw_data!AA124)*100</f>
        <v>236.66656736489324</v>
      </c>
      <c r="L13" s="23">
        <f>LN(raw_data!B124/raw_data!AA124)*100</f>
        <v>213.38305976047636</v>
      </c>
      <c r="M13" s="23">
        <f>transformed_data_emp!V117*100</f>
        <v>-1.1538287336191799</v>
      </c>
      <c r="N13" s="23">
        <f>Investment!H51</f>
        <v>434.44749391271682</v>
      </c>
      <c r="O13" s="23">
        <f>Investment!L51</f>
        <v>150.32973878289593</v>
      </c>
      <c r="P13" s="23">
        <f>Investment!P51</f>
        <v>100.62373283386491</v>
      </c>
      <c r="Q13" s="23">
        <f>Investment!T51</f>
        <v>67.886753810955241</v>
      </c>
      <c r="R13" s="23">
        <f>100*LN((raw_data!AB124/(raw_data!Q124/raw_data!Z124))/sectoral_raw_data!P43*100)</f>
        <v>252.28315250999552</v>
      </c>
    </row>
    <row r="14" spans="1:18" x14ac:dyDescent="0.25">
      <c r="A14" s="145">
        <f>raw_data!A125</f>
        <v>36616</v>
      </c>
      <c r="B14" s="23">
        <f>LN(sectoral_raw_data!D44/raw_data!AA125)*100</f>
        <v>119.22616584627343</v>
      </c>
      <c r="C14" s="23">
        <f>LN(sectoral_raw_data!E44/raw_data!AA125)*100</f>
        <v>143.22880915889519</v>
      </c>
      <c r="D14" s="23">
        <f>LN('BIS-RER'!AE150)</f>
        <v>4.8603290667343124</v>
      </c>
      <c r="E14" s="23">
        <f>LN(sectoral_raw_data!AK44)</f>
        <v>4.4698822593054093</v>
      </c>
      <c r="F14" s="23">
        <f>sectoral_raw_data!AA44</f>
        <v>5.5838481626048209</v>
      </c>
      <c r="G14" s="23">
        <f>sectoral_raw_data!AB44</f>
        <v>3.4696197308808241</v>
      </c>
      <c r="H14" s="81">
        <f>AVERAGE(transformed_data_emp!V107:V118)*100</f>
        <v>-0.75302177156319272</v>
      </c>
      <c r="I14" s="23">
        <f>raw_data!K57</f>
        <v>23.338243202169696</v>
      </c>
      <c r="J14" s="23">
        <f>LN(sectoral_raw_data!J44/raw_data!AA125)*100</f>
        <v>215.9159768324923</v>
      </c>
      <c r="K14" s="23">
        <f>LN(sectoral_raw_data!K44/raw_data!AA125)*100</f>
        <v>235.37258728039063</v>
      </c>
      <c r="L14" s="23">
        <f>LN(raw_data!B125/raw_data!AA125)*100</f>
        <v>214.05051058564069</v>
      </c>
      <c r="M14" s="23">
        <f>transformed_data_emp!V118*100</f>
        <v>-1.50295123626881</v>
      </c>
      <c r="N14" s="23">
        <f>Investment!H52</f>
        <v>438.14310850262751</v>
      </c>
      <c r="O14" s="23">
        <f>Investment!L52</f>
        <v>151.2713249345386</v>
      </c>
      <c r="P14" s="23">
        <f>Investment!P52</f>
        <v>102.17634539019852</v>
      </c>
      <c r="Q14" s="23">
        <f>Investment!T52</f>
        <v>68.345754688739078</v>
      </c>
      <c r="R14" s="23">
        <f>100*LN((raw_data!AB125/(raw_data!Q125/raw_data!Z125))/sectoral_raw_data!P44*100)</f>
        <v>252.61893590862803</v>
      </c>
    </row>
    <row r="15" spans="1:18" x14ac:dyDescent="0.25">
      <c r="A15" s="145">
        <f>raw_data!A126</f>
        <v>36707</v>
      </c>
      <c r="B15" s="23">
        <f>LN(sectoral_raw_data!D45/raw_data!AA126)*100</f>
        <v>120.3560065592615</v>
      </c>
      <c r="C15" s="23">
        <f>LN(sectoral_raw_data!E45/raw_data!AA126)*100</f>
        <v>143.5976759094967</v>
      </c>
      <c r="D15" s="23">
        <f>LN('BIS-RER'!AE151)</f>
        <v>4.8517437645492585</v>
      </c>
      <c r="E15" s="23">
        <f>LN(sectoral_raw_data!AK45)</f>
        <v>4.4830967596872302</v>
      </c>
      <c r="F15" s="23">
        <f>sectoral_raw_data!AA45</f>
        <v>6.7364571858541611</v>
      </c>
      <c r="G15" s="23">
        <f>sectoral_raw_data!AB45</f>
        <v>2.1612746426326712</v>
      </c>
      <c r="H15" s="81">
        <f>AVERAGE(transformed_data_emp!V108:V119)*100</f>
        <v>-0.89226374411641352</v>
      </c>
      <c r="I15" s="23">
        <f>raw_data!K58</f>
        <v>23.466101302191948</v>
      </c>
      <c r="J15" s="23">
        <f>LN(sectoral_raw_data!J45/raw_data!AA126)*100</f>
        <v>216.37557996724874</v>
      </c>
      <c r="K15" s="23">
        <f>LN(sectoral_raw_data!K45/raw_data!AA126)*100</f>
        <v>236.98069754311447</v>
      </c>
      <c r="L15" s="23">
        <f>LN(raw_data!B126/raw_data!AA126)*100</f>
        <v>214.52021771458374</v>
      </c>
      <c r="M15" s="23">
        <f>transformed_data_emp!V119*100</f>
        <v>-1.6967990786611338</v>
      </c>
      <c r="N15" s="23">
        <f>Investment!H53</f>
        <v>443.77041567803832</v>
      </c>
      <c r="O15" s="23">
        <f>Investment!L53</f>
        <v>151.56020661148264</v>
      </c>
      <c r="P15" s="23">
        <f>Investment!P53</f>
        <v>103.15411759855621</v>
      </c>
      <c r="Q15" s="23">
        <f>Investment!T53</f>
        <v>67.378194258777043</v>
      </c>
      <c r="R15" s="23">
        <f>100*LN((raw_data!AB126/(raw_data!Q126/raw_data!Z126))/sectoral_raw_data!P45*100)</f>
        <v>254.36967408583465</v>
      </c>
    </row>
    <row r="16" spans="1:18" x14ac:dyDescent="0.25">
      <c r="A16" s="145">
        <f>raw_data!A127</f>
        <v>36799</v>
      </c>
      <c r="B16" s="23">
        <f>LN(sectoral_raw_data!D46/raw_data!AA127)*100</f>
        <v>121.05910690833377</v>
      </c>
      <c r="C16" s="23">
        <f>LN(sectoral_raw_data!E46/raw_data!AA127)*100</f>
        <v>143.76230714452228</v>
      </c>
      <c r="D16" s="23">
        <f>LN('BIS-RER'!AE152)</f>
        <v>4.8297793294639115</v>
      </c>
      <c r="E16" s="23">
        <f>LN(sectoral_raw_data!AK46)</f>
        <v>4.483235765142398</v>
      </c>
      <c r="F16" s="23">
        <f>sectoral_raw_data!AA46</f>
        <v>6.2181717129363934</v>
      </c>
      <c r="G16" s="23">
        <f>sectoral_raw_data!AB46</f>
        <v>1.6773590599105326</v>
      </c>
      <c r="H16" s="81">
        <f>AVERAGE(transformed_data_emp!V109:V120)*100</f>
        <v>-1.1418118142303118</v>
      </c>
      <c r="I16" s="23">
        <f>raw_data!K59</f>
        <v>23.860771656925809</v>
      </c>
      <c r="J16" s="23">
        <f>LN(sectoral_raw_data!J46/raw_data!AA127)*100</f>
        <v>215.8717456750864</v>
      </c>
      <c r="K16" s="23">
        <f>LN(sectoral_raw_data!K46/raw_data!AA127)*100</f>
        <v>237.24420971407213</v>
      </c>
      <c r="L16" s="23">
        <f>LN(raw_data!B127/raw_data!AA127)*100</f>
        <v>214.65299919860018</v>
      </c>
      <c r="M16" s="23">
        <f>transformed_data_emp!V120*100</f>
        <v>-2.1800304274733215</v>
      </c>
      <c r="N16" s="23">
        <f>Investment!H54</f>
        <v>435.27084074529017</v>
      </c>
      <c r="O16" s="23">
        <f>Investment!L54</f>
        <v>152.08163037920488</v>
      </c>
      <c r="P16" s="23">
        <f>Investment!P54</f>
        <v>103.80677163752981</v>
      </c>
      <c r="Q16" s="23">
        <f>Investment!T54</f>
        <v>67.756555145941263</v>
      </c>
      <c r="R16" s="23">
        <f>100*LN((raw_data!AB127/(raw_data!Q127/raw_data!Z127))/sectoral_raw_data!P46*100)</f>
        <v>255.2509509814476</v>
      </c>
    </row>
    <row r="17" spans="1:18" x14ac:dyDescent="0.25">
      <c r="A17" s="145">
        <f>raw_data!A128</f>
        <v>36891</v>
      </c>
      <c r="B17" s="23">
        <f>LN(sectoral_raw_data!D47/raw_data!AA128)*100</f>
        <v>121.32781625756097</v>
      </c>
      <c r="C17" s="23">
        <f>LN(sectoral_raw_data!E47/raw_data!AA128)*100</f>
        <v>144.08097724967709</v>
      </c>
      <c r="D17" s="23">
        <f>LN('BIS-RER'!AE153)</f>
        <v>4.8408745193471594</v>
      </c>
      <c r="E17" s="23">
        <f>LN(sectoral_raw_data!AK47)</f>
        <v>4.4997545454755423</v>
      </c>
      <c r="F17" s="23">
        <f>sectoral_raw_data!AA47</f>
        <v>4.2050221983430003</v>
      </c>
      <c r="G17" s="23">
        <f>sectoral_raw_data!AB47</f>
        <v>0.59942054982955462</v>
      </c>
      <c r="H17" s="81">
        <f>AVERAGE(transformed_data_emp!V110:V121)*100</f>
        <v>-1.2966875261554849</v>
      </c>
      <c r="I17" s="23">
        <f>raw_data!K60</f>
        <v>23.820177662177354</v>
      </c>
      <c r="J17" s="23">
        <f>LN(sectoral_raw_data!J47/raw_data!AA128)*100</f>
        <v>216.21452799117927</v>
      </c>
      <c r="K17" s="23">
        <f>LN(sectoral_raw_data!K47/raw_data!AA128)*100</f>
        <v>238.12312497375112</v>
      </c>
      <c r="L17" s="23">
        <f>LN(raw_data!B128/raw_data!AA128)*100</f>
        <v>214.71382329707956</v>
      </c>
      <c r="M17" s="23">
        <f>transformed_data_emp!V121*100</f>
        <v>-1.7520869382642756</v>
      </c>
      <c r="N17" s="23">
        <f>Investment!H55</f>
        <v>438.25701936312362</v>
      </c>
      <c r="O17" s="23">
        <f>Investment!L55</f>
        <v>153.37144975080386</v>
      </c>
      <c r="P17" s="23">
        <f>Investment!P55</f>
        <v>105.38703067381199</v>
      </c>
      <c r="Q17" s="23">
        <f>Investment!T55</f>
        <v>68.740683571049601</v>
      </c>
      <c r="R17" s="23">
        <f>100*LN((raw_data!AB128/(raw_data!Q128/raw_data!Z128))/sectoral_raw_data!P47*100)</f>
        <v>256.84002757836572</v>
      </c>
    </row>
    <row r="18" spans="1:18" x14ac:dyDescent="0.25">
      <c r="A18" s="145">
        <f>raw_data!A129</f>
        <v>36981</v>
      </c>
      <c r="B18" s="23">
        <f>LN(sectoral_raw_data!D48/raw_data!AA129)*100</f>
        <v>122.17351017039111</v>
      </c>
      <c r="C18" s="23">
        <f>LN(sectoral_raw_data!E48/raw_data!AA129)*100</f>
        <v>144.82061497697663</v>
      </c>
      <c r="D18" s="23">
        <f>LN('BIS-RER'!AE154)</f>
        <v>4.8094706495008213</v>
      </c>
      <c r="E18" s="23">
        <f>LN(sectoral_raw_data!AK48)</f>
        <v>4.5006299671445857</v>
      </c>
      <c r="F18" s="23">
        <f>sectoral_raw_data!AA48</f>
        <v>3.6737005990188143</v>
      </c>
      <c r="G18" s="23">
        <f>sectoral_raw_data!AB48</f>
        <v>-1.0485209006801277</v>
      </c>
      <c r="H18" s="81">
        <f>AVERAGE(transformed_data_emp!V111:V122)*100</f>
        <v>-1.4394588399355217</v>
      </c>
      <c r="I18" s="23">
        <f>raw_data!K61</f>
        <v>24.591364013810583</v>
      </c>
      <c r="J18" s="23">
        <f>LN(sectoral_raw_data!J48/raw_data!AA129)*100</f>
        <v>215.2554924907391</v>
      </c>
      <c r="K18" s="23">
        <f>LN(sectoral_raw_data!K48/raw_data!AA129)*100</f>
        <v>238.01844970893185</v>
      </c>
      <c r="L18" s="23">
        <f>LN(raw_data!B129/raw_data!AA129)*100</f>
        <v>215.7016105446271</v>
      </c>
      <c r="M18" s="23">
        <f>transformed_data_emp!V122*100</f>
        <v>-1.877680095228534</v>
      </c>
      <c r="N18" s="23">
        <f>Investment!H56</f>
        <v>438.34087314111935</v>
      </c>
      <c r="O18" s="23">
        <f>Investment!L56</f>
        <v>152.97751032719702</v>
      </c>
      <c r="P18" s="23">
        <f>Investment!P56</f>
        <v>105.2782775793271</v>
      </c>
      <c r="Q18" s="23">
        <f>Investment!T56</f>
        <v>68.165536374224089</v>
      </c>
      <c r="R18" s="23">
        <f>100*LN((raw_data!AB129/(raw_data!Q129/raw_data!Z129))/sectoral_raw_data!P48*100)</f>
        <v>258.8275580870561</v>
      </c>
    </row>
    <row r="19" spans="1:18" x14ac:dyDescent="0.25">
      <c r="A19" s="145">
        <f>raw_data!A130</f>
        <v>37072</v>
      </c>
      <c r="B19" s="23">
        <f>LN(sectoral_raw_data!D49/raw_data!AA130)*100</f>
        <v>122.41601543955483</v>
      </c>
      <c r="C19" s="23">
        <f>LN(sectoral_raw_data!E49/raw_data!AA130)*100</f>
        <v>145.58752341181003</v>
      </c>
      <c r="D19" s="23">
        <f>LN('BIS-RER'!AE155)</f>
        <v>4.8263918917396023</v>
      </c>
      <c r="E19" s="23">
        <f>LN(sectoral_raw_data!AK49)</f>
        <v>4.513035910930717</v>
      </c>
      <c r="F19" s="23">
        <f>sectoral_raw_data!AA49</f>
        <v>3.1217516782426902</v>
      </c>
      <c r="G19" s="23">
        <f>sectoral_raw_data!AB49</f>
        <v>0.17970353274892048</v>
      </c>
      <c r="H19" s="81">
        <f>AVERAGE(transformed_data_emp!V112:V123)*100</f>
        <v>-1.5965804687741416</v>
      </c>
      <c r="I19" s="23">
        <f>raw_data!K62</f>
        <v>24.724092529356984</v>
      </c>
      <c r="J19" s="23">
        <f>LN(sectoral_raw_data!J49/raw_data!AA130)*100</f>
        <v>215.36157291824139</v>
      </c>
      <c r="K19" s="23">
        <f>LN(sectoral_raw_data!K49/raw_data!AA130)*100</f>
        <v>238.79100278629659</v>
      </c>
      <c r="L19" s="23">
        <f>LN(raw_data!B130/raw_data!AA130)*100</f>
        <v>216.29645312885114</v>
      </c>
      <c r="M19" s="23">
        <f>transformed_data_emp!V123*100</f>
        <v>-2.6506210036372821</v>
      </c>
      <c r="N19" s="23">
        <f>Investment!H57</f>
        <v>439.2515857075299</v>
      </c>
      <c r="O19" s="23">
        <f>Investment!L57</f>
        <v>153.36638501630679</v>
      </c>
      <c r="P19" s="23">
        <f>Investment!P57</f>
        <v>105.58756168282322</v>
      </c>
      <c r="Q19" s="23">
        <f>Investment!T57</f>
        <v>68.020147214820526</v>
      </c>
      <c r="R19" s="23">
        <f>100*LN((raw_data!AB130/(raw_data!Q130/raw_data!Z130))/sectoral_raw_data!P49*100)</f>
        <v>259.14844467687271</v>
      </c>
    </row>
    <row r="20" spans="1:18" x14ac:dyDescent="0.25">
      <c r="A20" s="145">
        <f>raw_data!A131</f>
        <v>37164</v>
      </c>
      <c r="B20" s="23">
        <f>LN(sectoral_raw_data!D50/raw_data!AA131)*100</f>
        <v>122.87549440169281</v>
      </c>
      <c r="C20" s="23">
        <f>LN(sectoral_raw_data!E50/raw_data!AA131)*100</f>
        <v>146.04897444880476</v>
      </c>
      <c r="D20" s="23">
        <f>LN('BIS-RER'!AE156)</f>
        <v>4.8255098099695672</v>
      </c>
      <c r="E20" s="23">
        <f>LN(sectoral_raw_data!AK50)</f>
        <v>4.5149095953879304</v>
      </c>
      <c r="F20" s="23">
        <f>sectoral_raw_data!AA50</f>
        <v>3.1460611412434947</v>
      </c>
      <c r="G20" s="23">
        <f>sectoral_raw_data!AB50</f>
        <v>0.72775275728820255</v>
      </c>
      <c r="H20" s="81">
        <f>AVERAGE(transformed_data_emp!V113:V124)*100</f>
        <v>-1.7425427587884432</v>
      </c>
      <c r="I20" s="23">
        <f>raw_data!K63</f>
        <v>25.475501889341579</v>
      </c>
      <c r="J20" s="23">
        <f>LN(sectoral_raw_data!J50/raw_data!AA131)*100</f>
        <v>214.59054646212326</v>
      </c>
      <c r="K20" s="23">
        <f>LN(sectoral_raw_data!K50/raw_data!AA131)*100</f>
        <v>238.80575960331868</v>
      </c>
      <c r="L20" s="23">
        <f>LN(raw_data!B131/raw_data!AA131)*100</f>
        <v>216.9059225436599</v>
      </c>
      <c r="M20" s="23">
        <f>transformed_data_emp!V124*100</f>
        <v>-2.5463780841469688</v>
      </c>
      <c r="N20" s="23">
        <f>Investment!H58</f>
        <v>436.27477474068075</v>
      </c>
      <c r="O20" s="23">
        <f>Investment!L58</f>
        <v>154.34241356661045</v>
      </c>
      <c r="P20" s="23">
        <f>Investment!P58</f>
        <v>106.92150684193089</v>
      </c>
      <c r="Q20" s="23">
        <f>Investment!T58</f>
        <v>68.210742632365964</v>
      </c>
      <c r="R20" s="23">
        <f>100*LN((raw_data!AB131/(raw_data!Q131/raw_data!Z131))/sectoral_raw_data!P50*100)</f>
        <v>259.70486919396961</v>
      </c>
    </row>
    <row r="21" spans="1:18" x14ac:dyDescent="0.25">
      <c r="A21" s="145">
        <f>raw_data!A132</f>
        <v>37256</v>
      </c>
      <c r="B21" s="23">
        <f>LN(sectoral_raw_data!D51/raw_data!AA132)*100</f>
        <v>122.40455527649874</v>
      </c>
      <c r="C21" s="23">
        <f>LN(sectoral_raw_data!E51/raw_data!AA132)*100</f>
        <v>146.67938671148349</v>
      </c>
      <c r="D21" s="23">
        <f>LN('BIS-RER'!AE157)</f>
        <v>4.8255098099695672</v>
      </c>
      <c r="E21" s="23">
        <f>LN(sectoral_raw_data!AK51)</f>
        <v>4.530928546814736</v>
      </c>
      <c r="F21" s="23">
        <f>sectoral_raw_data!AA51</f>
        <v>3.6911666430888834</v>
      </c>
      <c r="G21" s="23">
        <f>sectoral_raw_data!AB51</f>
        <v>1.7768161358903356</v>
      </c>
      <c r="H21" s="81">
        <f>AVERAGE(transformed_data_emp!V114:V125)*100</f>
        <v>-1.8311853646421665</v>
      </c>
      <c r="I21" s="23">
        <f>raw_data!K64</f>
        <v>25.984340387304893</v>
      </c>
      <c r="J21" s="23">
        <f>LN(sectoral_raw_data!J51/raw_data!AA132)*100</f>
        <v>213.66659263229536</v>
      </c>
      <c r="K21" s="23">
        <f>LN(sectoral_raw_data!K51/raw_data!AA132)*100</f>
        <v>238.96031914968853</v>
      </c>
      <c r="L21" s="23">
        <f>LN(raw_data!B132/raw_data!AA132)*100</f>
        <v>217.12556763029193</v>
      </c>
      <c r="M21" s="23">
        <f>transformed_data_emp!V125*100</f>
        <v>-2.0245609291975586</v>
      </c>
      <c r="N21" s="23">
        <f>Investment!H59</f>
        <v>431.77693899960798</v>
      </c>
      <c r="O21" s="23">
        <f>Investment!L59</f>
        <v>154.95508407669681</v>
      </c>
      <c r="P21" s="23">
        <f>Investment!P59</f>
        <v>108.62026349569493</v>
      </c>
      <c r="Q21" s="23">
        <f>Investment!T59</f>
        <v>67.383763744686959</v>
      </c>
      <c r="R21" s="23">
        <f>100*LN((raw_data!AB132/(raw_data!Q132/raw_data!Z132))/sectoral_raw_data!P51*100)</f>
        <v>262.27893290776507</v>
      </c>
    </row>
    <row r="22" spans="1:18" x14ac:dyDescent="0.25">
      <c r="A22" s="145">
        <f>raw_data!A133</f>
        <v>37346</v>
      </c>
      <c r="B22" s="23">
        <f>LN(sectoral_raw_data!D52/raw_data!AA133)*100</f>
        <v>122.27739223855679</v>
      </c>
      <c r="C22" s="23">
        <f>LN(sectoral_raw_data!E52/raw_data!AA133)*100</f>
        <v>147.46673026428306</v>
      </c>
      <c r="D22" s="23">
        <f>LN('BIS-RER'!AE158)</f>
        <v>4.8275934779778176</v>
      </c>
      <c r="E22" s="23">
        <f>LN(sectoral_raw_data!AK52)</f>
        <v>4.5118194811393302</v>
      </c>
      <c r="F22" s="23">
        <f>sectoral_raw_data!AA52</f>
        <v>2.5042974898381587</v>
      </c>
      <c r="G22" s="23">
        <f>sectoral_raw_data!AB52</f>
        <v>1.8238101467727086</v>
      </c>
      <c r="H22" s="81">
        <f>AVERAGE(transformed_data_emp!V115:V126)*100</f>
        <v>-1.9029631825314068</v>
      </c>
      <c r="I22" s="23">
        <f>raw_data!K65</f>
        <v>27.04182863621639</v>
      </c>
      <c r="J22" s="23">
        <f>LN(sectoral_raw_data!J52/raw_data!AA133)*100</f>
        <v>212.88592071474483</v>
      </c>
      <c r="K22" s="23">
        <f>LN(sectoral_raw_data!K52/raw_data!AA133)*100</f>
        <v>238.85718677602577</v>
      </c>
      <c r="L22" s="23">
        <f>LN(raw_data!B133/raw_data!AA133)*100</f>
        <v>217.34495587070958</v>
      </c>
      <c r="M22" s="23">
        <f>transformed_data_emp!V126*100</f>
        <v>-2.6115305422100206</v>
      </c>
      <c r="N22" s="23">
        <f>Investment!H60</f>
        <v>431.2522205382736</v>
      </c>
      <c r="O22" s="23">
        <f>Investment!L60</f>
        <v>155.23418782535512</v>
      </c>
      <c r="P22" s="23">
        <f>Investment!P60</f>
        <v>108.87073503046142</v>
      </c>
      <c r="Q22" s="23">
        <f>Investment!T60</f>
        <v>67.887831735209488</v>
      </c>
      <c r="R22" s="23">
        <f>100*LN((raw_data!AB133/(raw_data!Q133/raw_data!Z133))/sectoral_raw_data!P52*100)</f>
        <v>261.00201694211103</v>
      </c>
    </row>
    <row r="23" spans="1:18" x14ac:dyDescent="0.25">
      <c r="A23" s="145">
        <f>raw_data!A134</f>
        <v>37437</v>
      </c>
      <c r="B23" s="23">
        <f>LN(sectoral_raw_data!D53/raw_data!AA134)*100</f>
        <v>122.21713037976079</v>
      </c>
      <c r="C23" s="23">
        <f>LN(sectoral_raw_data!E53/raw_data!AA134)*100</f>
        <v>148.04387850620645</v>
      </c>
      <c r="D23" s="23">
        <f>LN('BIS-RER'!AE159)</f>
        <v>4.8135925774542407</v>
      </c>
      <c r="E23" s="23">
        <f>LN(sectoral_raw_data!AK53)</f>
        <v>4.5074522712939018</v>
      </c>
      <c r="F23" s="23">
        <f>sectoral_raw_data!AA53</f>
        <v>3.4255432005629638</v>
      </c>
      <c r="G23" s="23">
        <f>sectoral_raw_data!AB53</f>
        <v>2.7014973507260676</v>
      </c>
      <c r="H23" s="81">
        <f>AVERAGE(transformed_data_emp!V116:V127)*100</f>
        <v>-2.0253892160111104</v>
      </c>
      <c r="I23" s="23">
        <f>raw_data!K66</f>
        <v>26.595374381188119</v>
      </c>
      <c r="J23" s="23">
        <f>LN(sectoral_raw_data!J53/raw_data!AA134)*100</f>
        <v>211.79451001183796</v>
      </c>
      <c r="K23" s="23">
        <f>LN(sectoral_raw_data!K53/raw_data!AA134)*100</f>
        <v>238.58170681155178</v>
      </c>
      <c r="L23" s="23">
        <f>LN(raw_data!B134/raw_data!AA134)*100</f>
        <v>217.66043499962055</v>
      </c>
      <c r="M23" s="23">
        <f>transformed_data_emp!V127*100</f>
        <v>-2.9363823443517001</v>
      </c>
      <c r="N23" s="23">
        <f>Investment!H61</f>
        <v>432.60992536028073</v>
      </c>
      <c r="O23" s="23">
        <f>Investment!L61</f>
        <v>155.40156936534868</v>
      </c>
      <c r="P23" s="23">
        <f>Investment!P61</f>
        <v>108.98159243773426</v>
      </c>
      <c r="Q23" s="23">
        <f>Investment!T61</f>
        <v>68.395201009402641</v>
      </c>
      <c r="R23" s="23">
        <f>100*LN((raw_data!AB134/(raw_data!Q134/raw_data!Z134))/sectoral_raw_data!P53*100)</f>
        <v>261.99471479273393</v>
      </c>
    </row>
    <row r="24" spans="1:18" x14ac:dyDescent="0.25">
      <c r="A24" s="145">
        <f>raw_data!A135</f>
        <v>37529</v>
      </c>
      <c r="B24" s="23">
        <f>LN(sectoral_raw_data!D54/raw_data!AA135)*100</f>
        <v>122.34694207909178</v>
      </c>
      <c r="C24" s="23">
        <f>LN(sectoral_raw_data!E54/raw_data!AA135)*100</f>
        <v>148.88987925308362</v>
      </c>
      <c r="D24" s="23">
        <f>LN('BIS-RER'!AE160)</f>
        <v>4.8184250045519308</v>
      </c>
      <c r="E24" s="23">
        <f>LN(sectoral_raw_data!AK54)</f>
        <v>4.4931468266389212</v>
      </c>
      <c r="F24" s="23">
        <f>sectoral_raw_data!AA54</f>
        <v>2.3369563779324087</v>
      </c>
      <c r="G24" s="23">
        <f>sectoral_raw_data!AB54</f>
        <v>2.0755697313854737</v>
      </c>
      <c r="H24" s="81">
        <f>AVERAGE(transformed_data_emp!V117:V128)*100</f>
        <v>-2.1046519239282966</v>
      </c>
      <c r="I24" s="23">
        <f>raw_data!K67</f>
        <v>24.624072680868895</v>
      </c>
      <c r="J24" s="23">
        <f>LN(sectoral_raw_data!J54/raw_data!AA135)*100</f>
        <v>211.75192647463285</v>
      </c>
      <c r="K24" s="23">
        <f>LN(sectoral_raw_data!K54/raw_data!AA135)*100</f>
        <v>239.59234113762281</v>
      </c>
      <c r="L24" s="23">
        <f>LN(raw_data!B135/raw_data!AA135)*100</f>
        <v>218.1543248135421</v>
      </c>
      <c r="M24" s="23">
        <f>transformed_data_emp!V128*100</f>
        <v>-2.3229736740807687</v>
      </c>
      <c r="N24" s="23">
        <f>Investment!H62</f>
        <v>432.57283018899466</v>
      </c>
      <c r="O24" s="23">
        <f>Investment!L62</f>
        <v>155.31142641065179</v>
      </c>
      <c r="P24" s="23">
        <f>Investment!P62</f>
        <v>109.04136099971136</v>
      </c>
      <c r="Q24" s="23">
        <f>Investment!T62</f>
        <v>68.096119638503993</v>
      </c>
      <c r="R24" s="23">
        <f>100*LN((raw_data!AB135/(raw_data!Q135/raw_data!Z135))/sectoral_raw_data!P54*100)</f>
        <v>261.00975464081762</v>
      </c>
    </row>
    <row r="25" spans="1:18" x14ac:dyDescent="0.25">
      <c r="A25" s="145">
        <f>raw_data!A136</f>
        <v>37621</v>
      </c>
      <c r="B25" s="23">
        <f>LN(sectoral_raw_data!D55/raw_data!AA136)*100</f>
        <v>123.10536016273655</v>
      </c>
      <c r="C25" s="23">
        <f>LN(sectoral_raw_data!E55/raw_data!AA136)*100</f>
        <v>149.36560680991659</v>
      </c>
      <c r="D25" s="23">
        <f>LN('BIS-RER'!AE161)</f>
        <v>4.8241718381349656</v>
      </c>
      <c r="E25" s="23">
        <f>LN(sectoral_raw_data!AK55)</f>
        <v>4.4924077860448577</v>
      </c>
      <c r="F25" s="23">
        <f>sectoral_raw_data!AA55</f>
        <v>3.19841058462631</v>
      </c>
      <c r="G25" s="23">
        <f>sectoral_raw_data!AB55</f>
        <v>1.6955677611777631</v>
      </c>
      <c r="H25" s="81">
        <f>AVERAGE(transformed_data_emp!V118:V129)*100</f>
        <v>-2.2484034359008072</v>
      </c>
      <c r="I25" s="23">
        <f>raw_data!K68</f>
        <v>24.072640444722186</v>
      </c>
      <c r="J25" s="23">
        <f>LN(sectoral_raw_data!J55/raw_data!AA136)*100</f>
        <v>211.21907095563225</v>
      </c>
      <c r="K25" s="23">
        <f>LN(sectoral_raw_data!K55/raw_data!AA136)*100</f>
        <v>239.9651857867172</v>
      </c>
      <c r="L25" s="23">
        <f>LN(raw_data!B136/raw_data!AA136)*100</f>
        <v>218.77230639901845</v>
      </c>
      <c r="M25" s="23">
        <f>transformed_data_emp!V129*100</f>
        <v>-2.8788468772893165</v>
      </c>
      <c r="N25" s="23">
        <f>Investment!H63</f>
        <v>437.74137410585871</v>
      </c>
      <c r="O25" s="23">
        <f>Investment!L63</f>
        <v>155.8100260111963</v>
      </c>
      <c r="P25" s="23">
        <f>Investment!P63</f>
        <v>109.65623467726384</v>
      </c>
      <c r="Q25" s="23">
        <f>Investment!T63</f>
        <v>68.461898807052989</v>
      </c>
      <c r="R25" s="23">
        <f>100*LN((raw_data!AB136/(raw_data!Q136/raw_data!Z136))/sectoral_raw_data!P55*100)</f>
        <v>260.83824907242507</v>
      </c>
    </row>
    <row r="26" spans="1:18" x14ac:dyDescent="0.25">
      <c r="A26" s="145">
        <f>raw_data!A137</f>
        <v>37711</v>
      </c>
      <c r="B26" s="23">
        <f>LN(sectoral_raw_data!D56/raw_data!AA137)*100</f>
        <v>124.03773632642402</v>
      </c>
      <c r="C26" s="23">
        <f>LN(sectoral_raw_data!E56/raw_data!AA137)*100</f>
        <v>149.70923716844754</v>
      </c>
      <c r="D26" s="23">
        <f>LN('BIS-RER'!AE162)</f>
        <v>4.784849365888217</v>
      </c>
      <c r="E26" s="23">
        <f>LN(sectoral_raw_data!AK56)</f>
        <v>4.4859395401843214</v>
      </c>
      <c r="F26" s="23">
        <f>sectoral_raw_data!AA56</f>
        <v>4.2871426679328639</v>
      </c>
      <c r="G26" s="23">
        <f>sectoral_raw_data!AB56</f>
        <v>0.99902910890212748</v>
      </c>
      <c r="H26" s="81">
        <f>AVERAGE(transformed_data_emp!V119:V130)*100</f>
        <v>-2.2672614497844323</v>
      </c>
      <c r="I26" s="23">
        <f>raw_data!K69</f>
        <v>23.44603872347092</v>
      </c>
      <c r="J26" s="23">
        <f>LN(sectoral_raw_data!J56/raw_data!AA137)*100</f>
        <v>210.44847522050949</v>
      </c>
      <c r="K26" s="23">
        <f>LN(sectoral_raw_data!K56/raw_data!AA137)*100</f>
        <v>240.10562187780846</v>
      </c>
      <c r="L26" s="23">
        <f>LN(raw_data!B137/raw_data!AA137)*100</f>
        <v>219.3436514659825</v>
      </c>
      <c r="M26" s="23">
        <f>transformed_data_emp!V130*100</f>
        <v>-1.7292474028723093</v>
      </c>
      <c r="N26" s="23">
        <f>Investment!H64</f>
        <v>438.0060712542944</v>
      </c>
      <c r="O26" s="23">
        <f>Investment!L64</f>
        <v>156.08180949743493</v>
      </c>
      <c r="P26" s="23">
        <f>Investment!P64</f>
        <v>110.4163597490048</v>
      </c>
      <c r="Q26" s="23">
        <f>Investment!T64</f>
        <v>68.141107909588769</v>
      </c>
      <c r="R26" s="23">
        <f>100*LN((raw_data!AB137/(raw_data!Q137/raw_data!Z137))/sectoral_raw_data!P56*100)</f>
        <v>260.40210592697883</v>
      </c>
    </row>
    <row r="27" spans="1:18" x14ac:dyDescent="0.25">
      <c r="A27" s="145">
        <f>raw_data!A138</f>
        <v>37802</v>
      </c>
      <c r="B27" s="23">
        <f>LN(sectoral_raw_data!D57/raw_data!AA138)*100</f>
        <v>124.48082305871593</v>
      </c>
      <c r="C27" s="23">
        <f>LN(sectoral_raw_data!E57/raw_data!AA138)*100</f>
        <v>150.81299239078007</v>
      </c>
      <c r="D27" s="23">
        <f>LN('BIS-RER'!AE163)</f>
        <v>4.75548494664696</v>
      </c>
      <c r="E27" s="23">
        <f>LN(sectoral_raw_data!AK57)</f>
        <v>4.5027588715074049</v>
      </c>
      <c r="F27" s="23">
        <f>sectoral_raw_data!AA57</f>
        <v>3.8322870268257647</v>
      </c>
      <c r="G27" s="23">
        <f>sectoral_raw_data!AB57</f>
        <v>0.91999387228316465</v>
      </c>
      <c r="H27" s="81">
        <f>AVERAGE(transformed_data_emp!V120:V131)*100</f>
        <v>-2.321460784734374</v>
      </c>
      <c r="I27" s="23">
        <f>raw_data!K70</f>
        <v>22.644792894045139</v>
      </c>
      <c r="J27" s="23">
        <f>LN(sectoral_raw_data!J57/raw_data!AA138)*100</f>
        <v>210.29752401755903</v>
      </c>
      <c r="K27" s="23">
        <f>LN(sectoral_raw_data!K57/raw_data!AA138)*100</f>
        <v>240.43503298950478</v>
      </c>
      <c r="L27" s="23">
        <f>LN(raw_data!B138/raw_data!AA138)*100</f>
        <v>220.08439516299174</v>
      </c>
      <c r="M27" s="23">
        <f>transformed_data_emp!V131*100</f>
        <v>-2.3471910980604282</v>
      </c>
      <c r="N27" s="23">
        <f>Investment!H65</f>
        <v>432.1609630173408</v>
      </c>
      <c r="O27" s="23">
        <f>Investment!L65</f>
        <v>156.97479792690856</v>
      </c>
      <c r="P27" s="23">
        <f>Investment!P65</f>
        <v>111.89668150461976</v>
      </c>
      <c r="Q27" s="23">
        <f>Investment!T65</f>
        <v>68.387482361655159</v>
      </c>
      <c r="R27" s="23">
        <f>100*LN((raw_data!AB138/(raw_data!Q138/raw_data!Z138))/sectoral_raw_data!P57*100)</f>
        <v>262.2124301202694</v>
      </c>
    </row>
    <row r="28" spans="1:18" x14ac:dyDescent="0.25">
      <c r="A28" s="145">
        <f>raw_data!A139</f>
        <v>37894</v>
      </c>
      <c r="B28" s="23">
        <f>LN(sectoral_raw_data!D58/raw_data!AA139)*100</f>
        <v>125.53010439907099</v>
      </c>
      <c r="C28" s="23">
        <f>LN(sectoral_raw_data!E58/raw_data!AA139)*100</f>
        <v>151.66556636193496</v>
      </c>
      <c r="D28" s="23">
        <f>LN('BIS-RER'!AE164)</f>
        <v>4.7558577332309593</v>
      </c>
      <c r="E28" s="23">
        <f>LN(sectoral_raw_data!AK58)</f>
        <v>4.4951929164101205</v>
      </c>
      <c r="F28" s="23">
        <f>sectoral_raw_data!AA58</f>
        <v>5.0028887386924126</v>
      </c>
      <c r="G28" s="23">
        <f>sectoral_raw_data!AB58</f>
        <v>1.8806467402703975</v>
      </c>
      <c r="H28" s="81">
        <f>AVERAGE(transformed_data_emp!V121:V132)*100</f>
        <v>-2.3340889635236661</v>
      </c>
      <c r="I28" s="23">
        <f>raw_data!K71</f>
        <v>22.125242943494463</v>
      </c>
      <c r="J28" s="23">
        <f>LN(sectoral_raw_data!J58/raw_data!AA139)*100</f>
        <v>210.0533212358061</v>
      </c>
      <c r="K28" s="23">
        <f>LN(sectoral_raw_data!K58/raw_data!AA139)*100</f>
        <v>240.50484703025342</v>
      </c>
      <c r="L28" s="23">
        <f>LN(raw_data!B139/raw_data!AA139)*100</f>
        <v>221.03249766337666</v>
      </c>
      <c r="M28" s="23">
        <f>transformed_data_emp!V132*100</f>
        <v>-2.3315685729448332</v>
      </c>
      <c r="N28" s="23">
        <f>Investment!H66</f>
        <v>429.7529144918766</v>
      </c>
      <c r="O28" s="23">
        <f>Investment!L66</f>
        <v>157.31641332024256</v>
      </c>
      <c r="P28" s="23">
        <f>Investment!P66</f>
        <v>112.43262712012674</v>
      </c>
      <c r="Q28" s="23">
        <f>Investment!T66</f>
        <v>68.676451836602922</v>
      </c>
      <c r="R28" s="23">
        <f>100*LN((raw_data!AB139/(raw_data!Q139/raw_data!Z139))/sectoral_raw_data!P58*100)</f>
        <v>262.49844802615399</v>
      </c>
    </row>
    <row r="29" spans="1:18" x14ac:dyDescent="0.25">
      <c r="A29" s="145">
        <f>raw_data!A140</f>
        <v>37986</v>
      </c>
      <c r="B29" s="23">
        <f>LN(sectoral_raw_data!D59/raw_data!AA140)*100</f>
        <v>126.57655702041421</v>
      </c>
      <c r="C29" s="23">
        <f>LN(sectoral_raw_data!E59/raw_data!AA140)*100</f>
        <v>152.03917035815039</v>
      </c>
      <c r="D29" s="23">
        <f>LN('BIS-RER'!AE165)</f>
        <v>4.7695823222384783</v>
      </c>
      <c r="E29" s="23">
        <f>LN(sectoral_raw_data!AK59)</f>
        <v>4.4959094188501334</v>
      </c>
      <c r="F29" s="23">
        <f>sectoral_raw_data!AA59</f>
        <v>5.768157753673564</v>
      </c>
      <c r="G29" s="23">
        <f>sectoral_raw_data!AB59</f>
        <v>2.6292156735374217</v>
      </c>
      <c r="H29" s="81">
        <f>AVERAGE(transformed_data_emp!V122:V133)*100</f>
        <v>-2.3985335469151847</v>
      </c>
      <c r="I29" s="23">
        <f>raw_data!K72</f>
        <v>22.86336983031498</v>
      </c>
      <c r="J29" s="23">
        <f>LN(sectoral_raw_data!J59/raw_data!AA140)*100</f>
        <v>209.08233564078742</v>
      </c>
      <c r="K29" s="23">
        <f>LN(sectoral_raw_data!K59/raw_data!AA140)*100</f>
        <v>240.04350339820294</v>
      </c>
      <c r="L29" s="23">
        <f>LN(raw_data!B140/raw_data!AA140)*100</f>
        <v>221.76586600461161</v>
      </c>
      <c r="M29" s="23">
        <f>transformed_data_emp!V133*100</f>
        <v>-2.525421938962499</v>
      </c>
      <c r="N29" s="23">
        <f>Investment!H67</f>
        <v>428.9908072184798</v>
      </c>
      <c r="O29" s="23">
        <f>Investment!L67</f>
        <v>157.64882785339361</v>
      </c>
      <c r="P29" s="23">
        <f>Investment!P67</f>
        <v>113.26767798259525</v>
      </c>
      <c r="Q29" s="23">
        <f>Investment!T67</f>
        <v>68.379067726598819</v>
      </c>
      <c r="R29" s="23">
        <f>100*LN((raw_data!AB140/(raw_data!Q140/raw_data!Z140))/sectoral_raw_data!P59*100)</f>
        <v>263.94191661033648</v>
      </c>
    </row>
    <row r="30" spans="1:18" x14ac:dyDescent="0.25">
      <c r="A30" s="145">
        <f>raw_data!A141</f>
        <v>38077</v>
      </c>
      <c r="B30" s="23">
        <f>LN(sectoral_raw_data!D60/raw_data!AA141)*100</f>
        <v>126.35555166331305</v>
      </c>
      <c r="C30" s="23">
        <f>LN(sectoral_raw_data!E60/raw_data!AA141)*100</f>
        <v>152.55113312761804</v>
      </c>
      <c r="D30" s="23">
        <f>LN('BIS-RER'!AE166)</f>
        <v>4.8038844233791265</v>
      </c>
      <c r="E30" s="23">
        <f>LN(sectoral_raw_data!AK60)</f>
        <v>4.4929882850004628</v>
      </c>
      <c r="F30" s="23">
        <f>sectoral_raw_data!AA60</f>
        <v>4.1473849317904099</v>
      </c>
      <c r="G30" s="23">
        <f>sectoral_raw_data!AB60</f>
        <v>1.2168674586930717</v>
      </c>
      <c r="H30" s="81">
        <f>AVERAGE(transformed_data_emp!V123:V134)*100</f>
        <v>-2.4592347225973659</v>
      </c>
      <c r="I30" s="23">
        <f>raw_data!K73</f>
        <v>23.321354104863453</v>
      </c>
      <c r="J30" s="23">
        <f>LN(sectoral_raw_data!J60/raw_data!AA141)*100</f>
        <v>208.70260328425226</v>
      </c>
      <c r="K30" s="23">
        <f>LN(sectoral_raw_data!K60/raw_data!AA141)*100</f>
        <v>241.73799469001511</v>
      </c>
      <c r="L30" s="23">
        <f>LN(raw_data!B141/raw_data!AA141)*100</f>
        <v>221.92411165316429</v>
      </c>
      <c r="M30" s="23">
        <f>transformed_data_emp!V134*100</f>
        <v>-2.6060942034147114</v>
      </c>
      <c r="N30" s="23">
        <f>Investment!H68</f>
        <v>429.39826128037811</v>
      </c>
      <c r="O30" s="23">
        <f>Investment!L68</f>
        <v>157.63169175050342</v>
      </c>
      <c r="P30" s="23">
        <f>Investment!P68</f>
        <v>113.10821532825069</v>
      </c>
      <c r="Q30" s="23">
        <f>Investment!T68</f>
        <v>68.583541987758721</v>
      </c>
      <c r="R30" s="23">
        <f>100*LN((raw_data!AB141/(raw_data!Q141/raw_data!Z141))/sectoral_raw_data!P60*100)</f>
        <v>263.27521796729576</v>
      </c>
    </row>
    <row r="31" spans="1:18" x14ac:dyDescent="0.25">
      <c r="A31" s="145">
        <f>raw_data!A142</f>
        <v>38168</v>
      </c>
      <c r="B31" s="23">
        <f>LN(sectoral_raw_data!D61/raw_data!AA142)*100</f>
        <v>126.52001962181059</v>
      </c>
      <c r="C31" s="23">
        <f>LN(sectoral_raw_data!E61/raw_data!AA142)*100</f>
        <v>152.74990942971283</v>
      </c>
      <c r="D31" s="23">
        <f>LN('BIS-RER'!AE167)</f>
        <v>4.8097695178786966</v>
      </c>
      <c r="E31" s="23">
        <f>LN(sectoral_raw_data!AK61)</f>
        <v>4.4978517859154712</v>
      </c>
      <c r="F31" s="23">
        <f>sectoral_raw_data!AA61</f>
        <v>4.3730621066385256</v>
      </c>
      <c r="G31" s="23">
        <f>sectoral_raw_data!AB61</f>
        <v>1.1280530360439744</v>
      </c>
      <c r="H31" s="81">
        <f>AVERAGE(transformed_data_emp!V124:V135)*100</f>
        <v>-2.4766995917012289</v>
      </c>
      <c r="I31" s="23">
        <f>raw_data!K74</f>
        <v>22.475765211895364</v>
      </c>
      <c r="J31" s="23">
        <f>LN(sectoral_raw_data!J61/raw_data!AA142)*100</f>
        <v>208.05657754389551</v>
      </c>
      <c r="K31" s="23">
        <f>LN(sectoral_raw_data!K61/raw_data!AA142)*100</f>
        <v>241.25021206346443</v>
      </c>
      <c r="L31" s="23">
        <f>LN(raw_data!B142/raw_data!AA142)*100</f>
        <v>222.09956451591276</v>
      </c>
      <c r="M31" s="23">
        <f>transformed_data_emp!V135*100</f>
        <v>-2.8601994328836318</v>
      </c>
      <c r="N31" s="23">
        <f>Investment!H69</f>
        <v>423.26802824050878</v>
      </c>
      <c r="O31" s="23">
        <f>Investment!L69</f>
        <v>158.51409204194371</v>
      </c>
      <c r="P31" s="23">
        <f>Investment!P69</f>
        <v>114.36486762665142</v>
      </c>
      <c r="Q31" s="23">
        <f>Investment!T69</f>
        <v>69.011549946232549</v>
      </c>
      <c r="R31" s="23">
        <f>100*LN((raw_data!AB142/(raw_data!Q142/raw_data!Z142))/sectoral_raw_data!P61*100)</f>
        <v>264.39767138517368</v>
      </c>
    </row>
    <row r="32" spans="1:18" x14ac:dyDescent="0.25">
      <c r="A32" s="145">
        <f>raw_data!A143</f>
        <v>38260</v>
      </c>
      <c r="B32" s="23">
        <f>LN(sectoral_raw_data!D62/raw_data!AA143)*100</f>
        <v>126.84225033111869</v>
      </c>
      <c r="C32" s="23">
        <f>LN(sectoral_raw_data!E62/raw_data!AA143)*100</f>
        <v>152.48960030197506</v>
      </c>
      <c r="D32" s="23">
        <f>LN('BIS-RER'!AE168)</f>
        <v>4.8055226490014862</v>
      </c>
      <c r="E32" s="23">
        <f>LN(sectoral_raw_data!AK62)</f>
        <v>4.485122655485549</v>
      </c>
      <c r="F32" s="23">
        <f>sectoral_raw_data!AA62</f>
        <v>3.3557672638947489</v>
      </c>
      <c r="G32" s="23">
        <f>sectoral_raw_data!AB62</f>
        <v>8.8975156651427412E-2</v>
      </c>
      <c r="H32" s="81">
        <f>AVERAGE(transformed_data_emp!V125:V136)*100</f>
        <v>-2.496697376598374</v>
      </c>
      <c r="I32" s="23">
        <f>raw_data!K75</f>
        <v>22.62460567823344</v>
      </c>
      <c r="J32" s="23">
        <f>LN(sectoral_raw_data!J62/raw_data!AA143)*100</f>
        <v>208.06477698650761</v>
      </c>
      <c r="K32" s="23">
        <f>LN(sectoral_raw_data!K62/raw_data!AA143)*100</f>
        <v>241.23994537307092</v>
      </c>
      <c r="L32" s="23">
        <f>LN(raw_data!B143/raw_data!AA143)*100</f>
        <v>222.04525779393921</v>
      </c>
      <c r="M32" s="23">
        <f>transformed_data_emp!V136*100</f>
        <v>-2.7863515029127153</v>
      </c>
      <c r="N32" s="23">
        <f>Investment!H70</f>
        <v>423.19427467806548</v>
      </c>
      <c r="O32" s="23">
        <f>Investment!L70</f>
        <v>158.16799685573659</v>
      </c>
      <c r="P32" s="23">
        <f>Investment!P70</f>
        <v>113.68510297091981</v>
      </c>
      <c r="Q32" s="23">
        <f>Investment!T70</f>
        <v>69.376558007796277</v>
      </c>
      <c r="R32" s="23">
        <f>100*LN((raw_data!AB143/(raw_data!Q143/raw_data!Z143))/sectoral_raw_data!P62*100)</f>
        <v>264.21142214076542</v>
      </c>
    </row>
    <row r="33" spans="1:18" x14ac:dyDescent="0.25">
      <c r="A33" s="145">
        <f>raw_data!A144</f>
        <v>38352</v>
      </c>
      <c r="B33" s="23">
        <f>LN(sectoral_raw_data!D63/raw_data!AA144)*100</f>
        <v>127.26970573300942</v>
      </c>
      <c r="C33" s="23">
        <f>LN(sectoral_raw_data!E63/raw_data!AA144)*100</f>
        <v>152.43095471891837</v>
      </c>
      <c r="D33" s="23">
        <f>LN('BIS-RER'!AE169)</f>
        <v>4.7838183374157373</v>
      </c>
      <c r="E33" s="23">
        <f>LN(sectoral_raw_data!AK63)</f>
        <v>4.4884352727399017</v>
      </c>
      <c r="F33" s="23">
        <f>sectoral_raw_data!AA63</f>
        <v>0.86543005203572054</v>
      </c>
      <c r="G33" s="23">
        <f>sectoral_raw_data!AB63</f>
        <v>-1.8243176900375357</v>
      </c>
      <c r="H33" s="81">
        <f>AVERAGE(transformed_data_emp!V126:V137)*100</f>
        <v>-2.4960507324772676</v>
      </c>
      <c r="I33" s="23">
        <f>raw_data!K76</f>
        <v>21.585899682696539</v>
      </c>
      <c r="J33" s="23">
        <f>LN(sectoral_raw_data!J63/raw_data!AA144)*100</f>
        <v>208.91377768048204</v>
      </c>
      <c r="K33" s="23">
        <f>LN(sectoral_raw_data!K63/raw_data!AA144)*100</f>
        <v>242.27645132019228</v>
      </c>
      <c r="L33" s="23">
        <f>LN(raw_data!B144/raw_data!AA144)*100</f>
        <v>222.04613002995072</v>
      </c>
      <c r="M33" s="23">
        <f>transformed_data_emp!V137*100</f>
        <v>-2.0168011997442776</v>
      </c>
      <c r="N33" s="23">
        <f>Investment!H71</f>
        <v>423.20803420954644</v>
      </c>
      <c r="O33" s="23">
        <f>Investment!L71</f>
        <v>158.94321521283513</v>
      </c>
      <c r="P33" s="23">
        <f>Investment!P71</f>
        <v>114.9784084107737</v>
      </c>
      <c r="Q33" s="23">
        <f>Investment!T71</f>
        <v>69.590812956151964</v>
      </c>
      <c r="R33" s="23">
        <f>100*LN((raw_data!AB144/(raw_data!Q144/raw_data!Z144))/sectoral_raw_data!P63*100)</f>
        <v>264.63823387099376</v>
      </c>
    </row>
    <row r="34" spans="1:18" x14ac:dyDescent="0.25">
      <c r="A34" s="145">
        <f>raw_data!A145</f>
        <v>38442</v>
      </c>
      <c r="B34" s="23">
        <f>LN(sectoral_raw_data!D64/raw_data!AA145)*100</f>
        <v>127.81443639163221</v>
      </c>
      <c r="C34" s="23">
        <f>LN(sectoral_raw_data!E64/raw_data!AA145)*100</f>
        <v>153.24905402040127</v>
      </c>
      <c r="D34" s="23">
        <f>LN('BIS-RER'!AE170)</f>
        <v>4.7872972794308293</v>
      </c>
      <c r="E34" s="23">
        <f>LN(sectoral_raw_data!AK64)</f>
        <v>4.4976663869050935</v>
      </c>
      <c r="F34" s="23">
        <f>sectoral_raw_data!AA64</f>
        <v>1.3870377271228751</v>
      </c>
      <c r="G34" s="23">
        <f>sectoral_raw_data!AB64</f>
        <v>0.35254561172890497</v>
      </c>
      <c r="H34" s="81">
        <f>AVERAGE(transformed_data_emp!V127:V138)*100</f>
        <v>-2.5146188829976812</v>
      </c>
      <c r="I34" s="23">
        <f>raw_data!K77</f>
        <v>20.537169903459677</v>
      </c>
      <c r="J34" s="23">
        <f>LN(sectoral_raw_data!J64/raw_data!AA145)*100</f>
        <v>208.78398161939154</v>
      </c>
      <c r="K34" s="23">
        <f>LN(sectoral_raw_data!K64/raw_data!AA145)*100</f>
        <v>242.08398995638447</v>
      </c>
      <c r="L34" s="23">
        <f>LN(raw_data!B145/raw_data!AA145)*100</f>
        <v>222.58466536725018</v>
      </c>
      <c r="M34" s="23">
        <f>transformed_data_emp!V138*100</f>
        <v>-2.834348348454987</v>
      </c>
      <c r="N34" s="23">
        <f>Investment!H72</f>
        <v>422.77036682958908</v>
      </c>
      <c r="O34" s="23">
        <f>Investment!L72</f>
        <v>159.15208395069783</v>
      </c>
      <c r="P34" s="23">
        <f>Investment!P72</f>
        <v>115.79630914515525</v>
      </c>
      <c r="Q34" s="23">
        <f>Investment!T72</f>
        <v>68.896003897910205</v>
      </c>
      <c r="R34" s="23">
        <f>100*LN((raw_data!AB145/(raw_data!Q145/raw_data!Z145))/sectoral_raw_data!P64*100)</f>
        <v>266.06533903656435</v>
      </c>
    </row>
    <row r="35" spans="1:18" x14ac:dyDescent="0.25">
      <c r="A35" s="145">
        <f>raw_data!A146</f>
        <v>38533</v>
      </c>
      <c r="B35" s="23">
        <f>LN(sectoral_raw_data!D65/raw_data!AA146)*100</f>
        <v>129.30889266999793</v>
      </c>
      <c r="C35" s="23">
        <f>LN(sectoral_raw_data!E65/raw_data!AA146)*100</f>
        <v>153.84535423762767</v>
      </c>
      <c r="D35" s="23">
        <f>LN('BIS-RER'!AE171)</f>
        <v>4.7979644894075539</v>
      </c>
      <c r="E35" s="23">
        <f>LN(sectoral_raw_data!AK65)</f>
        <v>4.5135746724651842</v>
      </c>
      <c r="F35" s="23">
        <f>sectoral_raw_data!AA65</f>
        <v>3.0266169303621027</v>
      </c>
      <c r="G35" s="23">
        <f>sectoral_raw_data!AB65</f>
        <v>0.21059952693265327</v>
      </c>
      <c r="H35" s="81">
        <f>AVERAGE(transformed_data_emp!V128:V139)*100</f>
        <v>-2.4489877245571177</v>
      </c>
      <c r="I35" s="23">
        <f>raw_data!K78</f>
        <v>20.762117417203463</v>
      </c>
      <c r="J35" s="23">
        <f>LN(sectoral_raw_data!J65/raw_data!AA146)*100</f>
        <v>207.86373202635224</v>
      </c>
      <c r="K35" s="23">
        <f>LN(sectoral_raw_data!K65/raw_data!AA146)*100</f>
        <v>242.13527879438988</v>
      </c>
      <c r="L35" s="23">
        <f>LN(raw_data!B146/raw_data!AA146)*100</f>
        <v>223.50009639834266</v>
      </c>
      <c r="M35" s="23">
        <f>transformed_data_emp!V139*100</f>
        <v>-2.1488084430649339</v>
      </c>
      <c r="N35" s="23">
        <f>Investment!H73</f>
        <v>437.31921155817525</v>
      </c>
      <c r="O35" s="23">
        <f>Investment!L73</f>
        <v>158.4516749363269</v>
      </c>
      <c r="P35" s="23">
        <f>Investment!P73</f>
        <v>114.83032430320749</v>
      </c>
      <c r="Q35" s="23">
        <f>Investment!T73</f>
        <v>69.220129523924939</v>
      </c>
      <c r="R35" s="23">
        <f>100*LN((raw_data!AB146/(raw_data!Q146/raw_data!Z146))/sectoral_raw_data!P65*100)</f>
        <v>267.02109914934044</v>
      </c>
    </row>
    <row r="36" spans="1:18" x14ac:dyDescent="0.25">
      <c r="A36" s="145">
        <f>raw_data!A147</f>
        <v>38625</v>
      </c>
      <c r="B36" s="23">
        <f>LN(sectoral_raw_data!D66/raw_data!AA147)*100</f>
        <v>130.67486957623331</v>
      </c>
      <c r="C36" s="23">
        <f>LN(sectoral_raw_data!E66/raw_data!AA147)*100</f>
        <v>154.43862132396146</v>
      </c>
      <c r="D36" s="23">
        <f>LN('BIS-RER'!AE172)</f>
        <v>4.7842643180229736</v>
      </c>
      <c r="E36" s="23">
        <f>LN(sectoral_raw_data!AK66)</f>
        <v>4.5207381909245017</v>
      </c>
      <c r="F36" s="23">
        <f>sectoral_raw_data!AA66</f>
        <v>4.2889839593729384</v>
      </c>
      <c r="G36" s="23">
        <f>sectoral_raw_data!AB66</f>
        <v>0.12798509012685866</v>
      </c>
      <c r="H36" s="81">
        <f>AVERAGE(transformed_data_emp!V129:V140)*100</f>
        <v>-2.4611664310224031</v>
      </c>
      <c r="I36" s="23">
        <f>raw_data!K79</f>
        <v>20.675845516967144</v>
      </c>
      <c r="J36" s="23">
        <f>LN(sectoral_raw_data!J66/raw_data!AA147)*100</f>
        <v>207.69784106736032</v>
      </c>
      <c r="K36" s="23">
        <f>LN(sectoral_raw_data!K66/raw_data!AA147)*100</f>
        <v>243.06106313603334</v>
      </c>
      <c r="L36" s="23">
        <f>LN(raw_data!B147/raw_data!AA147)*100</f>
        <v>224.315878401041</v>
      </c>
      <c r="M36" s="23">
        <f>transformed_data_emp!V140*100</f>
        <v>-2.4691181516641887</v>
      </c>
      <c r="N36" s="23">
        <f>Investment!H74</f>
        <v>428.15235994661316</v>
      </c>
      <c r="O36" s="23">
        <f>Investment!L74</f>
        <v>158.86751620038353</v>
      </c>
      <c r="P36" s="23">
        <f>Investment!P74</f>
        <v>115.64922018238552</v>
      </c>
      <c r="Q36" s="23">
        <f>Investment!T74</f>
        <v>68.935484030863392</v>
      </c>
      <c r="R36" s="23">
        <f>100*LN((raw_data!AB147/(raw_data!Q147/raw_data!Z147))/sectoral_raw_data!P66*100)</f>
        <v>268.36722079766076</v>
      </c>
    </row>
    <row r="37" spans="1:18" x14ac:dyDescent="0.25">
      <c r="A37" s="145">
        <f>raw_data!A148</f>
        <v>38717</v>
      </c>
      <c r="B37" s="23">
        <f>LN(sectoral_raw_data!D67/raw_data!AA148)*100</f>
        <v>132.82724234366799</v>
      </c>
      <c r="C37" s="23">
        <f>LN(sectoral_raw_data!E67/raw_data!AA148)*100</f>
        <v>155.01282605931337</v>
      </c>
      <c r="D37" s="23">
        <f>LN('BIS-RER'!AE173)</f>
        <v>4.7847100998201695</v>
      </c>
      <c r="E37" s="23">
        <f>LN(sectoral_raw_data!AK67)</f>
        <v>4.5275978671365396</v>
      </c>
      <c r="F37" s="23">
        <f>sectoral_raw_data!AA67</f>
        <v>7.6441787018023177</v>
      </c>
      <c r="G37" s="23">
        <f>sectoral_raw_data!AB67</f>
        <v>1.8089413376773056</v>
      </c>
      <c r="H37" s="81">
        <f>AVERAGE(transformed_data_emp!V130:V141)*100</f>
        <v>-2.4138032624909238</v>
      </c>
      <c r="I37" s="23">
        <f>raw_data!K80</f>
        <v>19.761001621725626</v>
      </c>
      <c r="J37" s="23">
        <f>LN(sectoral_raw_data!J67/raw_data!AA148)*100</f>
        <v>207.1052182707333</v>
      </c>
      <c r="K37" s="23">
        <f>LN(sectoral_raw_data!K67/raw_data!AA148)*100</f>
        <v>243.0655479940894</v>
      </c>
      <c r="L37" s="23">
        <f>LN(raw_data!B148/raw_data!AA148)*100</f>
        <v>225.45656597725795</v>
      </c>
      <c r="M37" s="23">
        <f>transformed_data_emp!V141*100</f>
        <v>-2.3104888549115672</v>
      </c>
      <c r="N37" s="23">
        <f>Investment!H75</f>
        <v>429.2631786135147</v>
      </c>
      <c r="O37" s="23">
        <f>Investment!L75</f>
        <v>158.57820404731771</v>
      </c>
      <c r="P37" s="23">
        <f>Investment!P75</f>
        <v>115.72114711607057</v>
      </c>
      <c r="Q37" s="23">
        <f>Investment!T75</f>
        <v>68.643093920737371</v>
      </c>
      <c r="R37" s="23">
        <f>100*LN((raw_data!AB148/(raw_data!Q148/raw_data!Z148))/sectoral_raw_data!P67*100)</f>
        <v>268.24405340736928</v>
      </c>
    </row>
    <row r="38" spans="1:18" x14ac:dyDescent="0.25">
      <c r="A38" s="145">
        <f>raw_data!A149</f>
        <v>38807</v>
      </c>
      <c r="B38" s="23">
        <f>LN(sectoral_raw_data!D68/raw_data!AA149)*100</f>
        <v>133.05522586560096</v>
      </c>
      <c r="C38" s="23">
        <f>LN(sectoral_raw_data!E68/raw_data!AA149)*100</f>
        <v>154.89589583942757</v>
      </c>
      <c r="D38" s="23">
        <f>LN('BIS-RER'!AE174)</f>
        <v>4.7743502143588721</v>
      </c>
      <c r="E38" s="23">
        <f>LN(sectoral_raw_data!AK68)</f>
        <v>4.5394113432821124</v>
      </c>
      <c r="F38" s="23">
        <f>sectoral_raw_data!AA68</f>
        <v>7.4655958934677358</v>
      </c>
      <c r="G38" s="23">
        <f>sectoral_raw_data!AB68</f>
        <v>0.40241697637539708</v>
      </c>
      <c r="H38" s="81">
        <f>AVERAGE(transformed_data_emp!V131:V142)*100</f>
        <v>-2.4822388451116559</v>
      </c>
      <c r="I38" s="23">
        <f>raw_data!K81</f>
        <v>20.521122209956651</v>
      </c>
      <c r="J38" s="23">
        <f>LN(sectoral_raw_data!J68/raw_data!AA149)*100</f>
        <v>206.82471387774305</v>
      </c>
      <c r="K38" s="23">
        <f>LN(sectoral_raw_data!K68/raw_data!AA149)*100</f>
        <v>243.3292223304457</v>
      </c>
      <c r="L38" s="23">
        <f>LN(raw_data!B149/raw_data!AA149)*100</f>
        <v>225.69851224715416</v>
      </c>
      <c r="M38" s="23">
        <f>transformed_data_emp!V142*100</f>
        <v>-2.5504743943210952</v>
      </c>
      <c r="N38" s="23">
        <f>Investment!H76</f>
        <v>430.53453179024302</v>
      </c>
      <c r="O38" s="23">
        <f>Investment!L76</f>
        <v>158.09137401417044</v>
      </c>
      <c r="P38" s="23">
        <f>Investment!P76</f>
        <v>115.13946426069315</v>
      </c>
      <c r="Q38" s="23">
        <f>Investment!T76</f>
        <v>68.271675392090643</v>
      </c>
      <c r="R38" s="23">
        <f>100*LN((raw_data!AB149/(raw_data!Q149/raw_data!Z149))/sectoral_raw_data!P68*100)</f>
        <v>270.0203792840984</v>
      </c>
    </row>
    <row r="39" spans="1:18" x14ac:dyDescent="0.25">
      <c r="A39" s="145">
        <f>raw_data!A150</f>
        <v>38898</v>
      </c>
      <c r="B39" s="23">
        <f>LN(sectoral_raw_data!D69/raw_data!AA150)*100</f>
        <v>133.14224867660081</v>
      </c>
      <c r="C39" s="23">
        <f>LN(sectoral_raw_data!E69/raw_data!AA150)*100</f>
        <v>154.75457251609265</v>
      </c>
      <c r="D39" s="23">
        <f>LN('BIS-RER'!AE175)</f>
        <v>4.7823396043923507</v>
      </c>
      <c r="E39" s="23">
        <f>LN(sectoral_raw_data!AK69)</f>
        <v>4.5457553565425934</v>
      </c>
      <c r="F39" s="23">
        <f>sectoral_raw_data!AA69</f>
        <v>4.9451989121865214</v>
      </c>
      <c r="G39" s="23">
        <f>sectoral_raw_data!AB69</f>
        <v>0.34359228221509941</v>
      </c>
      <c r="H39" s="81">
        <f>AVERAGE(transformed_data_emp!V132:V143)*100</f>
        <v>-2.4761358707022234</v>
      </c>
      <c r="I39" s="23">
        <f>raw_data!K82</f>
        <v>20.743363299492053</v>
      </c>
      <c r="J39" s="23">
        <f>LN(sectoral_raw_data!J69/raw_data!AA150)*100</f>
        <v>206.87027675272569</v>
      </c>
      <c r="K39" s="23">
        <f>LN(sectoral_raw_data!K69/raw_data!AA150)*100</f>
        <v>242.70149372029604</v>
      </c>
      <c r="L39" s="23">
        <f>LN(raw_data!B150/raw_data!AA150)*100</f>
        <v>225.74691111114711</v>
      </c>
      <c r="M39" s="23">
        <f>transformed_data_emp!V143*100</f>
        <v>-2.2739554051472393</v>
      </c>
      <c r="N39" s="23">
        <f>Investment!H77</f>
        <v>431.32425768237567</v>
      </c>
      <c r="O39" s="23">
        <f>Investment!L77</f>
        <v>158.62488269526838</v>
      </c>
      <c r="P39" s="23">
        <f>Investment!P77</f>
        <v>115.9735547729974</v>
      </c>
      <c r="Q39" s="23">
        <f>Investment!T77</f>
        <v>68.617389551891904</v>
      </c>
      <c r="R39" s="23">
        <f>100*LN((raw_data!AB150/(raw_data!Q150/raw_data!Z150))/sectoral_raw_data!P69*100)</f>
        <v>270.59485048361461</v>
      </c>
    </row>
    <row r="40" spans="1:18" x14ac:dyDescent="0.25">
      <c r="A40" s="145">
        <f>raw_data!A151</f>
        <v>38990</v>
      </c>
      <c r="B40" s="23">
        <f>LN(sectoral_raw_data!D70/raw_data!AA151)*100</f>
        <v>133.15385908658641</v>
      </c>
      <c r="C40" s="23">
        <f>LN(sectoral_raw_data!E70/raw_data!AA151)*100</f>
        <v>154.46015968437845</v>
      </c>
      <c r="D40" s="23">
        <f>LN('BIS-RER'!AE176)</f>
        <v>4.8042942314580808</v>
      </c>
      <c r="E40" s="23">
        <f>LN(sectoral_raw_data!AK70)</f>
        <v>4.5524666115653094</v>
      </c>
      <c r="F40" s="23">
        <f>sectoral_raw_data!AA70</f>
        <v>3.1256417965522143</v>
      </c>
      <c r="G40" s="23">
        <f>sectoral_raw_data!AB70</f>
        <v>0.71265464952317004</v>
      </c>
      <c r="H40" s="81">
        <f>AVERAGE(transformed_data_emp!V133:V144)*100</f>
        <v>-2.4424764958000682</v>
      </c>
      <c r="I40" s="23">
        <f>raw_data!K83</f>
        <v>20.990146105043934</v>
      </c>
      <c r="J40" s="23">
        <f>LN(sectoral_raw_data!J70/raw_data!AA151)*100</f>
        <v>207.09904236480276</v>
      </c>
      <c r="K40" s="23">
        <f>LN(sectoral_raw_data!K70/raw_data!AA151)*100</f>
        <v>242.37247422960527</v>
      </c>
      <c r="L40" s="23">
        <f>LN(raw_data!B151/raw_data!AA151)*100</f>
        <v>225.59804063398997</v>
      </c>
      <c r="M40" s="23">
        <f>transformed_data_emp!V144*100</f>
        <v>-1.9276560741189712</v>
      </c>
      <c r="N40" s="23">
        <f>Investment!H78</f>
        <v>435.70979389953845</v>
      </c>
      <c r="O40" s="23">
        <f>Investment!L78</f>
        <v>159.01643929047421</v>
      </c>
      <c r="P40" s="23">
        <f>Investment!P78</f>
        <v>116.73920787762793</v>
      </c>
      <c r="Q40" s="23">
        <f>Investment!T78</f>
        <v>69.108573487647902</v>
      </c>
      <c r="R40" s="23">
        <f>100*LN((raw_data!AB151/(raw_data!Q151/raw_data!Z151))/sectoral_raw_data!P70*100)</f>
        <v>271.73995034828818</v>
      </c>
    </row>
    <row r="41" spans="1:18" x14ac:dyDescent="0.25">
      <c r="A41" s="145">
        <f>raw_data!A152</f>
        <v>39082</v>
      </c>
      <c r="B41" s="23">
        <f>LN(sectoral_raw_data!D71/raw_data!AA152)*100</f>
        <v>133.4591876135309</v>
      </c>
      <c r="C41" s="23">
        <f>LN(sectoral_raw_data!E71/raw_data!AA152)*100</f>
        <v>154.26615108439862</v>
      </c>
      <c r="D41" s="23">
        <f>LN('BIS-RER'!AE177)</f>
        <v>4.8249480798259992</v>
      </c>
      <c r="E41" s="23">
        <f>LN(sectoral_raw_data!AK71)</f>
        <v>4.5562899152277145</v>
      </c>
      <c r="F41" s="23">
        <f>sectoral_raw_data!AA71</f>
        <v>0.19975054950860383</v>
      </c>
      <c r="G41" s="23">
        <f>sectoral_raw_data!AB71</f>
        <v>-7.4608870972658892E-3</v>
      </c>
      <c r="H41" s="81">
        <f>AVERAGE(transformed_data_emp!V134:V145)*100</f>
        <v>-2.3786031771738174</v>
      </c>
      <c r="I41" s="23">
        <f>raw_data!K84</f>
        <v>21.502069260475238</v>
      </c>
      <c r="J41" s="23">
        <f>LN(sectoral_raw_data!J71/raw_data!AA152)*100</f>
        <v>207.53761222722508</v>
      </c>
      <c r="K41" s="23">
        <f>LN(sectoral_raw_data!K71/raw_data!AA152)*100</f>
        <v>242.32633418460989</v>
      </c>
      <c r="L41" s="23">
        <f>LN(raw_data!B152/raw_data!AA152)*100</f>
        <v>225.81382871841237</v>
      </c>
      <c r="M41" s="23">
        <f>transformed_data_emp!V145*100</f>
        <v>-1.7589421154474945</v>
      </c>
      <c r="N41" s="23">
        <f>Investment!H79</f>
        <v>435.26454934007302</v>
      </c>
      <c r="O41" s="23">
        <f>Investment!L79</f>
        <v>158.7934865743452</v>
      </c>
      <c r="P41" s="23">
        <f>Investment!P79</f>
        <v>116.50597958131834</v>
      </c>
      <c r="Q41" s="23">
        <f>Investment!T79</f>
        <v>68.323351121479533</v>
      </c>
      <c r="R41" s="23">
        <f>100*LN((raw_data!AB152/(raw_data!Q152/raw_data!Z152))/sectoral_raw_data!P71*100)</f>
        <v>272.49216496746033</v>
      </c>
    </row>
    <row r="42" spans="1:18" x14ac:dyDescent="0.25">
      <c r="A42" s="145">
        <f>raw_data!A153</f>
        <v>39172</v>
      </c>
      <c r="B42" s="23">
        <f>LN(sectoral_raw_data!D72/raw_data!AA153)*100</f>
        <v>135.08323564553947</v>
      </c>
      <c r="C42" s="23">
        <f>LN(sectoral_raw_data!E72/raw_data!AA153)*100</f>
        <v>154.05251678088496</v>
      </c>
      <c r="D42" s="23">
        <f>LN('BIS-RER'!AE178)</f>
        <v>4.8338185579367465</v>
      </c>
      <c r="E42" s="23">
        <f>LN(sectoral_raw_data!AK72)</f>
        <v>4.567890105380414</v>
      </c>
      <c r="F42" s="23">
        <f>sectoral_raw_data!AA72</f>
        <v>1.7340609949340502</v>
      </c>
      <c r="G42" s="23">
        <f>sectoral_raw_data!AB72</f>
        <v>1.7198256555128744E-2</v>
      </c>
      <c r="H42" s="81">
        <f>AVERAGE(transformed_data_emp!V135:V146)*100</f>
        <v>-2.3440196563911742</v>
      </c>
      <c r="I42" s="23">
        <f>raw_data!K85</f>
        <v>21.75840573186748</v>
      </c>
      <c r="J42" s="23">
        <f>LN(sectoral_raw_data!J72/raw_data!AA153)*100</f>
        <v>207.13352592113287</v>
      </c>
      <c r="K42" s="23">
        <f>LN(sectoral_raw_data!K72/raw_data!AA153)*100</f>
        <v>242.46864649407857</v>
      </c>
      <c r="L42" s="23">
        <f>LN(raw_data!B153/raw_data!AA153)*100</f>
        <v>226.50561461413972</v>
      </c>
      <c r="M42" s="23">
        <f>transformed_data_emp!V146*100</f>
        <v>-2.1910919540229887</v>
      </c>
      <c r="N42" s="23">
        <f>Investment!H80</f>
        <v>435.68320829084576</v>
      </c>
      <c r="O42" s="23">
        <f>Investment!L80</f>
        <v>158.82119414152311</v>
      </c>
      <c r="P42" s="23">
        <f>Investment!P80</f>
        <v>116.07960731342529</v>
      </c>
      <c r="Q42" s="23">
        <f>Investment!T80</f>
        <v>69.084594892701887</v>
      </c>
      <c r="R42" s="23">
        <f>100*LN((raw_data!AB153/(raw_data!Q153/raw_data!Z153))/sectoral_raw_data!P72*100)</f>
        <v>276.02248433122611</v>
      </c>
    </row>
    <row r="43" spans="1:18" x14ac:dyDescent="0.25">
      <c r="A43" s="145">
        <f>raw_data!A154</f>
        <v>39263</v>
      </c>
      <c r="B43" s="23">
        <f>LN(sectoral_raw_data!D73/raw_data!AA154)*100</f>
        <v>136.35665142631365</v>
      </c>
      <c r="C43" s="23">
        <f>LN(sectoral_raw_data!E73/raw_data!AA154)*100</f>
        <v>153.60828419560963</v>
      </c>
      <c r="D43" s="23">
        <f>LN('BIS-RER'!AE179)</f>
        <v>4.825429582122438</v>
      </c>
      <c r="E43" s="23">
        <f>LN(sectoral_raw_data!AK73)</f>
        <v>4.5764715466482064</v>
      </c>
      <c r="F43" s="23">
        <f>sectoral_raw_data!AA73</f>
        <v>2.6794259679717936</v>
      </c>
      <c r="G43" s="23">
        <f>sectoral_raw_data!AB73</f>
        <v>-1.0172818653540583</v>
      </c>
      <c r="H43" s="81">
        <f>AVERAGE(transformed_data_emp!V136:V147)*100</f>
        <v>-2.26643441853478</v>
      </c>
      <c r="I43" s="23">
        <f>raw_data!K86</f>
        <v>21.433413520663734</v>
      </c>
      <c r="J43" s="23">
        <f>LN(sectoral_raw_data!J73/raw_data!AA154)*100</f>
        <v>207.44052155201794</v>
      </c>
      <c r="K43" s="23">
        <f>LN(sectoral_raw_data!K73/raw_data!AA154)*100</f>
        <v>242.57769693862573</v>
      </c>
      <c r="L43" s="23">
        <f>LN(raw_data!B154/raw_data!AA154)*100</f>
        <v>226.81984072773326</v>
      </c>
      <c r="M43" s="23">
        <f>transformed_data_emp!V147*100</f>
        <v>-1.9291765786069028</v>
      </c>
      <c r="N43" s="23">
        <f>Investment!H81</f>
        <v>440.03668484722851</v>
      </c>
      <c r="O43" s="23">
        <f>Investment!L81</f>
        <v>159.46207411926571</v>
      </c>
      <c r="P43" s="23">
        <f>Investment!P81</f>
        <v>117.12611970301069</v>
      </c>
      <c r="Q43" s="23">
        <f>Investment!T81</f>
        <v>69.30282946793622</v>
      </c>
      <c r="R43" s="23">
        <f>100*LN((raw_data!AB154/(raw_data!Q154/raw_data!Z154))/sectoral_raw_data!P73*100)</f>
        <v>274.0641778456154</v>
      </c>
    </row>
    <row r="44" spans="1:18" x14ac:dyDescent="0.25">
      <c r="A44" s="145">
        <f>raw_data!A155</f>
        <v>39355</v>
      </c>
      <c r="B44" s="23">
        <f>LN(sectoral_raw_data!D74/raw_data!AA155)*100</f>
        <v>137.85224537520213</v>
      </c>
      <c r="C44" s="23">
        <f>LN(sectoral_raw_data!E74/raw_data!AA155)*100</f>
        <v>153.45534271246649</v>
      </c>
      <c r="D44" s="23">
        <f>LN('BIS-RER'!AE180)</f>
        <v>4.8235825629263998</v>
      </c>
      <c r="E44" s="23">
        <f>LN(sectoral_raw_data!AK74)</f>
        <v>4.5746726933399424</v>
      </c>
      <c r="F44" s="23">
        <f>sectoral_raw_data!AA74</f>
        <v>4.7462517990553676</v>
      </c>
      <c r="G44" s="23">
        <f>sectoral_raw_data!AB74</f>
        <v>-1.3233398532043861</v>
      </c>
      <c r="H44" s="81">
        <f>AVERAGE(transformed_data_emp!V137:V148)*100</f>
        <v>-2.2228538369369892</v>
      </c>
      <c r="I44" s="23">
        <f>raw_data!K87</f>
        <v>20.780184445779302</v>
      </c>
      <c r="J44" s="23">
        <f>LN(sectoral_raw_data!J74/raw_data!AA155)*100</f>
        <v>207.16036967081527</v>
      </c>
      <c r="K44" s="23">
        <f>LN(sectoral_raw_data!K74/raw_data!AA155)*100</f>
        <v>242.69983127665031</v>
      </c>
      <c r="L44" s="23">
        <f>LN(raw_data!B155/raw_data!AA155)*100</f>
        <v>227.33854844349631</v>
      </c>
      <c r="M44" s="23">
        <f>transformed_data_emp!V148*100</f>
        <v>-2.2633845237392194</v>
      </c>
      <c r="N44" s="23">
        <f>Investment!H82</f>
        <v>432.65934968135292</v>
      </c>
      <c r="O44" s="23">
        <f>Investment!L82</f>
        <v>159.52023870918362</v>
      </c>
      <c r="P44" s="23">
        <f>Investment!P82</f>
        <v>117.28313004444885</v>
      </c>
      <c r="Q44" s="23">
        <f>Investment!T82</f>
        <v>69.944271786419577</v>
      </c>
      <c r="R44" s="23">
        <f>100*LN((raw_data!AB155/(raw_data!Q155/raw_data!Z155))/sectoral_raw_data!P74*100)</f>
        <v>274.14651343191844</v>
      </c>
    </row>
    <row r="45" spans="1:18" x14ac:dyDescent="0.25">
      <c r="A45" s="145">
        <f>raw_data!A156</f>
        <v>39447</v>
      </c>
      <c r="B45" s="23">
        <f>LN(sectoral_raw_data!D75/raw_data!AA156)*100</f>
        <v>138.28311148449916</v>
      </c>
      <c r="C45" s="23">
        <f>LN(sectoral_raw_data!E75/raw_data!AA156)*100</f>
        <v>154.04674346235393</v>
      </c>
      <c r="D45" s="23">
        <f>LN('BIS-RER'!AE181)</f>
        <v>4.7931147926520667</v>
      </c>
      <c r="E45" s="23">
        <f>LN(sectoral_raw_data!AK75)</f>
        <v>4.5859488895460565</v>
      </c>
      <c r="F45" s="23">
        <f>sectoral_raw_data!AA75</f>
        <v>5.8614131802465996</v>
      </c>
      <c r="G45" s="23">
        <f>sectoral_raw_data!AB75</f>
        <v>-0.52994057879977019</v>
      </c>
      <c r="H45" s="81">
        <f>AVERAGE(transformed_data_emp!V138:V149)*100</f>
        <v>-2.2045076481919459</v>
      </c>
      <c r="I45" s="23">
        <f>raw_data!K88</f>
        <v>20.961991412678927</v>
      </c>
      <c r="J45" s="23">
        <f>LN(sectoral_raw_data!J75/raw_data!AA156)*100</f>
        <v>206.66547311087263</v>
      </c>
      <c r="K45" s="23">
        <f>LN(sectoral_raw_data!K75/raw_data!AA156)*100</f>
        <v>242.63827630714928</v>
      </c>
      <c r="L45" s="23">
        <f>LN(raw_data!B156/raw_data!AA156)*100</f>
        <v>227.60916177852027</v>
      </c>
      <c r="M45" s="23">
        <f>transformed_data_emp!V149*100</f>
        <v>-1.7966469348037626</v>
      </c>
      <c r="N45" s="23">
        <f>Investment!H83</f>
        <v>440.48302805794236</v>
      </c>
      <c r="O45" s="23">
        <f>Investment!L83</f>
        <v>158.9449883995357</v>
      </c>
      <c r="P45" s="23">
        <f>Investment!P83</f>
        <v>117.29564834289218</v>
      </c>
      <c r="Q45" s="23">
        <f>Investment!T83</f>
        <v>68.582835043313807</v>
      </c>
      <c r="R45" s="23">
        <f>100*LN((raw_data!AB156/(raw_data!Q156/raw_data!Z156))/sectoral_raw_data!P75*100)</f>
        <v>274.75305708202893</v>
      </c>
    </row>
    <row r="46" spans="1:18" x14ac:dyDescent="0.25">
      <c r="A46" s="145">
        <f>raw_data!A157</f>
        <v>39538</v>
      </c>
      <c r="B46" s="23">
        <f>LN(sectoral_raw_data!D76/raw_data!AA157)*100</f>
        <v>138.14925858517074</v>
      </c>
      <c r="C46" s="23">
        <f>LN(sectoral_raw_data!E76/raw_data!AA157)*100</f>
        <v>154.62939438737709</v>
      </c>
      <c r="D46" s="23">
        <f>LN('BIS-RER'!AE182)</f>
        <v>4.72912671892799</v>
      </c>
      <c r="E46" s="23">
        <f>LN(sectoral_raw_data!AK76)</f>
        <v>4.6118519338649691</v>
      </c>
      <c r="F46" s="23">
        <f>sectoral_raw_data!AA76</f>
        <v>2.3794570228549361</v>
      </c>
      <c r="G46" s="23">
        <f>sectoral_raw_data!AB76</f>
        <v>-0.496465957911707</v>
      </c>
      <c r="H46" s="81">
        <f>AVERAGE(transformed_data_emp!V139:V150)*100</f>
        <v>-2.1968979512361821</v>
      </c>
      <c r="I46" s="23">
        <f>raw_data!K89</f>
        <v>19.909752916873437</v>
      </c>
      <c r="J46" s="23">
        <f>LN(sectoral_raw_data!J76/raw_data!AA157)*100</f>
        <v>207.84795971273903</v>
      </c>
      <c r="K46" s="23">
        <f>LN(sectoral_raw_data!K76/raw_data!AA157)*100</f>
        <v>243.54322654490633</v>
      </c>
      <c r="L46" s="23">
        <f>LN(raw_data!B157/raw_data!AA157)*100</f>
        <v>227.90424480407609</v>
      </c>
      <c r="M46" s="23">
        <f>transformed_data_emp!V150*100</f>
        <v>-2.7430319849858242</v>
      </c>
      <c r="N46" s="23">
        <f>Investment!H84</f>
        <v>431.14789251243263</v>
      </c>
      <c r="O46" s="23">
        <f>Investment!L84</f>
        <v>159.42866344453975</v>
      </c>
      <c r="P46" s="23">
        <f>Investment!P84</f>
        <v>117.70905137886811</v>
      </c>
      <c r="Q46" s="23">
        <f>Investment!T84</f>
        <v>68.999107951834958</v>
      </c>
      <c r="R46" s="23">
        <f>100*LN((raw_data!AB157/(raw_data!Q157/raw_data!Z157))/sectoral_raw_data!P76*100)</f>
        <v>279.59050541964194</v>
      </c>
    </row>
    <row r="47" spans="1:18" x14ac:dyDescent="0.25">
      <c r="A47" s="145">
        <f>raw_data!A158</f>
        <v>39629</v>
      </c>
      <c r="B47" s="23">
        <f>LN(sectoral_raw_data!D77/raw_data!AA158)*100</f>
        <v>137.10669228181089</v>
      </c>
      <c r="C47" s="23">
        <f>LN(sectoral_raw_data!E77/raw_data!AA158)*100</f>
        <v>154.03342634717515</v>
      </c>
      <c r="D47" s="23">
        <f>LN('BIS-RER'!AE183)</f>
        <v>4.6982354235517656</v>
      </c>
      <c r="E47" s="23">
        <f>LN(sectoral_raw_data!AK77)</f>
        <v>4.6063048659547254</v>
      </c>
      <c r="F47" s="23">
        <f>sectoral_raw_data!AA77</f>
        <v>2.2595509063167096</v>
      </c>
      <c r="G47" s="23">
        <f>sectoral_raw_data!AB77</f>
        <v>0.42431116125860591</v>
      </c>
      <c r="H47" s="81">
        <f>AVERAGE(transformed_data_emp!V140:V151)*100</f>
        <v>-2.227900395352254</v>
      </c>
      <c r="I47" s="23">
        <f>raw_data!K90</f>
        <v>20.640449694426707</v>
      </c>
      <c r="J47" s="23">
        <f>LN(sectoral_raw_data!J77/raw_data!AA158)*100</f>
        <v>205.95616121057913</v>
      </c>
      <c r="K47" s="23">
        <f>LN(sectoral_raw_data!K77/raw_data!AA158)*100</f>
        <v>242.57942559038449</v>
      </c>
      <c r="L47" s="23">
        <f>LN(raw_data!B158/raw_data!AA158)*100</f>
        <v>227.1035097434991</v>
      </c>
      <c r="M47" s="23">
        <f>transformed_data_emp!V151*100</f>
        <v>-2.5208377724577917</v>
      </c>
      <c r="N47" s="23">
        <f>Investment!H85</f>
        <v>434.77551219874579</v>
      </c>
      <c r="O47" s="23">
        <f>Investment!L85</f>
        <v>158.03380463529322</v>
      </c>
      <c r="P47" s="23">
        <f>Investment!P85</f>
        <v>116.63732177342871</v>
      </c>
      <c r="Q47" s="23">
        <f>Investment!T85</f>
        <v>68.441121955056587</v>
      </c>
      <c r="R47" s="23">
        <f>100*LN((raw_data!AB158/(raw_data!Q158/raw_data!Z158))/sectoral_raw_data!P77*100)</f>
        <v>276.81554719384735</v>
      </c>
    </row>
    <row r="48" spans="1:18" x14ac:dyDescent="0.25">
      <c r="A48" s="145">
        <f>raw_data!A159</f>
        <v>39721</v>
      </c>
      <c r="B48" s="23">
        <f>LN(sectoral_raw_data!D78/raw_data!AA159)*100</f>
        <v>135.01982930268645</v>
      </c>
      <c r="C48" s="23">
        <f>LN(sectoral_raw_data!E78/raw_data!AA159)*100</f>
        <v>152.26474766613833</v>
      </c>
      <c r="D48" s="23">
        <f>LN('BIS-RER'!AE184)</f>
        <v>4.6956505391164658</v>
      </c>
      <c r="E48" s="23">
        <f>LN(sectoral_raw_data!AK78)</f>
        <v>4.5971774582174136</v>
      </c>
      <c r="F48" s="23">
        <f>sectoral_raw_data!AA78</f>
        <v>-0.43225287061400275</v>
      </c>
      <c r="G48" s="23">
        <f>sectoral_raw_data!AB78</f>
        <v>-1.6300165728289184</v>
      </c>
      <c r="H48" s="81">
        <f>AVERAGE(transformed_data_emp!V141:V152)*100</f>
        <v>-2.1778812397669904</v>
      </c>
      <c r="I48" s="23">
        <f>raw_data!K91</f>
        <v>20.964225603488202</v>
      </c>
      <c r="J48" s="23">
        <f>LN(sectoral_raw_data!J78/raw_data!AA159)*100</f>
        <v>204.76114338249971</v>
      </c>
      <c r="K48" s="23">
        <f>LN(sectoral_raw_data!K78/raw_data!AA159)*100</f>
        <v>243.1526837241083</v>
      </c>
      <c r="L48" s="23">
        <f>LN(raw_data!B159/raw_data!AA159)*100</f>
        <v>225.3180401426622</v>
      </c>
      <c r="M48" s="23">
        <f>transformed_data_emp!V152*100</f>
        <v>-1.8688882846410264</v>
      </c>
      <c r="N48" s="23">
        <f>Investment!H86</f>
        <v>429.45805043664342</v>
      </c>
      <c r="O48" s="23">
        <f>Investment!L86</f>
        <v>155.84324008887444</v>
      </c>
      <c r="P48" s="23">
        <f>Investment!P86</f>
        <v>113.5807892374152</v>
      </c>
      <c r="Q48" s="23">
        <f>Investment!T86</f>
        <v>67.940300207631779</v>
      </c>
      <c r="R48" s="23">
        <f>100*LN((raw_data!AB159/(raw_data!Q159/raw_data!Z159))/sectoral_raw_data!P78*100)</f>
        <v>275.25587739981694</v>
      </c>
    </row>
    <row r="49" spans="1:18" x14ac:dyDescent="0.25">
      <c r="A49" s="145">
        <f>raw_data!A160</f>
        <v>39813</v>
      </c>
      <c r="B49" s="23">
        <f>LN(sectoral_raw_data!D79/raw_data!AA160)*100</f>
        <v>132.58602724919896</v>
      </c>
      <c r="C49" s="23">
        <f>LN(sectoral_raw_data!E79/raw_data!AA160)*100</f>
        <v>150.17153709126541</v>
      </c>
      <c r="D49" s="23">
        <f>LN('BIS-RER'!AE185)</f>
        <v>4.6222894777954799</v>
      </c>
      <c r="E49" s="23">
        <f>LN(sectoral_raw_data!AK79)</f>
        <v>4.5870600401997352</v>
      </c>
      <c r="F49" s="23">
        <f>sectoral_raw_data!AA79</f>
        <v>-1.6881884082736609</v>
      </c>
      <c r="G49" s="23">
        <f>sectoral_raw_data!AB79</f>
        <v>-4.3552937727499241</v>
      </c>
      <c r="H49" s="81">
        <f>AVERAGE(transformed_data_emp!V142:V153)*100</f>
        <v>-2.1173682510414906</v>
      </c>
      <c r="I49" s="23">
        <f>raw_data!K92</f>
        <v>20.553144129104062</v>
      </c>
      <c r="J49" s="23">
        <f>LN(sectoral_raw_data!J79/raw_data!AA160)*100</f>
        <v>202.67098961954662</v>
      </c>
      <c r="K49" s="23">
        <f>LN(sectoral_raw_data!K79/raw_data!AA160)*100</f>
        <v>243.21605362397284</v>
      </c>
      <c r="L49" s="23">
        <f>LN(raw_data!B160/raw_data!AA160)*100</f>
        <v>223.03789309883015</v>
      </c>
      <c r="M49" s="23">
        <f>transformed_data_emp!V153*100</f>
        <v>-1.5843329902055707</v>
      </c>
      <c r="N49" s="23">
        <f>Investment!H87</f>
        <v>427.22224302470914</v>
      </c>
      <c r="O49" s="23">
        <f>Investment!L87</f>
        <v>153.58635877036383</v>
      </c>
      <c r="P49" s="23">
        <f>Investment!P87</f>
        <v>110.58963298813103</v>
      </c>
      <c r="Q49" s="23">
        <f>Investment!T87</f>
        <v>67.324500783425847</v>
      </c>
      <c r="R49" s="23">
        <f>100*LN((raw_data!AB160/(raw_data!Q160/raw_data!Z160))/sectoral_raw_data!P79*100)</f>
        <v>274.06637173287879</v>
      </c>
    </row>
    <row r="50" spans="1:18" x14ac:dyDescent="0.25">
      <c r="A50" s="145">
        <f>raw_data!A161</f>
        <v>39903</v>
      </c>
      <c r="B50" s="23">
        <f>LN(sectoral_raw_data!D80/raw_data!AA161)*100</f>
        <v>128.97357268174508</v>
      </c>
      <c r="C50" s="23">
        <f>LN(sectoral_raw_data!E80/raw_data!AA161)*100</f>
        <v>149.72091160953173</v>
      </c>
      <c r="D50" s="23">
        <f>LN('BIS-RER'!AE186)</f>
        <v>4.5449246589728078</v>
      </c>
      <c r="E50" s="23">
        <f>LN(sectoral_raw_data!AK80)</f>
        <v>4.576521666273643</v>
      </c>
      <c r="F50" s="23">
        <f>sectoral_raw_data!AA80</f>
        <v>-2.0968023613968545</v>
      </c>
      <c r="G50" s="23">
        <f>sectoral_raw_data!AB80</f>
        <v>-2.6184145345732768</v>
      </c>
      <c r="H50" s="81">
        <f>AVERAGE(transformed_data_emp!V143:V154)*100</f>
        <v>-2.0457259343125265</v>
      </c>
      <c r="I50" s="23">
        <f>raw_data!K93</f>
        <v>20.678169856789143</v>
      </c>
      <c r="J50" s="23">
        <f>LN(sectoral_raw_data!J80/raw_data!AA161)*100</f>
        <v>200.79137127839516</v>
      </c>
      <c r="K50" s="23">
        <f>LN(sectoral_raw_data!K80/raw_data!AA161)*100</f>
        <v>241.28804918143922</v>
      </c>
      <c r="L50" s="23">
        <f>LN(raw_data!B161/raw_data!AA161)*100</f>
        <v>221.13693111852234</v>
      </c>
      <c r="M50" s="23">
        <f>transformed_data_emp!V154*100</f>
        <v>-1.6907665935735263</v>
      </c>
      <c r="N50" s="23">
        <f>Investment!H88</f>
        <v>416.66090484773616</v>
      </c>
      <c r="O50" s="23">
        <f>Investment!L88</f>
        <v>152.19067707727248</v>
      </c>
      <c r="P50" s="23">
        <f>Investment!P88</f>
        <v>109.40786994329827</v>
      </c>
      <c r="Q50" s="23">
        <f>Investment!T88</f>
        <v>66.852381030910081</v>
      </c>
      <c r="R50" s="23">
        <f>100*LN((raw_data!AB161/(raw_data!Q161/raw_data!Z161))/sectoral_raw_data!P80*100)</f>
        <v>273.03583552477477</v>
      </c>
    </row>
    <row r="51" spans="1:18" x14ac:dyDescent="0.25">
      <c r="A51" s="145">
        <f>raw_data!A162</f>
        <v>39994</v>
      </c>
      <c r="B51" s="23">
        <f>LN(sectoral_raw_data!D81/raw_data!AA162)*100</f>
        <v>128.17030990189718</v>
      </c>
      <c r="C51" s="23">
        <f>LN(sectoral_raw_data!E81/raw_data!AA162)*100</f>
        <v>149.78210840940395</v>
      </c>
      <c r="D51" s="23">
        <f>LN('BIS-RER'!AE187)</f>
        <v>4.5888714130185884</v>
      </c>
      <c r="E51" s="23">
        <f>LN(sectoral_raw_data!AK81)</f>
        <v>4.5638354471041831</v>
      </c>
      <c r="F51" s="23">
        <f>sectoral_raw_data!AA81</f>
        <v>-3.0816928974053082</v>
      </c>
      <c r="G51" s="23">
        <f>sectoral_raw_data!AB81</f>
        <v>-2.4100965095410376</v>
      </c>
      <c r="H51" s="81">
        <f>AVERAGE(transformed_data_emp!V144:V155)*100</f>
        <v>-1.9939519446626661</v>
      </c>
      <c r="I51" s="23">
        <f>raw_data!K94</f>
        <v>21.001089336605013</v>
      </c>
      <c r="J51" s="23">
        <f>LN(sectoral_raw_data!J81/raw_data!AA162)*100</f>
        <v>200.14995454552769</v>
      </c>
      <c r="K51" s="23">
        <f>LN(sectoral_raw_data!K81/raw_data!AA162)*100</f>
        <v>240.76772222899328</v>
      </c>
      <c r="L51" s="23">
        <f>LN(raw_data!B162/raw_data!AA162)*100</f>
        <v>220.7515470027663</v>
      </c>
      <c r="M51" s="23">
        <f>transformed_data_emp!V155*100</f>
        <v>-1.6526675293489168</v>
      </c>
      <c r="N51" s="23">
        <f>Investment!H89</f>
        <v>412.80917840458721</v>
      </c>
      <c r="O51" s="23">
        <f>Investment!L89</f>
        <v>151.3291308969319</v>
      </c>
      <c r="P51" s="23">
        <f>Investment!P89</f>
        <v>109.34031848608325</v>
      </c>
      <c r="Q51" s="23">
        <f>Investment!T89</f>
        <v>65.065029001034716</v>
      </c>
      <c r="R51" s="23">
        <f>100*LN((raw_data!AB162/(raw_data!Q162/raw_data!Z162))/sectoral_raw_data!P81*100)</f>
        <v>273.80416444917626</v>
      </c>
    </row>
    <row r="52" spans="1:18" x14ac:dyDescent="0.25">
      <c r="A52" s="145">
        <f>raw_data!A163</f>
        <v>40086</v>
      </c>
      <c r="B52" s="23">
        <f>LN(sectoral_raw_data!D82/raw_data!AA163)*100</f>
        <v>127.16192856819295</v>
      </c>
      <c r="C52" s="23">
        <f>LN(sectoral_raw_data!E82/raw_data!AA163)*100</f>
        <v>150.64572014415586</v>
      </c>
      <c r="D52" s="23">
        <f>LN('BIS-RER'!AE188)</f>
        <v>4.6129068473598132</v>
      </c>
      <c r="E52" s="23">
        <f>LN(sectoral_raw_data!AK82)</f>
        <v>4.5479247635738123</v>
      </c>
      <c r="F52" s="23">
        <f>sectoral_raw_data!AA82</f>
        <v>-2.3552279776797969</v>
      </c>
      <c r="G52" s="23">
        <f>sectoral_raw_data!AB82</f>
        <v>1.4413890814194419</v>
      </c>
      <c r="H52" s="81">
        <f>AVERAGE(transformed_data_emp!V145:V156)*100</f>
        <v>-1.9440185483132681</v>
      </c>
      <c r="I52" s="23">
        <f>raw_data!K95</f>
        <v>20.159042016068842</v>
      </c>
      <c r="J52" s="23">
        <f>LN(sectoral_raw_data!J82/raw_data!AA163)*100</f>
        <v>199.28664944965388</v>
      </c>
      <c r="K52" s="23">
        <f>LN(sectoral_raw_data!K82/raw_data!AA163)*100</f>
        <v>240.10255637882105</v>
      </c>
      <c r="L52" s="23">
        <f>LN(raw_data!B163/raw_data!AA163)*100</f>
        <v>220.65811760220123</v>
      </c>
      <c r="M52" s="23">
        <f>transformed_data_emp!V156*100</f>
        <v>-1.3284553179261935</v>
      </c>
      <c r="N52" s="23">
        <f>Investment!H90</f>
        <v>410.14522085690231</v>
      </c>
      <c r="O52" s="23">
        <f>Investment!L90</f>
        <v>151.75047297614097</v>
      </c>
      <c r="P52" s="23">
        <f>Investment!P90</f>
        <v>110.35261656804367</v>
      </c>
      <c r="Q52" s="23">
        <f>Investment!T90</f>
        <v>64.952586768558305</v>
      </c>
      <c r="R52" s="23">
        <f>100*LN((raw_data!AB163/(raw_data!Q163/raw_data!Z163))/sectoral_raw_data!P82*100)</f>
        <v>272.66915725163568</v>
      </c>
    </row>
    <row r="53" spans="1:18" x14ac:dyDescent="0.25">
      <c r="A53" s="145">
        <f>raw_data!A164</f>
        <v>40178</v>
      </c>
      <c r="B53" s="23">
        <f>LN(sectoral_raw_data!D83/raw_data!AA164)*100</f>
        <v>127.42970080779531</v>
      </c>
      <c r="C53" s="23">
        <f>LN(sectoral_raw_data!E83/raw_data!AA164)*100</f>
        <v>150.56991709052053</v>
      </c>
      <c r="D53" s="23">
        <f>LN('BIS-RER'!AE189)</f>
        <v>4.5815261900736939</v>
      </c>
      <c r="E53" s="23">
        <f>LN(sectoral_raw_data!AK83)</f>
        <v>4.5343170801247403</v>
      </c>
      <c r="F53" s="23">
        <f>sectoral_raw_data!AA83</f>
        <v>-1.2616196920707479</v>
      </c>
      <c r="G53" s="23">
        <f>sectoral_raw_data!AB83</f>
        <v>3.5534226472827779</v>
      </c>
      <c r="H53" s="81">
        <f>AVERAGE(transformed_data_emp!V146:V157)*100</f>
        <v>-1.943662566224073</v>
      </c>
      <c r="I53" s="23">
        <f>raw_data!K96</f>
        <v>21.635116242665671</v>
      </c>
      <c r="J53" s="23">
        <f>LN(sectoral_raw_data!J83/raw_data!AA164)*100</f>
        <v>198.78430886794899</v>
      </c>
      <c r="K53" s="23">
        <f>LN(sectoral_raw_data!K83/raw_data!AA164)*100</f>
        <v>240.12268818368224</v>
      </c>
      <c r="L53" s="23">
        <f>LN(raw_data!B164/raw_data!AA164)*100</f>
        <v>220.77544505204793</v>
      </c>
      <c r="M53" s="23">
        <f>transformed_data_emp!V157*100</f>
        <v>-1.7546703303771511</v>
      </c>
      <c r="N53" s="23">
        <f>Investment!H91</f>
        <v>409.14069488402919</v>
      </c>
      <c r="O53" s="23">
        <f>Investment!L91</f>
        <v>152.08800277410273</v>
      </c>
      <c r="P53" s="23">
        <f>Investment!P91</f>
        <v>110.74738854420707</v>
      </c>
      <c r="Q53" s="23">
        <f>Investment!T91</f>
        <v>65.70938589683243</v>
      </c>
      <c r="R53" s="23">
        <f>100*LN((raw_data!AB164/(raw_data!Q164/raw_data!Z164))/sectoral_raw_data!P83*100)</f>
        <v>272.59558783502627</v>
      </c>
    </row>
    <row r="54" spans="1:18" x14ac:dyDescent="0.25">
      <c r="A54" s="145">
        <f>raw_data!A165</f>
        <v>40268</v>
      </c>
      <c r="B54" s="23">
        <f>LN(sectoral_raw_data!D84/raw_data!AA165)*100</f>
        <v>128.36129757618048</v>
      </c>
      <c r="C54" s="23">
        <f>LN(sectoral_raw_data!E84/raw_data!AA165)*100</f>
        <v>150.66693411962058</v>
      </c>
      <c r="D54" s="23">
        <f>LN('BIS-RER'!AE190)</f>
        <v>4.5857154981539558</v>
      </c>
      <c r="E54" s="23">
        <f>LN(sectoral_raw_data!AK84)</f>
        <v>4.5257410082895166</v>
      </c>
      <c r="F54" s="23">
        <f>sectoral_raw_data!AA84</f>
        <v>1.8131396303017411</v>
      </c>
      <c r="G54" s="23">
        <f>sectoral_raw_data!AB84</f>
        <v>2.4519238438793556</v>
      </c>
      <c r="H54" s="81">
        <f>AVERAGE(transformed_data_emp!V147:V158)*100</f>
        <v>-1.9025709698701165</v>
      </c>
      <c r="I54" s="23">
        <f>raw_data!K97</f>
        <v>22.697031999578261</v>
      </c>
      <c r="J54" s="23">
        <f>LN(sectoral_raw_data!J84/raw_data!AA165)*100</f>
        <v>198.38219789399648</v>
      </c>
      <c r="K54" s="23">
        <f>LN(sectoral_raw_data!K84/raw_data!AA165)*100</f>
        <v>239.81172500260161</v>
      </c>
      <c r="L54" s="23">
        <f>LN(raw_data!B165/raw_data!AA165)*100</f>
        <v>221.1927661662024</v>
      </c>
      <c r="M54" s="23">
        <f>transformed_data_emp!V158*100</f>
        <v>-1.6979927977755154</v>
      </c>
      <c r="N54" s="23">
        <f>Investment!H92</f>
        <v>412.57158190999809</v>
      </c>
      <c r="O54" s="23">
        <f>Investment!L92</f>
        <v>150.54039634479852</v>
      </c>
      <c r="P54" s="23">
        <f>Investment!P92</f>
        <v>107.80986187696234</v>
      </c>
      <c r="Q54" s="23">
        <f>Investment!T92</f>
        <v>66.511390065363955</v>
      </c>
      <c r="R54" s="23">
        <f>100*LN((raw_data!AB165/(raw_data!Q165/raw_data!Z165))/sectoral_raw_data!P84*100)</f>
        <v>272.29772607148379</v>
      </c>
    </row>
    <row r="55" spans="1:18" x14ac:dyDescent="0.25">
      <c r="A55" s="145">
        <f>raw_data!A166</f>
        <v>40359</v>
      </c>
      <c r="B55" s="23">
        <f>LN(sectoral_raw_data!D85/raw_data!AA166)*100</f>
        <v>128.93757409649044</v>
      </c>
      <c r="C55" s="23">
        <f>LN(sectoral_raw_data!E85/raw_data!AA166)*100</f>
        <v>151.92448062507935</v>
      </c>
      <c r="D55" s="23">
        <f>LN('BIS-RER'!AE191)</f>
        <v>4.6010617579435484</v>
      </c>
      <c r="E55" s="23">
        <f>LN(sectoral_raw_data!AK85)</f>
        <v>4.5100283685316045</v>
      </c>
      <c r="F55" s="23">
        <f>sectoral_raw_data!AA85</f>
        <v>1.7758844699941712</v>
      </c>
      <c r="G55" s="23">
        <f>sectoral_raw_data!AB85</f>
        <v>2.5979588878890736</v>
      </c>
      <c r="H55" s="81">
        <f>AVERAGE(transformed_data_emp!V148:V159)*100</f>
        <v>-1.8857763603346418</v>
      </c>
      <c r="I55" s="23">
        <f>raw_data!K98</f>
        <v>22.189962234775564</v>
      </c>
      <c r="J55" s="23">
        <f>LN(sectoral_raw_data!J85/raw_data!AA166)*100</f>
        <v>199.15691885934689</v>
      </c>
      <c r="K55" s="23">
        <f>LN(sectoral_raw_data!K85/raw_data!AA166)*100</f>
        <v>240.34530917762186</v>
      </c>
      <c r="L55" s="23">
        <f>LN(raw_data!B166/raw_data!AA166)*100</f>
        <v>221.99378933272618</v>
      </c>
      <c r="M55" s="23">
        <f>transformed_data_emp!V159*100</f>
        <v>-1.7276412641812007</v>
      </c>
      <c r="N55" s="23">
        <f>Investment!H93</f>
        <v>410.89985377097389</v>
      </c>
      <c r="O55" s="23">
        <f>Investment!L93</f>
        <v>151.5484542407367</v>
      </c>
      <c r="P55" s="23">
        <f>Investment!P93</f>
        <v>109.53654469913432</v>
      </c>
      <c r="Q55" s="23">
        <f>Investment!T93</f>
        <v>67.215971080209542</v>
      </c>
      <c r="R55" s="23">
        <f>100*LN((raw_data!AB166/(raw_data!Q166/raw_data!Z166))/sectoral_raw_data!P85*100)</f>
        <v>272.07516856755473</v>
      </c>
    </row>
    <row r="56" spans="1:18" x14ac:dyDescent="0.25">
      <c r="A56" s="145">
        <f>raw_data!A167</f>
        <v>40451</v>
      </c>
      <c r="B56" s="23">
        <f>LN(sectoral_raw_data!D86/raw_data!AA167)*100</f>
        <v>130.35143402830499</v>
      </c>
      <c r="C56" s="23">
        <f>LN(sectoral_raw_data!E86/raw_data!AA167)*100</f>
        <v>151.8830983704346</v>
      </c>
      <c r="D56" s="23">
        <f>LN('BIS-RER'!AE192)</f>
        <v>4.6270295203409848</v>
      </c>
      <c r="E56" s="23">
        <f>LN(sectoral_raw_data!AK86)</f>
        <v>4.5186268350177103</v>
      </c>
      <c r="F56" s="23">
        <f>sectoral_raw_data!AA86</f>
        <v>2.736552971402384</v>
      </c>
      <c r="G56" s="23">
        <f>sectoral_raw_data!AB86</f>
        <v>0.94261646944524546</v>
      </c>
      <c r="H56" s="81">
        <f>AVERAGE(transformed_data_emp!V149:V160)*100</f>
        <v>-1.8827266819583517</v>
      </c>
      <c r="I56" s="23">
        <f>raw_data!K99</f>
        <v>22.550017831208233</v>
      </c>
      <c r="J56" s="23">
        <f>LN(sectoral_raw_data!J86/raw_data!AA167)*100</f>
        <v>199.77637615983562</v>
      </c>
      <c r="K56" s="23">
        <f>LN(sectoral_raw_data!K86/raw_data!AA167)*100</f>
        <v>240.40173304262095</v>
      </c>
      <c r="L56" s="23">
        <f>LN(raw_data!B167/raw_data!AA167)*100</f>
        <v>222.49568443638807</v>
      </c>
      <c r="M56" s="23">
        <f>transformed_data_emp!V160*100</f>
        <v>-2.2267883832237372</v>
      </c>
      <c r="N56" s="23">
        <f>Investment!H94</f>
        <v>414.14021614757166</v>
      </c>
      <c r="O56" s="23">
        <f>Investment!L94</f>
        <v>151.15926065467343</v>
      </c>
      <c r="P56" s="23">
        <f>Investment!P94</f>
        <v>108.98423575929918</v>
      </c>
      <c r="Q56" s="23">
        <f>Investment!T94</f>
        <v>66.467469521852152</v>
      </c>
      <c r="R56" s="23">
        <f>100*LN((raw_data!AB167/(raw_data!Q167/raw_data!Z167))/sectoral_raw_data!P86*100)</f>
        <v>272.81864132219181</v>
      </c>
    </row>
    <row r="57" spans="1:18" x14ac:dyDescent="0.25">
      <c r="A57" s="145">
        <f>raw_data!A168</f>
        <v>40543</v>
      </c>
      <c r="B57" s="23">
        <f>LN(sectoral_raw_data!D87/raw_data!AA168)*100</f>
        <v>129.89278513507435</v>
      </c>
      <c r="C57" s="23">
        <f>LN(sectoral_raw_data!E87/raw_data!AA168)*100</f>
        <v>151.88760678114411</v>
      </c>
      <c r="D57" s="23">
        <f>LN('BIS-RER'!AE193)</f>
        <v>4.6065026312218702</v>
      </c>
      <c r="E57" s="23">
        <f>LN(sectoral_raw_data!AK87)</f>
        <v>4.5315924049507439</v>
      </c>
      <c r="F57" s="23">
        <f>sectoral_raw_data!AA87</f>
        <v>0.77098528410926015</v>
      </c>
      <c r="G57" s="23">
        <f>sectoral_raw_data!AB87</f>
        <v>1.1928981710144448</v>
      </c>
      <c r="H57" s="81">
        <f>AVERAGE(transformed_data_emp!V150:V161)*100</f>
        <v>-1.9073431063480579</v>
      </c>
      <c r="I57" s="23">
        <f>raw_data!K100</f>
        <v>23.009608609968037</v>
      </c>
      <c r="J57" s="23">
        <f>LN(sectoral_raw_data!J87/raw_data!AA168)*100</f>
        <v>200.47936481419333</v>
      </c>
      <c r="K57" s="23">
        <f>LN(sectoral_raw_data!K87/raw_data!AA168)*100</f>
        <v>240.25453865159943</v>
      </c>
      <c r="L57" s="23">
        <f>LN(raw_data!B168/raw_data!AA168)*100</f>
        <v>222.30070505177579</v>
      </c>
      <c r="M57" s="23">
        <f>transformed_data_emp!V161*100</f>
        <v>-2.0920440274802394</v>
      </c>
      <c r="N57" s="23">
        <f>Investment!H95</f>
        <v>420.31567222277278</v>
      </c>
      <c r="O57" s="23">
        <f>Investment!L95</f>
        <v>150.85875805434594</v>
      </c>
      <c r="P57" s="23">
        <f>Investment!P95</f>
        <v>108.31732458932193</v>
      </c>
      <c r="Q57" s="23">
        <f>Investment!T95</f>
        <v>67.568037002838878</v>
      </c>
      <c r="R57" s="23">
        <f>100*LN((raw_data!AB168/(raw_data!Q168/raw_data!Z168))/sectoral_raw_data!P87*100)</f>
        <v>273.95901280121689</v>
      </c>
    </row>
    <row r="58" spans="1:18" x14ac:dyDescent="0.25">
      <c r="A58" s="145">
        <f>raw_data!A169</f>
        <v>40633</v>
      </c>
      <c r="B58" s="23">
        <f>LN(sectoral_raw_data!D88/raw_data!AA169)*100</f>
        <v>130.66565427451255</v>
      </c>
      <c r="C58" s="23">
        <f>LN(sectoral_raw_data!E88/raw_data!AA169)*100</f>
        <v>151.43529520428748</v>
      </c>
      <c r="D58" s="23">
        <f>LN('BIS-RER'!AE194)</f>
        <v>4.6200587984818418</v>
      </c>
      <c r="E58" s="23">
        <f>LN(sectoral_raw_data!AK88)</f>
        <v>4.5285895408900805</v>
      </c>
      <c r="F58" s="23">
        <f>sectoral_raw_data!AA88</f>
        <v>0.15408596895551963</v>
      </c>
      <c r="G58" s="23">
        <f>sectoral_raw_data!AB88</f>
        <v>0.66512717910300889</v>
      </c>
      <c r="H58" s="81">
        <f>AVERAGE(transformed_data_emp!V151:V162)*100</f>
        <v>-1.740657317299527</v>
      </c>
      <c r="I58" s="23">
        <f>raw_data!K101</f>
        <v>23.321798263703762</v>
      </c>
      <c r="J58" s="23">
        <f>LN(sectoral_raw_data!J88/raw_data!AA169)*100</f>
        <v>200.53258721399683</v>
      </c>
      <c r="K58" s="23">
        <f>LN(sectoral_raw_data!K88/raw_data!AA169)*100</f>
        <v>239.91716111937725</v>
      </c>
      <c r="L58" s="23">
        <f>LN(raw_data!B169/raw_data!AA169)*100</f>
        <v>222.435108720062</v>
      </c>
      <c r="M58" s="23">
        <f>transformed_data_emp!V162*100</f>
        <v>-0.74280251640345507</v>
      </c>
      <c r="N58" s="23">
        <f>Investment!H96</f>
        <v>410.51473179535918</v>
      </c>
      <c r="O58" s="23">
        <f>Investment!L96</f>
        <v>149.65006360178072</v>
      </c>
      <c r="P58" s="23">
        <f>Investment!P96</f>
        <v>108.04101323193355</v>
      </c>
      <c r="Q58" s="23">
        <f>Investment!T96</f>
        <v>65.151387123161271</v>
      </c>
      <c r="R58" s="23">
        <f>100*LN((raw_data!AB169/(raw_data!Q169/raw_data!Z169))/sectoral_raw_data!P88*100)</f>
        <v>274.0336037169987</v>
      </c>
    </row>
    <row r="59" spans="1:18" x14ac:dyDescent="0.25">
      <c r="A59" s="145">
        <f>raw_data!A170</f>
        <v>40724</v>
      </c>
      <c r="B59" s="23">
        <f>LN(sectoral_raw_data!D89/raw_data!AA170)*100</f>
        <v>130.94592273664264</v>
      </c>
      <c r="C59" s="23">
        <f>LN(sectoral_raw_data!E89/raw_data!AA170)*100</f>
        <v>151.15792439574926</v>
      </c>
      <c r="D59" s="23">
        <f>LN('BIS-RER'!AE195)</f>
        <v>4.5995544472024559</v>
      </c>
      <c r="E59" s="23">
        <f>LN(sectoral_raw_data!AK89)</f>
        <v>4.5220939368865638</v>
      </c>
      <c r="F59" s="23">
        <f>sectoral_raw_data!AA89</f>
        <v>2.1113067479622272</v>
      </c>
      <c r="G59" s="23">
        <f>sectoral_raw_data!AB89</f>
        <v>0.85361269423851471</v>
      </c>
      <c r="H59" s="81">
        <f>AVERAGE(transformed_data_emp!V152:V163)*100</f>
        <v>-1.5874978153518977</v>
      </c>
      <c r="I59" s="23">
        <f>raw_data!K102</f>
        <v>23.299925205684367</v>
      </c>
      <c r="J59" s="23">
        <f>LN(sectoral_raw_data!J89/raw_data!AA170)*100</f>
        <v>199.07594000441665</v>
      </c>
      <c r="K59" s="23">
        <f>LN(sectoral_raw_data!K89/raw_data!AA170)*100</f>
        <v>238.72876292608498</v>
      </c>
      <c r="L59" s="23">
        <f>LN(raw_data!B170/raw_data!AA170)*100</f>
        <v>222.29522912207446</v>
      </c>
      <c r="M59" s="23">
        <f>transformed_data_emp!V163*100</f>
        <v>-0.68292374908623732</v>
      </c>
      <c r="N59" s="23">
        <f>Investment!H97</f>
        <v>412.58984958852341</v>
      </c>
      <c r="O59" s="23">
        <f>Investment!L97</f>
        <v>148.93729919481086</v>
      </c>
      <c r="P59" s="23">
        <f>Investment!P97</f>
        <v>108.15903210399884</v>
      </c>
      <c r="Q59" s="23">
        <f>Investment!T97</f>
        <v>63.717192249530825</v>
      </c>
      <c r="R59" s="23">
        <f>100*LN((raw_data!AB170/(raw_data!Q170/raw_data!Z170))/sectoral_raw_data!P89*100)</f>
        <v>275.26894573720722</v>
      </c>
    </row>
    <row r="60" spans="1:18" x14ac:dyDescent="0.25">
      <c r="A60" s="145">
        <f>raw_data!A171</f>
        <v>40816</v>
      </c>
      <c r="B60" s="23">
        <f>LN(sectoral_raw_data!D90/raw_data!AA171)*100</f>
        <v>131.69599329683393</v>
      </c>
      <c r="C60" s="23">
        <f>LN(sectoral_raw_data!E90/raw_data!AA171)*100</f>
        <v>150.97460411638286</v>
      </c>
      <c r="D60" s="23">
        <f>LN('BIS-RER'!AE196)</f>
        <v>4.601730945240579</v>
      </c>
      <c r="E60" s="23">
        <f>LN(sectoral_raw_data!AK90)</f>
        <v>4.5396066392394134</v>
      </c>
      <c r="F60" s="23">
        <f>sectoral_raw_data!AA90</f>
        <v>2.2107174402276941</v>
      </c>
      <c r="G60" s="23">
        <f>sectoral_raw_data!AB90</f>
        <v>-4.6661202000575219E-2</v>
      </c>
      <c r="H60" s="81">
        <f>AVERAGE(transformed_data_emp!V153:V164)*100</f>
        <v>-1.5342204221741902</v>
      </c>
      <c r="I60" s="23">
        <f>raw_data!K103</f>
        <v>23.956561817581324</v>
      </c>
      <c r="J60" s="23">
        <f>LN(sectoral_raw_data!J90/raw_data!AA171)*100</f>
        <v>198.93430006791161</v>
      </c>
      <c r="K60" s="23">
        <f>LN(sectoral_raw_data!K90/raw_data!AA171)*100</f>
        <v>239.53991088029633</v>
      </c>
      <c r="L60" s="23">
        <f>LN(raw_data!B171/raw_data!AA171)*100</f>
        <v>222.45334591529377</v>
      </c>
      <c r="M60" s="23">
        <f>transformed_data_emp!V164*100</f>
        <v>-1.2295595665085426</v>
      </c>
      <c r="N60" s="23">
        <f>Investment!H98</f>
        <v>415.21197683294923</v>
      </c>
      <c r="O60" s="23">
        <f>Investment!L98</f>
        <v>148.8244640722981</v>
      </c>
      <c r="P60" s="23">
        <f>Investment!P98</f>
        <v>107.63067655995447</v>
      </c>
      <c r="Q60" s="23">
        <f>Investment!T98</f>
        <v>64.533531845697411</v>
      </c>
      <c r="R60" s="23">
        <f>100*LN((raw_data!AB171/(raw_data!Q171/raw_data!Z171))/sectoral_raw_data!P90*100)</f>
        <v>275.30083967933246</v>
      </c>
    </row>
    <row r="61" spans="1:18" x14ac:dyDescent="0.25">
      <c r="A61" s="145">
        <f>raw_data!A172</f>
        <v>40908</v>
      </c>
      <c r="B61" s="23">
        <f>LN(sectoral_raw_data!D91/raw_data!AA172)*100</f>
        <v>131.65571730915389</v>
      </c>
      <c r="C61" s="23">
        <f>LN(sectoral_raw_data!E91/raw_data!AA172)*100</f>
        <v>151.20907240327043</v>
      </c>
      <c r="D61" s="23">
        <f>LN('BIS-RER'!AE197)</f>
        <v>4.6203543213131315</v>
      </c>
      <c r="E61" s="23">
        <f>LN(sectoral_raw_data!AK91)</f>
        <v>4.5469679563599108</v>
      </c>
      <c r="F61" s="23">
        <f>sectoral_raw_data!AA91</f>
        <v>3.223937866484472</v>
      </c>
      <c r="G61" s="23">
        <f>sectoral_raw_data!AB91</f>
        <v>0.55592792295910964</v>
      </c>
      <c r="H61" s="81">
        <f>AVERAGE(transformed_data_emp!V154:V165)*100</f>
        <v>-1.4985293740337788</v>
      </c>
      <c r="I61" s="23">
        <f>raw_data!K104</f>
        <v>24.447189265604869</v>
      </c>
      <c r="J61" s="23">
        <f>LN(sectoral_raw_data!J91/raw_data!AA172)*100</f>
        <v>199.06923736504217</v>
      </c>
      <c r="K61" s="23">
        <f>LN(sectoral_raw_data!K91/raw_data!AA172)*100</f>
        <v>239.02161592672476</v>
      </c>
      <c r="L61" s="23">
        <f>LN(raw_data!B172/raw_data!AA172)*100</f>
        <v>222.43046840706793</v>
      </c>
      <c r="M61" s="23">
        <f>transformed_data_emp!V165*100</f>
        <v>-1.1560404125206309</v>
      </c>
      <c r="N61" s="23">
        <f>Investment!H99</f>
        <v>418.46228387832707</v>
      </c>
      <c r="O61" s="23">
        <f>Investment!L99</f>
        <v>148.77769900309477</v>
      </c>
      <c r="P61" s="23">
        <f>Investment!P99</f>
        <v>108.01625519761541</v>
      </c>
      <c r="Q61" s="23">
        <f>Investment!T99</f>
        <v>64.211309318048677</v>
      </c>
      <c r="R61" s="23">
        <f>100*LN((raw_data!AB172/(raw_data!Q172/raw_data!Z172))/sectoral_raw_data!P91*100)</f>
        <v>275.54935011851143</v>
      </c>
    </row>
    <row r="62" spans="1:18" x14ac:dyDescent="0.25">
      <c r="A62" s="145">
        <f>raw_data!A173</f>
        <v>40999</v>
      </c>
      <c r="B62" s="23">
        <f>LN(sectoral_raw_data!D92/raw_data!AA173)*100</f>
        <v>132.43130639006824</v>
      </c>
      <c r="C62" s="23">
        <f>LN(sectoral_raw_data!E92/raw_data!AA173)*100</f>
        <v>151.15419990977185</v>
      </c>
      <c r="D62" s="23">
        <f>LN('BIS-RER'!AE198)</f>
        <v>4.6360872886228126</v>
      </c>
      <c r="E62" s="23">
        <f>LN(sectoral_raw_data!AK92)</f>
        <v>4.5702756996228864</v>
      </c>
      <c r="F62" s="23">
        <f>sectoral_raw_data!AA92</f>
        <v>2.1436345999945594</v>
      </c>
      <c r="G62" s="23">
        <f>sectoral_raw_data!AB92</f>
        <v>2.8664565943392617E-2</v>
      </c>
      <c r="H62" s="81">
        <f>AVERAGE(transformed_data_emp!V155:V166)*100</f>
        <v>-1.4250981342492226</v>
      </c>
      <c r="I62" s="23">
        <f>raw_data!K105</f>
        <v>25.799513162380034</v>
      </c>
      <c r="J62" s="23">
        <f>LN(sectoral_raw_data!J92/raw_data!AA173)*100</f>
        <v>200.17725742054111</v>
      </c>
      <c r="K62" s="23">
        <f>LN(sectoral_raw_data!K92/raw_data!AA173)*100</f>
        <v>239.60740536641998</v>
      </c>
      <c r="L62" s="23">
        <f>LN(raw_data!B173/raw_data!AA173)*100</f>
        <v>222.96737286397018</v>
      </c>
      <c r="M62" s="23">
        <f>transformed_data_emp!V166*100</f>
        <v>-0.80959171615885261</v>
      </c>
      <c r="N62" s="23">
        <f>Investment!H100</f>
        <v>419.50422652788114</v>
      </c>
      <c r="O62" s="23">
        <f>Investment!L100</f>
        <v>148.76691618964981</v>
      </c>
      <c r="P62" s="23">
        <f>Investment!P100</f>
        <v>107.64125078671599</v>
      </c>
      <c r="Q62" s="23">
        <f>Investment!T100</f>
        <v>64.532253668364888</v>
      </c>
      <c r="R62" s="23">
        <f>100*LN((raw_data!AB173/(raw_data!Q173/raw_data!Z173))/sectoral_raw_data!P92*100)</f>
        <v>275.45471989502272</v>
      </c>
    </row>
    <row r="63" spans="1:18" x14ac:dyDescent="0.25">
      <c r="A63" s="145">
        <f>raw_data!A174</f>
        <v>41090</v>
      </c>
      <c r="B63" s="23">
        <f>LN(sectoral_raw_data!D93/raw_data!AA174)*100</f>
        <v>131.72515064767421</v>
      </c>
      <c r="C63" s="23">
        <f>LN(sectoral_raw_data!E93/raw_data!AA174)*100</f>
        <v>151.20226152599324</v>
      </c>
      <c r="D63" s="23">
        <f>LN('BIS-RER'!AE199)</f>
        <v>4.6580788416434933</v>
      </c>
      <c r="E63" s="23">
        <f>LN(sectoral_raw_data!AK93)</f>
        <v>4.5736764984799398</v>
      </c>
      <c r="F63" s="23">
        <f>sectoral_raw_data!AA93</f>
        <v>-0.77258872909500287</v>
      </c>
      <c r="G63" s="23">
        <f>sectoral_raw_data!AB93</f>
        <v>-1.4156940379073779</v>
      </c>
      <c r="H63" s="81">
        <f>AVERAGE(transformed_data_emp!V156:V167)*100</f>
        <v>-1.4476318721596972</v>
      </c>
      <c r="I63" s="23">
        <f>raw_data!K106</f>
        <v>25.020523016622459</v>
      </c>
      <c r="J63" s="23">
        <f>LN(sectoral_raw_data!J93/raw_data!AA174)*100</f>
        <v>200.63075657265836</v>
      </c>
      <c r="K63" s="23">
        <f>LN(sectoral_raw_data!K93/raw_data!AA174)*100</f>
        <v>240.1989106352934</v>
      </c>
      <c r="L63" s="23">
        <f>LN(raw_data!B174/raw_data!AA174)*100</f>
        <v>222.66701718046852</v>
      </c>
      <c r="M63" s="23">
        <f>transformed_data_emp!V167*100</f>
        <v>-1.9230723842746114</v>
      </c>
      <c r="N63" s="23">
        <f>Investment!H101</f>
        <v>415.56287236627969</v>
      </c>
      <c r="O63" s="23">
        <f>Investment!L101</f>
        <v>148.91425972225204</v>
      </c>
      <c r="P63" s="23">
        <f>Investment!P101</f>
        <v>107.08107278372876</v>
      </c>
      <c r="Q63" s="23">
        <f>Investment!T101</f>
        <v>65.710337395549502</v>
      </c>
      <c r="R63" s="23">
        <f>100*LN((raw_data!AB174/(raw_data!Q174/raw_data!Z174))/sectoral_raw_data!P93*100)</f>
        <v>276.5920277334007</v>
      </c>
    </row>
    <row r="64" spans="1:18" x14ac:dyDescent="0.25">
      <c r="A64" s="145">
        <f>raw_data!A175</f>
        <v>41182</v>
      </c>
      <c r="B64" s="23">
        <f>LN(sectoral_raw_data!D94/raw_data!AA175)*100</f>
        <v>132.95312117976727</v>
      </c>
      <c r="C64" s="23">
        <f>LN(sectoral_raw_data!E94/raw_data!AA175)*100</f>
        <v>152.08170308318088</v>
      </c>
      <c r="D64" s="23">
        <f>LN('BIS-RER'!AE200)</f>
        <v>4.6735762186521521</v>
      </c>
      <c r="E64" s="23">
        <f>LN(sectoral_raw_data!AK94)</f>
        <v>4.5796830848035128</v>
      </c>
      <c r="F64" s="23">
        <f>sectoral_raw_data!AA94</f>
        <v>-1.8624923276413519</v>
      </c>
      <c r="G64" s="23">
        <f>sectoral_raw_data!AB94</f>
        <v>-1.1973870119308394E-3</v>
      </c>
      <c r="H64" s="81">
        <f>AVERAGE(transformed_data_emp!V157:V168)*100</f>
        <v>-1.4207953171175782</v>
      </c>
      <c r="I64" s="23">
        <f>raw_data!K107</f>
        <v>25.356125356125357</v>
      </c>
      <c r="J64" s="23">
        <f>LN(sectoral_raw_data!J94/raw_data!AA175)*100</f>
        <v>202.07148307924871</v>
      </c>
      <c r="K64" s="23">
        <f>LN(sectoral_raw_data!K94/raw_data!AA175)*100</f>
        <v>240.648207241275</v>
      </c>
      <c r="L64" s="23">
        <f>LN(raw_data!B175/raw_data!AA175)*100</f>
        <v>223.72365314958108</v>
      </c>
      <c r="M64" s="23">
        <f>transformed_data_emp!V168*100</f>
        <v>-1.0064166574207625</v>
      </c>
      <c r="N64" s="23">
        <f>Investment!H102</f>
        <v>416.44817725292631</v>
      </c>
      <c r="O64" s="23">
        <f>Investment!L102</f>
        <v>149.27684364754549</v>
      </c>
      <c r="P64" s="23">
        <f>Investment!P102</f>
        <v>108.06534540939603</v>
      </c>
      <c r="Q64" s="23">
        <f>Investment!T102</f>
        <v>65.445734525107426</v>
      </c>
      <c r="R64" s="23">
        <f>100*LN((raw_data!AB175/(raw_data!Q175/raw_data!Z175))/sectoral_raw_data!P94*100)</f>
        <v>276.34757272231252</v>
      </c>
    </row>
    <row r="65" spans="1:18" x14ac:dyDescent="0.25">
      <c r="A65" s="145">
        <f>raw_data!A176</f>
        <v>41274</v>
      </c>
      <c r="B65" s="23">
        <f>LN(sectoral_raw_data!D95/raw_data!AA176)*100</f>
        <v>132.76000978072622</v>
      </c>
      <c r="C65" s="23">
        <f>LN(sectoral_raw_data!E95/raw_data!AA176)*100</f>
        <v>151.81274787934257</v>
      </c>
      <c r="D65" s="23">
        <f>LN('BIS-RER'!AE201)</f>
        <v>4.6717067097883351</v>
      </c>
      <c r="E65" s="23">
        <f>LN(sectoral_raw_data!AK95)</f>
        <v>4.5859734057905941</v>
      </c>
      <c r="F65" s="23">
        <f>sectoral_raw_data!AA95</f>
        <v>-1.2754316356130557</v>
      </c>
      <c r="G65" s="23">
        <f>sectoral_raw_data!AB95</f>
        <v>-1.6621727454790736</v>
      </c>
      <c r="H65" s="81">
        <f>AVERAGE(transformed_data_emp!V158:V169)*100</f>
        <v>-1.37587800630558</v>
      </c>
      <c r="I65" s="23">
        <f>raw_data!K108</f>
        <v>26.034850344719381</v>
      </c>
      <c r="J65" s="23">
        <f>LN(sectoral_raw_data!J95/raw_data!AA176)*100</f>
        <v>201.45716492914917</v>
      </c>
      <c r="K65" s="23">
        <f>LN(sectoral_raw_data!K95/raw_data!AA176)*100</f>
        <v>241.30143324951709</v>
      </c>
      <c r="L65" s="23">
        <f>LN(raw_data!B176/raw_data!AA176)*100</f>
        <v>223.35013484476084</v>
      </c>
      <c r="M65" s="23">
        <f>transformed_data_emp!V169*100</f>
        <v>-1.2156626006331768</v>
      </c>
      <c r="N65" s="23">
        <f>Investment!H103</f>
        <v>424.23288347595707</v>
      </c>
      <c r="O65" s="23">
        <f>Investment!L103</f>
        <v>149.68965853496863</v>
      </c>
      <c r="P65" s="23">
        <f>Investment!P103</f>
        <v>108.69697205166874</v>
      </c>
      <c r="Q65" s="23">
        <f>Investment!T103</f>
        <v>65.972923332542507</v>
      </c>
      <c r="R65" s="23">
        <f>100*LN((raw_data!AB176/(raw_data!Q176/raw_data!Z176))/sectoral_raw_data!P95*100)</f>
        <v>275.45459391093459</v>
      </c>
    </row>
    <row r="66" spans="1:18" x14ac:dyDescent="0.25">
      <c r="A66" s="145">
        <f>raw_data!A177</f>
        <v>41364</v>
      </c>
      <c r="B66" s="23">
        <f>LN(sectoral_raw_data!D96/raw_data!AA177)*100</f>
        <v>133.59455649256455</v>
      </c>
      <c r="C66" s="23">
        <f>LN(sectoral_raw_data!E96/raw_data!AA177)*100</f>
        <v>151.85056678973237</v>
      </c>
      <c r="D66" s="23">
        <f>LN('BIS-RER'!AE202)</f>
        <v>4.6352143073364678</v>
      </c>
      <c r="E66" s="23">
        <f>LN(sectoral_raw_data!AK96)</f>
        <v>4.5686254577077685</v>
      </c>
      <c r="F66" s="23">
        <f>sectoral_raw_data!AA96</f>
        <v>-0.70329001767935884</v>
      </c>
      <c r="G66" s="23">
        <f>sectoral_raw_data!AB96</f>
        <v>-0.48530621963787102</v>
      </c>
      <c r="H66" s="81">
        <f>AVERAGE(transformed_data_emp!V159:V170)*100</f>
        <v>-1.2810109486958989</v>
      </c>
      <c r="I66" s="23">
        <f>raw_data!K109</f>
        <v>26.211634781739996</v>
      </c>
      <c r="J66" s="23">
        <f>LN(sectoral_raw_data!J96/raw_data!AA177)*100</f>
        <v>202.04628228177225</v>
      </c>
      <c r="K66" s="23">
        <f>LN(sectoral_raw_data!K96/raw_data!AA177)*100</f>
        <v>240.79025990058597</v>
      </c>
      <c r="L66" s="23">
        <f>LN(raw_data!B177/raw_data!AA177)*100</f>
        <v>223.72140319597298</v>
      </c>
      <c r="M66" s="23">
        <f>transformed_data_emp!V170*100</f>
        <v>-0.55958810645934387</v>
      </c>
      <c r="N66" s="23">
        <f>Investment!H104</f>
        <v>418.83328718722737</v>
      </c>
      <c r="O66" s="23">
        <f>Investment!L104</f>
        <v>150.02528009479221</v>
      </c>
      <c r="P66" s="23">
        <f>Investment!P104</f>
        <v>109.05711895201833</v>
      </c>
      <c r="Q66" s="23">
        <f>Investment!T104</f>
        <v>66.986982365883534</v>
      </c>
      <c r="R66" s="23">
        <f>100*LN((raw_data!AB177/(raw_data!Q177/raw_data!Z177))/sectoral_raw_data!P96*100)</f>
        <v>273.57296261381669</v>
      </c>
    </row>
    <row r="67" spans="1:18" x14ac:dyDescent="0.25">
      <c r="A67" s="145">
        <f>raw_data!A178</f>
        <v>41455</v>
      </c>
      <c r="B67" s="23">
        <f>LN(sectoral_raw_data!D97/raw_data!AA178)*100</f>
        <v>134.02832671004907</v>
      </c>
      <c r="C67" s="23">
        <f>LN(sectoral_raw_data!E97/raw_data!AA178)*100</f>
        <v>152.53212766886693</v>
      </c>
      <c r="D67" s="23">
        <f>LN('BIS-RER'!AE203)</f>
        <v>4.638798366968075</v>
      </c>
      <c r="E67" s="23">
        <f>LN(sectoral_raw_data!AK97)</f>
        <v>4.5758736159968434</v>
      </c>
      <c r="F67" s="23">
        <f>sectoral_raw_data!AA97</f>
        <v>0.85974012833736069</v>
      </c>
      <c r="G67" s="23">
        <f>sectoral_raw_data!AB97</f>
        <v>0.57589694030821814</v>
      </c>
      <c r="H67" s="81">
        <f>AVERAGE(transformed_data_emp!V160:V171)*100</f>
        <v>-1.2128959980526057</v>
      </c>
      <c r="I67" s="23">
        <f>raw_data!K110</f>
        <v>26.321921371747724</v>
      </c>
      <c r="J67" s="23">
        <f>LN(sectoral_raw_data!J97/raw_data!AA178)*100</f>
        <v>202.07786722513893</v>
      </c>
      <c r="K67" s="23">
        <f>LN(sectoral_raw_data!K97/raw_data!AA178)*100</f>
        <v>240.9545317849807</v>
      </c>
      <c r="L67" s="23">
        <f>LN(raw_data!B178/raw_data!AA178)*100</f>
        <v>224.36402370267862</v>
      </c>
      <c r="M67" s="23">
        <f>transformed_data_emp!V171*100</f>
        <v>-0.9102618564616779</v>
      </c>
      <c r="N67" s="23">
        <f>Investment!H105</f>
        <v>421.22777502830746</v>
      </c>
      <c r="O67" s="23">
        <f>Investment!L105</f>
        <v>150.14860036444946</v>
      </c>
      <c r="P67" s="23">
        <f>Investment!P105</f>
        <v>109.15290039523178</v>
      </c>
      <c r="Q67" s="23">
        <f>Investment!T105</f>
        <v>67.13353429565386</v>
      </c>
      <c r="R67" s="23">
        <f>100*LN((raw_data!AB178/(raw_data!Q178/raw_data!Z178))/sectoral_raw_data!P97*100)</f>
        <v>276.41248127917561</v>
      </c>
    </row>
    <row r="68" spans="1:18" x14ac:dyDescent="0.25">
      <c r="A68" s="145">
        <f>raw_data!A179</f>
        <v>41547</v>
      </c>
      <c r="B68" s="23">
        <f>LN(sectoral_raw_data!D98/raw_data!AA179)*100</f>
        <v>134.86478032196095</v>
      </c>
      <c r="C68" s="23">
        <f>LN(sectoral_raw_data!E98/raw_data!AA179)*100</f>
        <v>153.12321743612952</v>
      </c>
      <c r="D68" s="23">
        <f>LN('BIS-RER'!AE204)</f>
        <v>4.6443267945226134</v>
      </c>
      <c r="E68" s="23">
        <f>LN(sectoral_raw_data!AK98)</f>
        <v>4.5636644131063111</v>
      </c>
      <c r="F68" s="23">
        <f>sectoral_raw_data!AA98</f>
        <v>0.63343421378663223</v>
      </c>
      <c r="G68" s="23">
        <f>sectoral_raw_data!AB98</f>
        <v>-8.1182886054442793E-2</v>
      </c>
      <c r="H68" s="81">
        <f>AVERAGE(transformed_data_emp!V161:V172)*100</f>
        <v>-1.1379613415861405</v>
      </c>
      <c r="I68" s="23">
        <f>raw_data!K111</f>
        <v>25.993702408261882</v>
      </c>
      <c r="J68" s="23">
        <f>LN(sectoral_raw_data!J98/raw_data!AA179)*100</f>
        <v>203.35170577026872</v>
      </c>
      <c r="K68" s="23">
        <f>LN(sectoral_raw_data!K98/raw_data!AA179)*100</f>
        <v>241.77093745142889</v>
      </c>
      <c r="L68" s="23">
        <f>LN(raw_data!B179/raw_data!AA179)*100</f>
        <v>225.11903127613772</v>
      </c>
      <c r="M68" s="23">
        <f>transformed_data_emp!V172*100</f>
        <v>-1.3275725056261563</v>
      </c>
      <c r="N68" s="23">
        <f>Investment!H106</f>
        <v>422.78631008046989</v>
      </c>
      <c r="O68" s="23">
        <f>Investment!L106</f>
        <v>150.89128654407818</v>
      </c>
      <c r="P68" s="23">
        <f>Investment!P106</f>
        <v>110.73000019579841</v>
      </c>
      <c r="Q68" s="23">
        <f>Investment!T106</f>
        <v>66.450516779623101</v>
      </c>
      <c r="R68" s="23">
        <f>100*LN((raw_data!AB179/(raw_data!Q179/raw_data!Z179))/sectoral_raw_data!P98*100)</f>
        <v>273.60408924215528</v>
      </c>
    </row>
    <row r="69" spans="1:18" x14ac:dyDescent="0.25">
      <c r="A69" s="145">
        <f>raw_data!A180</f>
        <v>41639</v>
      </c>
      <c r="B69" s="23">
        <f>LN(sectoral_raw_data!D99/raw_data!AA180)*100</f>
        <v>134.91553887611676</v>
      </c>
      <c r="C69" s="23">
        <f>LN(sectoral_raw_data!E99/raw_data!AA180)*100</f>
        <v>153.97999981669241</v>
      </c>
      <c r="D69" s="23">
        <f>LN('BIS-RER'!AE205)</f>
        <v>4.6725795822173453</v>
      </c>
      <c r="E69" s="23">
        <f>LN(sectoral_raw_data!AK99)</f>
        <v>4.5731927615510637</v>
      </c>
      <c r="F69" s="23">
        <f>sectoral_raw_data!AA99</f>
        <v>0.59006248479702705</v>
      </c>
      <c r="G69" s="23">
        <f>sectoral_raw_data!AB99</f>
        <v>1.5085853363291379</v>
      </c>
      <c r="H69" s="81">
        <f>AVERAGE(transformed_data_emp!V162:V173)*100</f>
        <v>-1.1943745164580273</v>
      </c>
      <c r="I69" s="23">
        <f>raw_data!K112</f>
        <v>26.080104435502914</v>
      </c>
      <c r="J69" s="23">
        <f>LN(sectoral_raw_data!J99/raw_data!AA180)*100</f>
        <v>203.0243655904444</v>
      </c>
      <c r="K69" s="23">
        <f>LN(sectoral_raw_data!K99/raw_data!AA180)*100</f>
        <v>241.97136583576184</v>
      </c>
      <c r="L69" s="23">
        <f>LN(raw_data!B180/raw_data!AA180)*100</f>
        <v>225.57019580884452</v>
      </c>
      <c r="M69" s="23">
        <f>transformed_data_emp!V173*100</f>
        <v>-2.7690021259428788</v>
      </c>
      <c r="N69" s="23">
        <f>Investment!H107</f>
        <v>422.44128234224996</v>
      </c>
      <c r="O69" s="23">
        <f>Investment!L107</f>
        <v>150.81953421205299</v>
      </c>
      <c r="P69" s="23">
        <f>Investment!P107</f>
        <v>110.51620012884827</v>
      </c>
      <c r="Q69" s="23">
        <f>Investment!T107</f>
        <v>66.761565582960841</v>
      </c>
      <c r="R69" s="23">
        <f>100*LN((raw_data!AB180/(raw_data!Q180/raw_data!Z180))/sectoral_raw_data!P99*100)</f>
        <v>274.18441588555982</v>
      </c>
    </row>
    <row r="70" spans="1:18" x14ac:dyDescent="0.25">
      <c r="A70" s="145">
        <f>raw_data!A181</f>
        <v>41729</v>
      </c>
      <c r="B70" s="23">
        <f>LN(sectoral_raw_data!D100/raw_data!AA181)*100</f>
        <v>135.48407177762576</v>
      </c>
      <c r="C70" s="23">
        <f>LN(sectoral_raw_data!E100/raw_data!AA181)*100</f>
        <v>154.55369561637079</v>
      </c>
      <c r="D70" s="23">
        <f>LN('BIS-RER'!AE206)</f>
        <v>4.6947061512989468</v>
      </c>
      <c r="E70" s="23">
        <f>LN(sectoral_raw_data!AK100)</f>
        <v>4.5719763844027916</v>
      </c>
      <c r="F70" s="23">
        <f>sectoral_raw_data!AA100</f>
        <v>-0.21709359030223085</v>
      </c>
      <c r="G70" s="23">
        <f>sectoral_raw_data!AB100</f>
        <v>1.0924110183125446</v>
      </c>
      <c r="H70" s="81">
        <f>AVERAGE(transformed_data_emp!V163:V174)*100</f>
        <v>-1.2496074388976928</v>
      </c>
      <c r="I70" s="23">
        <f>raw_data!K113</f>
        <v>25.886702139026006</v>
      </c>
      <c r="J70" s="23">
        <f>LN(sectoral_raw_data!J100/raw_data!AA181)*100</f>
        <v>204.15312714687809</v>
      </c>
      <c r="K70" s="23">
        <f>LN(sectoral_raw_data!K100/raw_data!AA181)*100</f>
        <v>242.40690141630074</v>
      </c>
      <c r="L70" s="23">
        <f>LN(raw_data!B181/raw_data!AA181)*100</f>
        <v>226.1469183977344</v>
      </c>
      <c r="M70" s="23">
        <f>transformed_data_emp!V174*100</f>
        <v>-1.4055975856794412</v>
      </c>
      <c r="N70" s="23">
        <f>Investment!H108</f>
        <v>423.59062198678947</v>
      </c>
      <c r="O70" s="23">
        <f>Investment!L108</f>
        <v>151.08843711666589</v>
      </c>
      <c r="P70" s="23">
        <f>Investment!P108</f>
        <v>110.98424880103791</v>
      </c>
      <c r="Q70" s="23">
        <f>Investment!T108</f>
        <v>66.40880675690687</v>
      </c>
      <c r="R70" s="23">
        <f>100*LN((raw_data!AB181/(raw_data!Q181/raw_data!Z181))/sectoral_raw_data!P100*100)</f>
        <v>273.88397519045674</v>
      </c>
    </row>
    <row r="71" spans="1:18" x14ac:dyDescent="0.25">
      <c r="A71" s="145">
        <f>raw_data!A182</f>
        <v>41820</v>
      </c>
      <c r="B71" s="23">
        <f>LN(sectoral_raw_data!D101/raw_data!AA182)*100</f>
        <v>136.16372421968649</v>
      </c>
      <c r="C71" s="23">
        <f>LN(sectoral_raw_data!E101/raw_data!AA182)*100</f>
        <v>154.88781904476366</v>
      </c>
      <c r="D71" s="23">
        <f>LN('BIS-RER'!AE207)</f>
        <v>4.7068840607257201</v>
      </c>
      <c r="E71" s="23">
        <f>LN(sectoral_raw_data!AK101)</f>
        <v>4.5651113788607454</v>
      </c>
      <c r="F71" s="23">
        <f>sectoral_raw_data!AA101</f>
        <v>-1.4993721023235151</v>
      </c>
      <c r="G71" s="23">
        <f>sectoral_raw_data!AB101</f>
        <v>0.68568930171024611</v>
      </c>
      <c r="H71" s="81">
        <f>AVERAGE(transformed_data_emp!V164:V175)*100</f>
        <v>-1.3085015239854199</v>
      </c>
      <c r="I71" s="23">
        <f>raw_data!K114</f>
        <v>25.643670695312931</v>
      </c>
      <c r="J71" s="23">
        <f>LN(sectoral_raw_data!J101/raw_data!AA182)*100</f>
        <v>205.72399105824286</v>
      </c>
      <c r="K71" s="23">
        <f>LN(sectoral_raw_data!K101/raw_data!AA182)*100</f>
        <v>242.62687401687586</v>
      </c>
      <c r="L71" s="23">
        <f>LN(raw_data!B182/raw_data!AA182)*100</f>
        <v>226.60777145504736</v>
      </c>
      <c r="M71" s="23">
        <f>transformed_data_emp!V175*100</f>
        <v>-1.3896527701389654</v>
      </c>
      <c r="N71" s="23">
        <f>Investment!H109</f>
        <v>426.72570965871176</v>
      </c>
      <c r="O71" s="23">
        <f>Investment!L109</f>
        <v>150.99612572363964</v>
      </c>
      <c r="P71" s="23">
        <f>Investment!P109</f>
        <v>111.49801727031038</v>
      </c>
      <c r="Q71" s="23">
        <f>Investment!T109</f>
        <v>65.930076042899302</v>
      </c>
      <c r="R71" s="23">
        <f>100*LN((raw_data!AB182/(raw_data!Q182/raw_data!Z182))/sectoral_raw_data!P101*100)</f>
        <v>273.21091781351549</v>
      </c>
    </row>
    <row r="72" spans="1:18" x14ac:dyDescent="0.25">
      <c r="A72" s="145">
        <f>raw_data!A183</f>
        <v>41912</v>
      </c>
      <c r="B72" s="23">
        <f>LN(sectoral_raw_data!D102/raw_data!AA183)*100</f>
        <v>136.49061960008052</v>
      </c>
      <c r="C72" s="23">
        <f>LN(sectoral_raw_data!E102/raw_data!AA183)*100</f>
        <v>155.4480313042115</v>
      </c>
      <c r="D72" s="23">
        <f>LN('BIS-RER'!AE208)</f>
        <v>4.7261481125409945</v>
      </c>
      <c r="E72" s="23">
        <f>LN(sectoral_raw_data!AK102)</f>
        <v>4.5735789154468023</v>
      </c>
      <c r="F72" s="23">
        <f>sectoral_raw_data!AA102</f>
        <v>-0.61668739898564917</v>
      </c>
      <c r="G72" s="23">
        <f>sectoral_raw_data!AB102</f>
        <v>1.1555666948696697</v>
      </c>
      <c r="H72" s="81">
        <f>AVERAGE(transformed_data_emp!V165:V176)*100</f>
        <v>-1.3266600011034837</v>
      </c>
      <c r="I72" s="23">
        <f>raw_data!K115</f>
        <v>25.344924955377202</v>
      </c>
      <c r="J72" s="23">
        <f>LN(sectoral_raw_data!J102/raw_data!AA183)*100</f>
        <v>205.5961418180606</v>
      </c>
      <c r="K72" s="23">
        <f>LN(sectoral_raw_data!K102/raw_data!AA183)*100</f>
        <v>242.94681030267228</v>
      </c>
      <c r="L72" s="23">
        <f>LN(raw_data!B183/raw_data!AA183)*100</f>
        <v>226.97886981962361</v>
      </c>
      <c r="M72" s="23">
        <f>transformed_data_emp!V176*100</f>
        <v>-1.4474612919253069</v>
      </c>
      <c r="N72" s="23">
        <f>Investment!H110</f>
        <v>425.99532448958803</v>
      </c>
      <c r="O72" s="23">
        <f>Investment!L110</f>
        <v>151.47303168141505</v>
      </c>
      <c r="P72" s="23">
        <f>Investment!P110</f>
        <v>111.83243621211381</v>
      </c>
      <c r="Q72" s="23">
        <f>Investment!T110</f>
        <v>66.780808264663989</v>
      </c>
      <c r="R72" s="23">
        <f>100*LN((raw_data!AB183/(raw_data!Q183/raw_data!Z183))/sectoral_raw_data!P102*100)</f>
        <v>273.4764292030053</v>
      </c>
    </row>
    <row r="73" spans="1:18" x14ac:dyDescent="0.25">
      <c r="A73" s="145">
        <f>raw_data!A184</f>
        <v>42004</v>
      </c>
      <c r="B73" s="23">
        <f>LN(sectoral_raw_data!D103/raw_data!AA184)*100</f>
        <v>137.0549718372767</v>
      </c>
      <c r="C73" s="23">
        <f>LN(sectoral_raw_data!E103/raw_data!AA184)*100</f>
        <v>155.66849552001395</v>
      </c>
      <c r="D73" s="23">
        <f>LN('BIS-RER'!AE209)</f>
        <v>4.7244631921760742</v>
      </c>
      <c r="E73" s="23">
        <f>LN(sectoral_raw_data!AK103)</f>
        <v>4.5735681382091347</v>
      </c>
      <c r="F73" s="23">
        <f>sectoral_raw_data!AA103</f>
        <v>-1.0667186523667826</v>
      </c>
      <c r="G73" s="23">
        <f>sectoral_raw_data!AB103</f>
        <v>0.48546794247805725</v>
      </c>
      <c r="H73" s="81">
        <f>AVERAGE(transformed_data_emp!V166:V177)*100</f>
        <v>-1.3939041959637433</v>
      </c>
      <c r="I73" s="23">
        <f>raw_data!K116</f>
        <v>25.392612253926121</v>
      </c>
      <c r="J73" s="23">
        <f>LN(sectoral_raw_data!J103/raw_data!AA184)*100</f>
        <v>206.23624743410858</v>
      </c>
      <c r="K73" s="23">
        <f>LN(sectoral_raw_data!K103/raw_data!AA184)*100</f>
        <v>243.17556819223168</v>
      </c>
      <c r="L73" s="23">
        <f>LN(raw_data!B184/raw_data!AA184)*100</f>
        <v>227.36562792002144</v>
      </c>
      <c r="M73" s="23">
        <f>transformed_data_emp!V177*100</f>
        <v>-1.9629707508437462</v>
      </c>
      <c r="N73" s="23">
        <f>Investment!H111</f>
        <v>427.94983246619142</v>
      </c>
      <c r="O73" s="23">
        <f>Investment!L111</f>
        <v>151.34901620009458</v>
      </c>
      <c r="P73" s="23">
        <f>Investment!P111</f>
        <v>111.74273476124432</v>
      </c>
      <c r="Q73" s="23">
        <f>Investment!T111</f>
        <v>66.085569855899195</v>
      </c>
      <c r="R73" s="23">
        <f>100*LN((raw_data!AB184/(raw_data!Q184/raw_data!Z184))/sectoral_raw_data!P103*100)</f>
        <v>273.84300265848879</v>
      </c>
    </row>
    <row r="74" spans="1:18" x14ac:dyDescent="0.25">
      <c r="A74" s="145">
        <f>raw_data!A185</f>
        <v>42094</v>
      </c>
      <c r="B74" s="23">
        <f>LN(sectoral_raw_data!D104/raw_data!AA185)*100</f>
        <v>137.08477558542401</v>
      </c>
      <c r="C74" s="23">
        <f>LN(sectoral_raw_data!E104/raw_data!AA185)*100</f>
        <v>156.00148016275136</v>
      </c>
      <c r="D74" s="23">
        <f>LN('BIS-RER'!AE210)</f>
        <v>4.7558003904934019</v>
      </c>
      <c r="E74" s="23">
        <f>LN(sectoral_raw_data!AK104)</f>
        <v>4.584914025491698</v>
      </c>
      <c r="F74" s="23">
        <f>sectoral_raw_data!AA104</f>
        <v>-6.3634948040292016E-2</v>
      </c>
      <c r="G74" s="23">
        <f>sectoral_raw_data!AB104</f>
        <v>0.24822981155778745</v>
      </c>
      <c r="H74" s="81">
        <f>AVERAGE(transformed_data_emp!V167:V178)*100</f>
        <v>-1.5260669253492296</v>
      </c>
      <c r="I74" s="23">
        <f>raw_data!K117</f>
        <v>24.991676018300428</v>
      </c>
      <c r="J74" s="23">
        <f>LN(sectoral_raw_data!J104/raw_data!AA185)*100</f>
        <v>205.81748615834323</v>
      </c>
      <c r="K74" s="23">
        <f>LN(sectoral_raw_data!K104/raw_data!AA185)*100</f>
        <v>243.60676373241978</v>
      </c>
      <c r="L74" s="23">
        <f>LN(raw_data!B185/raw_data!AA185)*100</f>
        <v>227.71448388513508</v>
      </c>
      <c r="M74" s="23">
        <f>transformed_data_emp!V178*100</f>
        <v>-2.3955444687846899</v>
      </c>
      <c r="N74" s="23">
        <f>Investment!H112</f>
        <v>431.27677664213365</v>
      </c>
      <c r="O74" s="23">
        <f>Investment!L112</f>
        <v>151.55873765914689</v>
      </c>
      <c r="P74" s="23">
        <f>Investment!P112</f>
        <v>111.45032674508698</v>
      </c>
      <c r="Q74" s="23">
        <f>Investment!T112</f>
        <v>66.543794734459411</v>
      </c>
      <c r="R74" s="23">
        <f>100*LN((raw_data!AB185/(raw_data!Q185/raw_data!Z185))/sectoral_raw_data!P104*100)</f>
        <v>275.30248879074662</v>
      </c>
    </row>
    <row r="75" spans="1:18" x14ac:dyDescent="0.25">
      <c r="A75" s="145">
        <f>raw_data!A186</f>
        <v>42185</v>
      </c>
      <c r="B75" s="23">
        <f>LN(sectoral_raw_data!D105/raw_data!AA186)*100</f>
        <v>137.1296516833641</v>
      </c>
      <c r="C75" s="23">
        <f>LN(sectoral_raw_data!E105/raw_data!AA186)*100</f>
        <v>156.93664344035219</v>
      </c>
      <c r="D75" s="23">
        <f>LN('BIS-RER'!AE211)</f>
        <v>4.7714752722732729</v>
      </c>
      <c r="E75" s="23">
        <f>LN(sectoral_raw_data!AK105)</f>
        <v>4.588230719862648</v>
      </c>
      <c r="F75" s="23">
        <f>sectoral_raw_data!AA105</f>
        <v>0.9278328421808979</v>
      </c>
      <c r="G75" s="23">
        <f>sectoral_raw_data!AB105</f>
        <v>1.5926835503841552</v>
      </c>
      <c r="H75" s="81">
        <f>AVERAGE(transformed_data_emp!V168:V179)*100</f>
        <v>-1.4428295621665153</v>
      </c>
      <c r="I75" s="23">
        <f>raw_data!K118</f>
        <v>24.413470730245145</v>
      </c>
      <c r="J75" s="23">
        <f>LN(sectoral_raw_data!J105/raw_data!AA186)*100</f>
        <v>205.76636360766699</v>
      </c>
      <c r="K75" s="23">
        <f>LN(sectoral_raw_data!K105/raw_data!AA186)*100</f>
        <v>243.09556498607327</v>
      </c>
      <c r="L75" s="23">
        <f>LN(raw_data!B186/raw_data!AA186)*100</f>
        <v>228.26419788617414</v>
      </c>
      <c r="M75" s="23">
        <f>transformed_data_emp!V179*100</f>
        <v>-0.92422402608203869</v>
      </c>
      <c r="N75" s="23">
        <f>Investment!H113</f>
        <v>430.79676924066257</v>
      </c>
      <c r="O75" s="23">
        <f>Investment!L113</f>
        <v>152.25700481145094</v>
      </c>
      <c r="P75" s="23">
        <f>Investment!P113</f>
        <v>112.19223495624129</v>
      </c>
      <c r="Q75" s="23">
        <f>Investment!T113</f>
        <v>67.561277010105101</v>
      </c>
      <c r="R75" s="23">
        <f>100*LN((raw_data!AB186/(raw_data!Q186/raw_data!Z186))/sectoral_raw_data!P105*100)</f>
        <v>276.46214690365809</v>
      </c>
    </row>
    <row r="76" spans="1:18" x14ac:dyDescent="0.25">
      <c r="A76" s="145">
        <f>raw_data!A187</f>
        <v>42277</v>
      </c>
      <c r="B76" s="23">
        <f>LN(sectoral_raw_data!D106/raw_data!AA187)*100</f>
        <v>136.92660937408974</v>
      </c>
      <c r="C76" s="23">
        <f>LN(sectoral_raw_data!E106/raw_data!AA187)*100</f>
        <v>157.4413426953046</v>
      </c>
      <c r="D76" s="23">
        <f>LN('BIS-RER'!AE212)</f>
        <v>4.7898500708501723</v>
      </c>
      <c r="E76" s="23">
        <f>LN(sectoral_raw_data!AK106)</f>
        <v>4.6032231432857227</v>
      </c>
      <c r="F76" s="23">
        <f>sectoral_raw_data!AA106</f>
        <v>0.83307714810003652</v>
      </c>
      <c r="G76" s="23">
        <f>sectoral_raw_data!AB106</f>
        <v>1.7365934186507337</v>
      </c>
      <c r="H76" s="81">
        <f>AVERAGE(transformed_data_emp!V169:V180)*100</f>
        <v>-1.4789326658651687</v>
      </c>
      <c r="I76" s="23">
        <f>raw_data!K119</f>
        <v>23.89606860558979</v>
      </c>
      <c r="J76" s="23">
        <f>LN(sectoral_raw_data!J106/raw_data!AA187)*100</f>
        <v>205.20250537892304</v>
      </c>
      <c r="K76" s="23">
        <f>LN(sectoral_raw_data!K106/raw_data!AA187)*100</f>
        <v>243.21843472974146</v>
      </c>
      <c r="L76" s="23">
        <f>LN(raw_data!B187/raw_data!AA187)*100</f>
        <v>228.45864649936451</v>
      </c>
      <c r="M76" s="23">
        <f>transformed_data_emp!V180*100</f>
        <v>-1.4396539018046015</v>
      </c>
      <c r="N76" s="23">
        <f>Investment!H114</f>
        <v>429.8810496082682</v>
      </c>
      <c r="O76" s="23">
        <f>Investment!L114</f>
        <v>153.10165875659959</v>
      </c>
      <c r="P76" s="23">
        <f>Investment!P114</f>
        <v>112.88113481140613</v>
      </c>
      <c r="Q76" s="23">
        <f>Investment!T114</f>
        <v>68.189039231448945</v>
      </c>
      <c r="R76" s="23">
        <f>100*LN((raw_data!AB187/(raw_data!Q187/raw_data!Z187))/sectoral_raw_data!P106*100)</f>
        <v>278.22809966351849</v>
      </c>
    </row>
    <row r="77" spans="1:18" x14ac:dyDescent="0.25">
      <c r="A77" s="145">
        <f>raw_data!A188</f>
        <v>42369</v>
      </c>
      <c r="B77" s="23">
        <f>LN(sectoral_raw_data!D107/raw_data!AA188)*100</f>
        <v>137.32658670842892</v>
      </c>
      <c r="C77" s="23">
        <f>LN(sectoral_raw_data!E107/raw_data!AA188)*100</f>
        <v>157.83991840359101</v>
      </c>
      <c r="D77" s="23">
        <f>LN('BIS-RER'!AE213)</f>
        <v>4.7818927643815643</v>
      </c>
      <c r="E77" s="23">
        <f>LN(sectoral_raw_data!AK107)</f>
        <v>4.5902253092027472</v>
      </c>
      <c r="F77" s="23">
        <f>sectoral_raw_data!AA107</f>
        <v>-0.49551657854870479</v>
      </c>
      <c r="G77" s="23">
        <f>sectoral_raw_data!AB107</f>
        <v>0.39356451585617069</v>
      </c>
      <c r="H77" s="81">
        <f>AVERAGE(transformed_data_emp!V170:V181)*100</f>
        <v>-1.4731989741092057</v>
      </c>
      <c r="I77" s="23">
        <f>raw_data!K120</f>
        <v>23.346544367271935</v>
      </c>
      <c r="J77" s="23">
        <f>LN(sectoral_raw_data!J107/raw_data!AA188)*100</f>
        <v>207.00461063792281</v>
      </c>
      <c r="K77" s="23">
        <f>LN(sectoral_raw_data!K107/raw_data!AA188)*100</f>
        <v>244.95419899905909</v>
      </c>
      <c r="L77" s="23">
        <f>LN(raw_data!B188/raw_data!AA188)*100</f>
        <v>228.92295913838242</v>
      </c>
      <c r="M77" s="23">
        <f>transformed_data_emp!V181*100</f>
        <v>-1.1468582995616232</v>
      </c>
      <c r="N77" s="23">
        <f>Investment!H115</f>
        <v>435.02065554157053</v>
      </c>
      <c r="O77" s="23">
        <f>Investment!L115</f>
        <v>152.70901716520012</v>
      </c>
      <c r="P77" s="23">
        <f>Investment!P115</f>
        <v>113.07883344279782</v>
      </c>
      <c r="Q77" s="23">
        <f>Investment!T115</f>
        <v>67.299835028153495</v>
      </c>
      <c r="R77" s="23">
        <f>100*LN((raw_data!AB188/(raw_data!Q188/raw_data!Z188))/sectoral_raw_data!P107*100)</f>
        <v>275.79165095022489</v>
      </c>
    </row>
    <row r="78" spans="1:18" x14ac:dyDescent="0.25">
      <c r="A78" s="145">
        <f>raw_data!A189</f>
        <v>42460</v>
      </c>
      <c r="B78" s="23">
        <f>LN(sectoral_raw_data!D108/raw_data!AA189)*100</f>
        <v>137.19435633896646</v>
      </c>
      <c r="C78" s="23">
        <f>LN(sectoral_raw_data!E108/raw_data!AA189)*100</f>
        <v>158.01178353281361</v>
      </c>
      <c r="D78" s="23">
        <f>LN('BIS-RER'!AE214)</f>
        <v>4.7221232476817248</v>
      </c>
      <c r="E78" s="23">
        <f>LN(sectoral_raw_data!AK108)</f>
        <v>4.5994687713892812</v>
      </c>
      <c r="F78" s="23">
        <f>sectoral_raw_data!AA108</f>
        <v>-0.66237745074539944</v>
      </c>
      <c r="G78" s="23">
        <f>sectoral_raw_data!AB108</f>
        <v>1.5575844618733736</v>
      </c>
      <c r="H78" s="81">
        <f>AVERAGE(transformed_data_emp!V171:V182)*100</f>
        <v>-1.5774707978052613</v>
      </c>
      <c r="I78" s="23">
        <f>raw_data!K121</f>
        <v>22.876214768326673</v>
      </c>
      <c r="J78" s="23">
        <f>LN(sectoral_raw_data!J108/raw_data!AA189)*100</f>
        <v>206.59164781758309</v>
      </c>
      <c r="K78" s="23">
        <f>LN(sectoral_raw_data!K108/raw_data!AA189)*100</f>
        <v>244.07148848047632</v>
      </c>
      <c r="L78" s="23">
        <f>LN(raw_data!B189/raw_data!AA189)*100</f>
        <v>228.93056253643243</v>
      </c>
      <c r="M78" s="23">
        <f>transformed_data_emp!V182*100</f>
        <v>-1.8108499908120139</v>
      </c>
      <c r="N78" s="23">
        <f>Investment!H116</f>
        <v>435.16105902191538</v>
      </c>
      <c r="O78" s="23">
        <f>Investment!L116</f>
        <v>153.9147643946618</v>
      </c>
      <c r="P78" s="23">
        <f>Investment!P116</f>
        <v>113.9541751437562</v>
      </c>
      <c r="Q78" s="23">
        <f>Investment!T116</f>
        <v>68.558616794569588</v>
      </c>
      <c r="R78" s="23">
        <f>100*LN((raw_data!AB189/(raw_data!Q189/raw_data!Z189))/sectoral_raw_data!P108*100)</f>
        <v>277.38066485920456</v>
      </c>
    </row>
    <row r="79" spans="1:18" x14ac:dyDescent="0.25">
      <c r="A79" s="145">
        <f>raw_data!A190</f>
        <v>42551</v>
      </c>
      <c r="B79" s="23">
        <f>LN(sectoral_raw_data!D109/raw_data!AA190)*100</f>
        <v>137.61123767839331</v>
      </c>
      <c r="C79" s="23">
        <f>LN(sectoral_raw_data!E109/raw_data!AA190)*100</f>
        <v>158.14644770375637</v>
      </c>
      <c r="D79" s="23">
        <f>LN('BIS-RER'!AE215)</f>
        <v>4.6956505391164658</v>
      </c>
      <c r="E79" s="23">
        <f>LN(sectoral_raw_data!AK109)</f>
        <v>4.5947082358801428</v>
      </c>
      <c r="F79" s="23">
        <f>sectoral_raw_data!AA109</f>
        <v>4.1097332901429695E-2</v>
      </c>
      <c r="G79" s="23">
        <f>sectoral_raw_data!AB109</f>
        <v>-0.14124772017048981</v>
      </c>
      <c r="H79" s="81">
        <f>AVERAGE(transformed_data_emp!V172:V183)*100</f>
        <v>-1.5979097045472983</v>
      </c>
      <c r="I79" s="23">
        <f>raw_data!K122</f>
        <v>23.616615809102921</v>
      </c>
      <c r="J79" s="23">
        <f>LN(sectoral_raw_data!J109/raw_data!AA190)*100</f>
        <v>206.20686071243557</v>
      </c>
      <c r="K79" s="23">
        <f>LN(sectoral_raw_data!K109/raw_data!AA190)*100</f>
        <v>244.44671681827387</v>
      </c>
      <c r="L79" s="23">
        <f>LN(raw_data!B190/raw_data!AA190)*100</f>
        <v>229.19516513516029</v>
      </c>
      <c r="M79" s="23">
        <f>transformed_data_emp!V183*100</f>
        <v>-1.1555287373661187</v>
      </c>
      <c r="N79" s="23">
        <f>Investment!H117</f>
        <v>436.03720414491062</v>
      </c>
      <c r="O79" s="23">
        <f>Investment!L117</f>
        <v>154.19482295796209</v>
      </c>
      <c r="P79" s="23">
        <f>Investment!P117</f>
        <v>113.94365081223046</v>
      </c>
      <c r="Q79" s="23">
        <f>Investment!T117</f>
        <v>69.497077551124889</v>
      </c>
      <c r="R79" s="23">
        <f>100*LN((raw_data!AB190/(raw_data!Q190/raw_data!Z190))/sectoral_raw_data!P109*100)</f>
        <v>277.47371346792454</v>
      </c>
    </row>
    <row r="80" spans="1:18" x14ac:dyDescent="0.25">
      <c r="A80" s="145">
        <f>raw_data!A191</f>
        <v>42643</v>
      </c>
      <c r="B80" s="23">
        <f>LN(sectoral_raw_data!D110/raw_data!AA191)*100</f>
        <v>138.35886922832739</v>
      </c>
      <c r="C80" s="23">
        <f>LN(sectoral_raw_data!E110/raw_data!AA191)*100</f>
        <v>157.6775338285002</v>
      </c>
      <c r="D80" s="23">
        <f>LN('BIS-RER'!AE216)</f>
        <v>4.6171975662008098</v>
      </c>
      <c r="E80" s="23">
        <f>LN(sectoral_raw_data!AK110)</f>
        <v>4.5801675729354461</v>
      </c>
      <c r="F80" s="23">
        <f>sectoral_raw_data!AA110</f>
        <v>-0.19047738679114357</v>
      </c>
      <c r="G80" s="23">
        <f>sectoral_raw_data!AB110</f>
        <v>-0.6996250121483194</v>
      </c>
      <c r="H80" s="81">
        <f>AVERAGE(transformed_data_emp!V173:V184)*100</f>
        <v>-1.7449460954721867</v>
      </c>
      <c r="I80" s="23">
        <f>raw_data!K123</f>
        <v>24.185937487991762</v>
      </c>
      <c r="J80" s="23">
        <f>LN(sectoral_raw_data!J110/raw_data!AA191)*100</f>
        <v>206.82542425881687</v>
      </c>
      <c r="K80" s="23">
        <f>LN(sectoral_raw_data!K110/raw_data!AA191)*100</f>
        <v>244.15670972607595</v>
      </c>
      <c r="L80" s="23">
        <f>LN(raw_data!B191/raw_data!AA191)*100</f>
        <v>229.34966342572883</v>
      </c>
      <c r="M80" s="23">
        <f>transformed_data_emp!V184*100</f>
        <v>-3.0920091967248151</v>
      </c>
      <c r="N80" s="23">
        <f>Investment!H118</f>
        <v>436.60452510439836</v>
      </c>
      <c r="O80" s="23">
        <f>Investment!L118</f>
        <v>154.46269614376254</v>
      </c>
      <c r="P80" s="23">
        <f>Investment!P118</f>
        <v>115.19022226525823</v>
      </c>
      <c r="Q80" s="23">
        <f>Investment!T118</f>
        <v>68.718675148267451</v>
      </c>
      <c r="R80" s="23">
        <f>100*LN((raw_data!AB191/(raw_data!Q191/raw_data!Z191))/sectoral_raw_data!P110*100)</f>
        <v>276.05088625513559</v>
      </c>
    </row>
    <row r="81" spans="1:18" x14ac:dyDescent="0.25">
      <c r="A81" s="145">
        <f>raw_data!A192</f>
        <v>42735</v>
      </c>
      <c r="B81" s="23">
        <f>LN(sectoral_raw_data!D111/raw_data!AA192)*100</f>
        <v>138.88299234919467</v>
      </c>
      <c r="C81" s="23">
        <f>LN(sectoral_raw_data!E111/raw_data!AA192)*100</f>
        <v>158.06530515372242</v>
      </c>
      <c r="D81" s="23">
        <f>LN('BIS-RER'!AE217)</f>
        <v>4.5917809488690757</v>
      </c>
      <c r="E81" s="23">
        <f>LN(sectoral_raw_data!AK111)</f>
        <v>4.5815225020188848</v>
      </c>
      <c r="F81" s="23">
        <f>sectoral_raw_data!AA111</f>
        <v>1.4142500918631784</v>
      </c>
      <c r="G81" s="23">
        <f>sectoral_raw_data!AB111</f>
        <v>0.81147523272344646</v>
      </c>
      <c r="H81" s="81">
        <f>AVERAGE(transformed_data_emp!V174:V185)*100</f>
        <v>-1.6131139326938135</v>
      </c>
      <c r="I81" s="23">
        <f>raw_data!K124</f>
        <v>24.395721359985505</v>
      </c>
      <c r="J81" s="23">
        <f>LN(sectoral_raw_data!J111/raw_data!AA192)*100</f>
        <v>207.15667340414674</v>
      </c>
      <c r="K81" s="23">
        <f>LN(sectoral_raw_data!K111/raw_data!AA192)*100</f>
        <v>244.37138527277122</v>
      </c>
      <c r="L81" s="23">
        <f>LN(raw_data!B192/raw_data!AA192)*100</f>
        <v>229.8151628569565</v>
      </c>
      <c r="M81" s="23">
        <f>transformed_data_emp!V185*100</f>
        <v>-1.1870161726024049</v>
      </c>
      <c r="N81" s="23">
        <f>Investment!H119</f>
        <v>433.91583945584171</v>
      </c>
      <c r="O81" s="23">
        <f>Investment!L119</f>
        <v>154.6037428422232</v>
      </c>
      <c r="P81" s="23">
        <f>Investment!P119</f>
        <v>115.43763343440929</v>
      </c>
      <c r="Q81" s="23">
        <f>Investment!T119</f>
        <v>69.02108774105244</v>
      </c>
      <c r="R81" s="23">
        <f>100*LN((raw_data!AB192/(raw_data!Q192/raw_data!Z192))/sectoral_raw_data!P111*100)</f>
        <v>275.72978517165154</v>
      </c>
    </row>
    <row r="82" spans="1:18" x14ac:dyDescent="0.25">
      <c r="A82" s="145">
        <f>raw_data!A193</f>
        <v>42825</v>
      </c>
      <c r="B82" s="23">
        <f>LN(sectoral_raw_data!D112/raw_data!AA193)*100</f>
        <v>139.25021327558153</v>
      </c>
      <c r="C82" s="23">
        <f>LN(sectoral_raw_data!E112/raw_data!AA193)*100</f>
        <v>158.3557277966818</v>
      </c>
      <c r="D82" s="23">
        <f>LN('BIS-RER'!AE218)</f>
        <v>4.6020319334875879</v>
      </c>
      <c r="E82" s="23">
        <f>LN(sectoral_raw_data!AK112)</f>
        <v>4.5778857900407228</v>
      </c>
      <c r="F82" s="23">
        <f>sectoral_raw_data!AA112</f>
        <v>1.8081757273739285</v>
      </c>
      <c r="G82" s="23">
        <f>sectoral_raw_data!AB112</f>
        <v>-0.99759801185284047</v>
      </c>
      <c r="H82" s="81">
        <f>AVERAGE(transformed_data_emp!V175:V186)*100</f>
        <v>-1.6346133843371513</v>
      </c>
      <c r="I82" s="23">
        <f>raw_data!K125</f>
        <v>24.118876831133143</v>
      </c>
      <c r="J82" s="23">
        <f>LN(sectoral_raw_data!J112/raw_data!AA193)*100</f>
        <v>206.85548209746685</v>
      </c>
      <c r="K82" s="23">
        <f>LN(sectoral_raw_data!K112/raw_data!AA193)*100</f>
        <v>245.41804010847392</v>
      </c>
      <c r="L82" s="23">
        <f>LN(raw_data!B193/raw_data!AA193)*100</f>
        <v>230.18269421237173</v>
      </c>
      <c r="M82" s="23">
        <f>transformed_data_emp!V186*100</f>
        <v>-1.663591005399494</v>
      </c>
      <c r="N82" s="23">
        <f>Investment!H120</f>
        <v>435.8150298513134</v>
      </c>
      <c r="O82" s="23">
        <f>Investment!L120</f>
        <v>154.33203933633004</v>
      </c>
      <c r="P82" s="23">
        <f>Investment!P120</f>
        <v>115.57276808168066</v>
      </c>
      <c r="Q82" s="23">
        <f>Investment!T120</f>
        <v>68.50466422481972</v>
      </c>
      <c r="R82" s="23">
        <f>100*LN((raw_data!AB193/(raw_data!Q193/raw_data!Z193))/sectoral_raw_data!P112*100)</f>
        <v>275.29337073350962</v>
      </c>
    </row>
    <row r="83" spans="1:18" x14ac:dyDescent="0.25">
      <c r="A83" s="145">
        <f>raw_data!A194</f>
        <v>42916</v>
      </c>
      <c r="B83" s="23">
        <f>LN(sectoral_raw_data!D113/raw_data!AA194)*100</f>
        <v>139.8917689081494</v>
      </c>
      <c r="C83" s="23">
        <f>LN(sectoral_raw_data!E113/raw_data!AA194)*100</f>
        <v>158.29940310153754</v>
      </c>
      <c r="D83" s="23">
        <f>LN('BIS-RER'!AE219)</f>
        <v>4.6118147287067597</v>
      </c>
      <c r="E83" s="23">
        <f>LN(sectoral_raw_data!AK113)</f>
        <v>4.5783989878887752</v>
      </c>
      <c r="F83" s="23">
        <f>sectoral_raw_data!AA113</f>
        <v>1.2050623117043191</v>
      </c>
      <c r="G83" s="23">
        <f>sectoral_raw_data!AB113</f>
        <v>-1.1898487689078086</v>
      </c>
      <c r="H83" s="81">
        <f>AVERAGE(transformed_data_emp!V176:V187)*100</f>
        <v>-1.64831174939984</v>
      </c>
      <c r="I83" s="23">
        <f>raw_data!K126</f>
        <v>24.781456227263586</v>
      </c>
      <c r="J83" s="23">
        <f>LN(sectoral_raw_data!J113/raw_data!AA194)*100</f>
        <v>207.28953269648156</v>
      </c>
      <c r="K83" s="23">
        <f>LN(sectoral_raw_data!K113/raw_data!AA194)*100</f>
        <v>245.79665634187825</v>
      </c>
      <c r="L83" s="23">
        <f>LN(raw_data!B194/raw_data!AA194)*100</f>
        <v>230.34611034484232</v>
      </c>
      <c r="M83" s="23">
        <f>transformed_data_emp!V187*100</f>
        <v>-1.5540331508912293</v>
      </c>
      <c r="N83" s="23">
        <f>Investment!H121</f>
        <v>435.83153463343024</v>
      </c>
      <c r="O83" s="23">
        <f>Investment!L121</f>
        <v>153.71565168466913</v>
      </c>
      <c r="P83" s="23">
        <f>Investment!P121</f>
        <v>114.91982062242496</v>
      </c>
      <c r="Q83" s="23">
        <f>Investment!T121</f>
        <v>68.031827745878232</v>
      </c>
      <c r="R83" s="23">
        <f>100*LN((raw_data!AB194/(raw_data!Q194/raw_data!Z194))/sectoral_raw_data!P113*100)</f>
        <v>275.78950575601363</v>
      </c>
    </row>
    <row r="84" spans="1:18" x14ac:dyDescent="0.25">
      <c r="A84" s="145">
        <f>raw_data!A195</f>
        <v>43008</v>
      </c>
      <c r="B84" s="23">
        <f>LN(sectoral_raw_data!D114/raw_data!AA195)*100</f>
        <v>140.48341420717264</v>
      </c>
      <c r="C84" s="23">
        <f>LN(sectoral_raw_data!E114/raw_data!AA195)*100</f>
        <v>158.40844402930679</v>
      </c>
      <c r="D84" s="23">
        <f>LN('BIS-RER'!AE220)</f>
        <v>4.5923213251191797</v>
      </c>
      <c r="E84" s="23">
        <f>LN(sectoral_raw_data!AK114)</f>
        <v>4.5884863847190696</v>
      </c>
      <c r="F84" s="23">
        <f>sectoral_raw_data!AA114</f>
        <v>3.0474847353888057</v>
      </c>
      <c r="G84" s="23">
        <f>sectoral_raw_data!AB114</f>
        <v>7.431235965023042E-2</v>
      </c>
      <c r="H84" s="81">
        <f>AVERAGE(transformed_data_emp!V177:V188)*100</f>
        <v>-1.6320575343952457</v>
      </c>
      <c r="I84" s="23">
        <f>raw_data!K127</f>
        <v>24.892795805511074</v>
      </c>
      <c r="J84" s="23">
        <f>LN(sectoral_raw_data!J114/raw_data!AA195)*100</f>
        <v>205.94799795222593</v>
      </c>
      <c r="K84" s="23">
        <f>LN(sectoral_raw_data!K114/raw_data!AA195)*100</f>
        <v>244.81333516519464</v>
      </c>
      <c r="L84" s="23">
        <f>LN(raw_data!B195/raw_data!AA195)*100</f>
        <v>230.63403232405176</v>
      </c>
      <c r="M84" s="23">
        <f>transformed_data_emp!V188*100</f>
        <v>-1.2524107118701713</v>
      </c>
      <c r="N84" s="23">
        <f>Investment!H122</f>
        <v>435.18579800846811</v>
      </c>
      <c r="O84" s="23">
        <f>Investment!L122</f>
        <v>153.59412507679122</v>
      </c>
      <c r="P84" s="23">
        <f>Investment!P122</f>
        <v>114.96934875976808</v>
      </c>
      <c r="Q84" s="23">
        <f>Investment!T122</f>
        <v>67.70113077559752</v>
      </c>
      <c r="R84" s="23">
        <f>100*LN((raw_data!AB195/(raw_data!Q195/raw_data!Z195))/sectoral_raw_data!P114*100)</f>
        <v>277.657704552604</v>
      </c>
    </row>
    <row r="85" spans="1:18" x14ac:dyDescent="0.25">
      <c r="A85" s="145">
        <f>raw_data!A196</f>
        <v>43100</v>
      </c>
      <c r="B85" s="23">
        <f>LN(sectoral_raw_data!D115/raw_data!AA196)*100</f>
        <v>141.00732728698085</v>
      </c>
      <c r="C85" s="23">
        <f>LN(sectoral_raw_data!E115/raw_data!AA196)*100</f>
        <v>158.36477007194202</v>
      </c>
      <c r="D85" s="23">
        <f>LN('BIS-RER'!AE221)</f>
        <v>4.6119471702671149</v>
      </c>
      <c r="E85" s="23">
        <f>LN(sectoral_raw_data!AK115)</f>
        <v>4.5952038847763683</v>
      </c>
      <c r="F85" s="23">
        <f>sectoral_raw_data!AA115</f>
        <v>3.3147904852174337</v>
      </c>
      <c r="G85" s="23">
        <f>sectoral_raw_data!AB115</f>
        <v>-0.25026789065910604</v>
      </c>
      <c r="H85" s="81">
        <f>AVERAGE(transformed_data_emp!V178:V189)*100</f>
        <v>-1.5779827598552256</v>
      </c>
      <c r="I85" s="23">
        <f>raw_data!K128</f>
        <v>25.957312790958653</v>
      </c>
      <c r="J85" s="23">
        <f>LN(sectoral_raw_data!J115/raw_data!AA196)*100</f>
        <v>206.01997236161131</v>
      </c>
      <c r="K85" s="23">
        <f>LN(sectoral_raw_data!K115/raw_data!AA196)*100</f>
        <v>244.92143177522757</v>
      </c>
      <c r="L85" s="23">
        <f>LN(raw_data!B196/raw_data!AA196)*100</f>
        <v>230.85399335350587</v>
      </c>
      <c r="M85" s="23">
        <f>transformed_data_emp!V189*100</f>
        <v>-1.3140734563635081</v>
      </c>
      <c r="N85" s="23">
        <f>Investment!H123</f>
        <v>434.90120346739337</v>
      </c>
      <c r="O85" s="23">
        <f>Investment!L123</f>
        <v>153.50811335391515</v>
      </c>
      <c r="P85" s="23">
        <f>Investment!P123</f>
        <v>114.91622808784595</v>
      </c>
      <c r="Q85" s="23">
        <f>Investment!T123</f>
        <v>67.724804790933717</v>
      </c>
      <c r="R85" s="23">
        <f>100*LN((raw_data!AB196/(raw_data!Q196/raw_data!Z196))/sectoral_raw_data!P115*100)</f>
        <v>277.91832871257094</v>
      </c>
    </row>
    <row r="86" spans="1:18" x14ac:dyDescent="0.25">
      <c r="A86" s="145">
        <f>raw_data!A197</f>
        <v>43190</v>
      </c>
      <c r="B86" s="23">
        <f>LN(sectoral_raw_data!D116/raw_data!AA197)*100</f>
        <v>141.44846255949582</v>
      </c>
      <c r="C86" s="23">
        <f>LN(sectoral_raw_data!E116/raw_data!AA197)*100</f>
        <v>157.86086090886624</v>
      </c>
      <c r="D86" s="23">
        <f>LN('BIS-RER'!AE222)</f>
        <v>4.6268338256241179</v>
      </c>
      <c r="E86" s="23">
        <f>LN(sectoral_raw_data!AK116)</f>
        <v>4.5993702412115756</v>
      </c>
      <c r="F86" s="23">
        <f>sectoral_raw_data!AA116</f>
        <v>2.3305033762985206</v>
      </c>
      <c r="G86" s="23">
        <f>sectoral_raw_data!AB116</f>
        <v>-9.6058114682506801E-2</v>
      </c>
      <c r="H86" s="81">
        <f>AVERAGE(transformed_data_emp!V179:V190)*100</f>
        <v>-1.4624026848756211</v>
      </c>
      <c r="I86" s="23">
        <f>raw_data!K129</f>
        <v>26.222625381846342</v>
      </c>
      <c r="J86" s="23">
        <f>LN(sectoral_raw_data!J116/raw_data!AA197)*100</f>
        <v>206.74996955684745</v>
      </c>
      <c r="K86" s="23">
        <f>LN(sectoral_raw_data!K116/raw_data!AA197)*100</f>
        <v>245.01927750071394</v>
      </c>
      <c r="L86" s="23">
        <f>LN(raw_data!B197/raw_data!AA197)*100</f>
        <v>230.78875661439801</v>
      </c>
      <c r="M86" s="23">
        <f>transformed_data_emp!V190*100</f>
        <v>-1.0085835690294371</v>
      </c>
      <c r="N86" s="23">
        <f>Investment!H124</f>
        <v>433.61305463394643</v>
      </c>
      <c r="O86" s="23">
        <f>Investment!L124</f>
        <v>153.55223472438206</v>
      </c>
      <c r="P86" s="23">
        <f>Investment!P124</f>
        <v>114.70241324288429</v>
      </c>
      <c r="Q86" s="23">
        <f>Investment!T124</f>
        <v>68.164100127896972</v>
      </c>
      <c r="R86" s="23">
        <f>100*LN((raw_data!AB197/(raw_data!Q197/raw_data!Z197))/sectoral_raw_data!P116*100)</f>
        <v>278.53000706924195</v>
      </c>
    </row>
    <row r="87" spans="1:18" x14ac:dyDescent="0.25">
      <c r="A87" s="145">
        <f>raw_data!A198</f>
        <v>43281</v>
      </c>
      <c r="B87" s="23">
        <f>LN(sectoral_raw_data!D117/raw_data!AA198)*100</f>
        <v>142.06439590576247</v>
      </c>
      <c r="C87" s="23">
        <f>LN(sectoral_raw_data!E117/raw_data!AA198)*100</f>
        <v>157.71653199407581</v>
      </c>
      <c r="D87" s="23">
        <f>LN('BIS-RER'!AE223)</f>
        <v>4.6244498007200479</v>
      </c>
      <c r="E87" s="23">
        <f>LN(sectoral_raw_data!AK117)</f>
        <v>4.6054809951556521</v>
      </c>
      <c r="F87" s="23">
        <f>sectoral_raw_data!AA117</f>
        <v>2.6910160766252522</v>
      </c>
      <c r="G87" s="23">
        <f>sectoral_raw_data!AB117</f>
        <v>0.17934780176294129</v>
      </c>
      <c r="H87" s="81">
        <f>AVERAGE(transformed_data_emp!V180:V191)*100</f>
        <v>-1.4796051608489416</v>
      </c>
      <c r="I87" s="23">
        <f>raw_data!K130</f>
        <v>24.872765281319385</v>
      </c>
      <c r="J87" s="23">
        <f>LN(sectoral_raw_data!J117/raw_data!AA198)*100</f>
        <v>206.80671471663121</v>
      </c>
      <c r="K87" s="23">
        <f>LN(sectoral_raw_data!K117/raw_data!AA198)*100</f>
        <v>245.03459806878732</v>
      </c>
      <c r="L87" s="23">
        <f>LN(raw_data!B198/raw_data!AA198)*100</f>
        <v>231.03471955850381</v>
      </c>
      <c r="M87" s="23">
        <f>transformed_data_emp!V191*100</f>
        <v>-1.1306537377618835</v>
      </c>
      <c r="N87" s="23">
        <f>Investment!H125</f>
        <v>431.99104971443018</v>
      </c>
      <c r="O87" s="23">
        <f>Investment!L125</f>
        <v>153.39859153404723</v>
      </c>
      <c r="P87" s="23">
        <f>Investment!P125</f>
        <v>114.9034219364234</v>
      </c>
      <c r="Q87" s="23">
        <f>Investment!T125</f>
        <v>67.221868605924911</v>
      </c>
      <c r="R87" s="23">
        <f>100*LN((raw_data!AB198/(raw_data!Q198/raw_data!Z198))/sectoral_raw_data!P117*100)</f>
        <v>278.27072233846167</v>
      </c>
    </row>
    <row r="88" spans="1:18" x14ac:dyDescent="0.25">
      <c r="A88" s="145">
        <f>raw_data!A199</f>
        <v>43373</v>
      </c>
      <c r="B88" s="23">
        <f>LN(sectoral_raw_data!D118/raw_data!AA199)*100</f>
        <v>142.77252446625238</v>
      </c>
      <c r="C88" s="23">
        <f>LN(sectoral_raw_data!E118/raw_data!AA199)*100</f>
        <v>158.11141092671485</v>
      </c>
      <c r="D88" s="23">
        <f>LN('BIS-RER'!AE224)</f>
        <v>4.603669059861824</v>
      </c>
      <c r="E88" s="23">
        <f>LN(sectoral_raw_data!AK118)</f>
        <v>4.6057768475165162</v>
      </c>
      <c r="F88" s="23">
        <f>sectoral_raw_data!AA118</f>
        <v>0.73923381270106781</v>
      </c>
      <c r="G88" s="23">
        <f>sectoral_raw_data!AB118</f>
        <v>-1.2912429569505113</v>
      </c>
      <c r="H88" s="81">
        <f>AVERAGE(transformed_data_emp!V181:V192)*100</f>
        <v>-1.4263733576003161</v>
      </c>
      <c r="I88" s="23">
        <f>raw_data!K131</f>
        <v>23.797213291960663</v>
      </c>
      <c r="J88" s="23">
        <f>LN(sectoral_raw_data!J118/raw_data!AA199)*100</f>
        <v>207.50059334041779</v>
      </c>
      <c r="K88" s="23">
        <f>LN(sectoral_raw_data!K118/raw_data!AA199)*100</f>
        <v>245.81595402699898</v>
      </c>
      <c r="L88" s="23">
        <f>LN(raw_data!B199/raw_data!AA199)*100</f>
        <v>231.49931898228502</v>
      </c>
      <c r="M88" s="23">
        <f>transformed_data_emp!V192*100</f>
        <v>-0.80087226282109536</v>
      </c>
      <c r="N88" s="23">
        <f>Investment!H126</f>
        <v>430.22785045213811</v>
      </c>
      <c r="O88" s="23">
        <f>Investment!L126</f>
        <v>153.4997328417347</v>
      </c>
      <c r="P88" s="23">
        <f>Investment!P126</f>
        <v>114.97205300828554</v>
      </c>
      <c r="Q88" s="23">
        <f>Investment!T126</f>
        <v>67.544685378273741</v>
      </c>
      <c r="R88" s="23">
        <f>100*LN((raw_data!AB199/(raw_data!Q199/raw_data!Z199))/sectoral_raw_data!P118*100)</f>
        <v>278.48855307943722</v>
      </c>
    </row>
    <row r="89" spans="1:18" x14ac:dyDescent="0.25">
      <c r="A89" s="145">
        <f>raw_data!A200</f>
        <v>43465</v>
      </c>
      <c r="B89" s="23">
        <f>LN(sectoral_raw_data!D119/raw_data!AA200)*100</f>
        <v>143.12043416498696</v>
      </c>
      <c r="C89" s="23">
        <f>LN(sectoral_raw_data!E119/raw_data!AA200)*100</f>
        <v>158.14635438368927</v>
      </c>
      <c r="D89" s="23">
        <f>LN('BIS-RER'!AE225)</f>
        <v>4.6095605342893844</v>
      </c>
      <c r="E89" s="23">
        <f>LN(sectoral_raw_data!AK119)</f>
        <v>4.6100151605703452</v>
      </c>
      <c r="F89" s="23">
        <f>sectoral_raw_data!AA119</f>
        <v>0.15014604473500004</v>
      </c>
      <c r="G89" s="23">
        <f>sectoral_raw_data!AB119</f>
        <v>-0.44432075893099388</v>
      </c>
      <c r="H89" s="81">
        <f>AVERAGE(transformed_data_emp!V182:V193)*100</f>
        <v>-1.4818470569739284</v>
      </c>
      <c r="I89" s="23">
        <f>raw_data!K132</f>
        <v>23.453850339853105</v>
      </c>
      <c r="J89" s="23">
        <f>LN(sectoral_raw_data!J119/raw_data!AA200)*100</f>
        <v>207.98304580135417</v>
      </c>
      <c r="K89" s="23">
        <f>LN(sectoral_raw_data!K119/raw_data!AA200)*100</f>
        <v>245.14832688430909</v>
      </c>
      <c r="L89" s="23">
        <f>LN(raw_data!B200/raw_data!AA200)*100</f>
        <v>231.53788112634297</v>
      </c>
      <c r="M89" s="23">
        <f>transformed_data_emp!V193*100</f>
        <v>-1.8125426920449721</v>
      </c>
      <c r="N89" s="23">
        <f>Investment!H127</f>
        <v>429.57677147006245</v>
      </c>
      <c r="O89" s="23">
        <f>Investment!L127</f>
        <v>153.67951166580059</v>
      </c>
      <c r="P89" s="23">
        <f>Investment!P127</f>
        <v>115.22468247082026</v>
      </c>
      <c r="Q89" s="23">
        <f>Investment!T127</f>
        <v>67.760273898997028</v>
      </c>
      <c r="R89" s="23">
        <f>100*LN((raw_data!AB200/(raw_data!Q200/raw_data!Z200))/sectoral_raw_data!P119*100)</f>
        <v>279.94890171948322</v>
      </c>
    </row>
    <row r="90" spans="1:18" x14ac:dyDescent="0.25">
      <c r="A90" s="145">
        <f>raw_data!A201</f>
        <v>43555</v>
      </c>
      <c r="B90" s="23">
        <f>LN(sectoral_raw_data!D120/raw_data!AA201)*100</f>
        <v>143.68273488804147</v>
      </c>
      <c r="C90" s="23">
        <f>LN(sectoral_raw_data!E120/raw_data!AA201)*100</f>
        <v>158.46433324605161</v>
      </c>
      <c r="D90" s="23">
        <f>LN('BIS-RER'!AE226)</f>
        <v>4.6256588524154072</v>
      </c>
      <c r="E90" s="23">
        <f>LN(sectoral_raw_data!AK120)</f>
        <v>4.6155249357804653</v>
      </c>
      <c r="F90" s="23">
        <f>sectoral_raw_data!AA120</f>
        <v>-3.1468357126540614E-2</v>
      </c>
      <c r="G90" s="23">
        <f>sectoral_raw_data!AB120</f>
        <v>-0.36705474266316429</v>
      </c>
      <c r="H90" s="81">
        <f>AVERAGE(transformed_data_emp!V183:V194)*100</f>
        <v>-1.7058807861000347</v>
      </c>
      <c r="I90" s="23">
        <f>raw_data!K133</f>
        <v>23.243994509265615</v>
      </c>
      <c r="J90" s="23">
        <f>LN(sectoral_raw_data!J120/raw_data!AA201)*100</f>
        <v>209.01571519484611</v>
      </c>
      <c r="K90" s="23">
        <f>LN(sectoral_raw_data!K120/raw_data!AA201)*100</f>
        <v>245.99047987946724</v>
      </c>
      <c r="L90" s="23">
        <f>LN(raw_data!B201/raw_data!AA201)*100</f>
        <v>231.96084855821252</v>
      </c>
      <c r="M90" s="23">
        <f>transformed_data_emp!V194*100</f>
        <v>-4.4992547403252905</v>
      </c>
      <c r="N90" s="23">
        <f>Investment!H128</f>
        <v>430.5354114076963</v>
      </c>
      <c r="O90" s="23">
        <f>Investment!L128</f>
        <v>153.26746375424699</v>
      </c>
      <c r="P90" s="23">
        <f>Investment!P128</f>
        <v>114.73596014684657</v>
      </c>
      <c r="Q90" s="23">
        <f>Investment!T128</f>
        <v>67.735401329939336</v>
      </c>
      <c r="R90" s="23">
        <f>100*LN((raw_data!AB201/(raw_data!Q201/raw_data!Z201))/sectoral_raw_data!P120*100)</f>
        <v>280.0532999356011</v>
      </c>
    </row>
    <row r="91" spans="1:18" x14ac:dyDescent="0.25">
      <c r="A91" s="145">
        <f>raw_data!A202</f>
        <v>43646</v>
      </c>
      <c r="B91" s="23">
        <f>LN(sectoral_raw_data!D121/raw_data!AA202)*100</f>
        <v>143.02640945714856</v>
      </c>
      <c r="C91" s="23">
        <f>LN(sectoral_raw_data!E121/raw_data!AA202)*100</f>
        <v>158.77266793614419</v>
      </c>
      <c r="D91" s="23">
        <f>LN('BIS-RER'!AE227)</f>
        <v>4.6179876896987055</v>
      </c>
      <c r="E91" s="23">
        <f>LN(sectoral_raw_data!AK121)</f>
        <v>4.6198792603683181</v>
      </c>
      <c r="F91" s="23">
        <f>sectoral_raw_data!AA121</f>
        <v>-1.2596823342568175</v>
      </c>
      <c r="G91" s="23">
        <f>sectoral_raw_data!AB121</f>
        <v>0.38848543136837943</v>
      </c>
      <c r="H91" s="81">
        <f>AVERAGE(transformed_data_emp!V184:V195)*100</f>
        <v>-1.7525459273061716</v>
      </c>
      <c r="I91" s="23">
        <f>raw_data!K134</f>
        <v>23.617044397204545</v>
      </c>
      <c r="J91" s="23">
        <f>LN(sectoral_raw_data!J121/raw_data!AA202)*100</f>
        <v>209.03641186486456</v>
      </c>
      <c r="K91" s="23">
        <f>LN(sectoral_raw_data!K121/raw_data!AA202)*100</f>
        <v>245.70300123546312</v>
      </c>
      <c r="L91" s="23">
        <f>LN(raw_data!B202/raw_data!AA202)*100</f>
        <v>231.96954970837695</v>
      </c>
      <c r="M91" s="23">
        <f>transformed_data_emp!V195*100</f>
        <v>-1.7155104318397576</v>
      </c>
      <c r="N91" s="23">
        <f>Investment!H129</f>
        <v>430.67138034673695</v>
      </c>
      <c r="O91" s="23">
        <f>Investment!L129</f>
        <v>153.45852898389475</v>
      </c>
      <c r="P91" s="23">
        <f>Investment!P129</f>
        <v>114.76511323172602</v>
      </c>
      <c r="Q91" s="23">
        <f>Investment!T129</f>
        <v>68.430378003438875</v>
      </c>
      <c r="R91" s="23">
        <f>100*LN((raw_data!AB202/(raw_data!Q202/raw_data!Z202))/sectoral_raw_data!P121*100)</f>
        <v>280.51505640880652</v>
      </c>
    </row>
    <row r="92" spans="1:18" x14ac:dyDescent="0.25">
      <c r="A92" s="145">
        <f>raw_data!A203</f>
        <v>43738</v>
      </c>
      <c r="B92" s="23">
        <f>LN(sectoral_raw_data!D122/raw_data!AA203)*100</f>
        <v>143.61194773144311</v>
      </c>
      <c r="C92" s="23">
        <f>LN(sectoral_raw_data!E122/raw_data!AA203)*100</f>
        <v>158.81385427451542</v>
      </c>
      <c r="D92" s="23">
        <f>LN('BIS-RER'!AE228)</f>
        <v>4.5879222925785381</v>
      </c>
      <c r="E92" s="23">
        <f>LN(sectoral_raw_data!AK122)</f>
        <v>4.6191382753240147</v>
      </c>
      <c r="F92" s="23">
        <f>sectoral_raw_data!AA122</f>
        <v>-0.44110720991896724</v>
      </c>
      <c r="G92" s="23">
        <f>sectoral_raw_data!AB122</f>
        <v>0.86173231635864322</v>
      </c>
      <c r="H92" s="81">
        <f>AVERAGE(transformed_data_emp!V185:V196)*100</f>
        <v>-1.5749599101031144</v>
      </c>
      <c r="I92" s="23">
        <f>raw_data!K135</f>
        <v>23.611655035062174</v>
      </c>
      <c r="J92" s="23">
        <f>LN(sectoral_raw_data!J122/raw_data!AA203)*100</f>
        <v>208.78209956383537</v>
      </c>
      <c r="K92" s="23">
        <f>LN(sectoral_raw_data!K122/raw_data!AA203)*100</f>
        <v>245.66035677803276</v>
      </c>
      <c r="L92" s="23">
        <f>LN(raw_data!B203/raw_data!AA203)*100</f>
        <v>232.33429372246385</v>
      </c>
      <c r="M92" s="23">
        <f>transformed_data_emp!V196*100</f>
        <v>-0.96097699028813188</v>
      </c>
      <c r="N92" s="23">
        <f>Investment!H130</f>
        <v>431.63890878927583</v>
      </c>
      <c r="O92" s="23">
        <f>Investment!L130</f>
        <v>153.20178875802736</v>
      </c>
      <c r="P92" s="23">
        <f>Investment!P130</f>
        <v>114.84498353633973</v>
      </c>
      <c r="Q92" s="23">
        <f>Investment!T130</f>
        <v>67.774379561449933</v>
      </c>
      <c r="R92" s="23">
        <f>100*LN((raw_data!AB203/(raw_data!Q203/raw_data!Z203))/sectoral_raw_data!P122*100)</f>
        <v>281.18480856074854</v>
      </c>
    </row>
    <row r="93" spans="1:18" x14ac:dyDescent="0.25">
      <c r="A93" s="145">
        <f>raw_data!A204</f>
        <v>43830</v>
      </c>
      <c r="B93" s="23">
        <f>LN(sectoral_raw_data!D123/raw_data!AA204)*100</f>
        <v>143.36214085008959</v>
      </c>
      <c r="C93" s="23">
        <f>LN(sectoral_raw_data!E123/raw_data!AA204)*100</f>
        <v>158.7531641849138</v>
      </c>
      <c r="D93" s="23">
        <f>LN('BIS-RER'!AE229)</f>
        <v>4.6332067946819473</v>
      </c>
      <c r="E93" s="23">
        <f>LN(sectoral_raw_data!AK123)</f>
        <v>4.6184954854319029</v>
      </c>
      <c r="F93" s="23">
        <f>sectoral_raw_data!AA123</f>
        <v>0.20343267911846485</v>
      </c>
      <c r="G93" s="23">
        <f>sectoral_raw_data!AB123</f>
        <v>0.19608087589031431</v>
      </c>
      <c r="H93" s="81">
        <f>AVERAGE(transformed_data_emp!V186:V197)*100</f>
        <v>-1.2964405344675911</v>
      </c>
      <c r="I93" s="23">
        <f>raw_data!K136</f>
        <v>22.57241666061682</v>
      </c>
      <c r="J93" s="23">
        <f>LN(sectoral_raw_data!J123/raw_data!AA204)*100</f>
        <v>208.02152645140603</v>
      </c>
      <c r="K93" s="23">
        <f>LN(sectoral_raw_data!K123/raw_data!AA204)*100</f>
        <v>245.55924779726638</v>
      </c>
      <c r="L93" s="23">
        <f>LN(raw_data!B204/raw_data!AA204)*100</f>
        <v>232.22041609642537</v>
      </c>
      <c r="M93" s="23">
        <f>transformed_data_emp!V197*100</f>
        <v>2.1552163350238742</v>
      </c>
      <c r="N93" s="23">
        <f>Investment!H131</f>
        <v>431.02746976113434</v>
      </c>
      <c r="O93" s="23">
        <f>Investment!L131</f>
        <v>152.50756015236252</v>
      </c>
      <c r="P93" s="23">
        <f>Investment!P131</f>
        <v>114.30938888217719</v>
      </c>
      <c r="Q93" s="23">
        <f>Investment!T131</f>
        <v>67.87311199699991</v>
      </c>
      <c r="R93" s="23">
        <f>100*LN((raw_data!AB204/(raw_data!Q204/raw_data!Z204))/sectoral_raw_data!P123*100)</f>
        <v>281.58696590477786</v>
      </c>
    </row>
    <row r="94" spans="1:18" x14ac:dyDescent="0.25">
      <c r="A94" s="4"/>
      <c r="B94" s="4"/>
      <c r="C94" s="4"/>
      <c r="D94" s="4"/>
      <c r="E94" s="4"/>
    </row>
    <row r="95" spans="1:18" x14ac:dyDescent="0.25">
      <c r="A95" s="4"/>
      <c r="B95" s="4"/>
      <c r="C95" s="4"/>
      <c r="D95" s="4"/>
      <c r="E95" s="4"/>
    </row>
    <row r="96" spans="1:18" x14ac:dyDescent="0.25">
      <c r="A96" s="4"/>
      <c r="B96" s="4"/>
      <c r="C96" s="4"/>
      <c r="D96" s="4"/>
      <c r="E96" s="4"/>
    </row>
    <row r="97" spans="1:5" x14ac:dyDescent="0.25">
      <c r="A97" s="4"/>
      <c r="B97" s="4"/>
      <c r="C97" s="4"/>
      <c r="D97" s="4"/>
      <c r="E97" s="4"/>
    </row>
    <row r="98" spans="1:5" x14ac:dyDescent="0.25">
      <c r="A98" s="4"/>
      <c r="B98" s="4"/>
      <c r="C98" s="4"/>
      <c r="D98" s="4"/>
      <c r="E98" s="4"/>
    </row>
    <row r="99" spans="1:5" x14ac:dyDescent="0.25">
      <c r="A99" s="4"/>
      <c r="B99" s="4"/>
      <c r="C99" s="4"/>
      <c r="D99" s="4"/>
      <c r="E99" s="4"/>
    </row>
    <row r="100" spans="1:5" x14ac:dyDescent="0.25">
      <c r="A100" s="4"/>
      <c r="B100" s="4"/>
      <c r="C100" s="4"/>
      <c r="D100" s="4"/>
      <c r="E100" s="4"/>
    </row>
    <row r="101" spans="1:5" x14ac:dyDescent="0.25">
      <c r="A101" s="4"/>
      <c r="B101" s="4"/>
      <c r="C101" s="4"/>
      <c r="D101" s="4"/>
      <c r="E101" s="4"/>
    </row>
    <row r="102" spans="1:5" x14ac:dyDescent="0.25">
      <c r="A102" s="4"/>
      <c r="B102" s="4"/>
      <c r="C102" s="4"/>
      <c r="D102" s="4"/>
      <c r="E102" s="4"/>
    </row>
    <row r="103" spans="1:5" x14ac:dyDescent="0.25">
      <c r="A103" s="4"/>
      <c r="B103" s="4"/>
      <c r="C103" s="4"/>
      <c r="D103" s="4"/>
      <c r="E103" s="4"/>
    </row>
    <row r="104" spans="1:5" x14ac:dyDescent="0.25">
      <c r="A104" s="4"/>
      <c r="B104" s="4"/>
      <c r="C104" s="4"/>
      <c r="D104" s="4"/>
      <c r="E104" s="4"/>
    </row>
    <row r="105" spans="1:5" x14ac:dyDescent="0.25">
      <c r="A105" s="4"/>
      <c r="B105" s="4"/>
      <c r="C105" s="4"/>
      <c r="D105" s="4"/>
      <c r="E105" s="4"/>
    </row>
    <row r="106" spans="1:5" x14ac:dyDescent="0.25">
      <c r="A106" s="4"/>
      <c r="B106" s="4"/>
      <c r="C106" s="4"/>
      <c r="D106" s="4"/>
      <c r="E106" s="4"/>
    </row>
    <row r="107" spans="1:5" x14ac:dyDescent="0.25">
      <c r="A107" s="4"/>
      <c r="B107" s="4"/>
      <c r="C107" s="4"/>
      <c r="D107" s="4"/>
      <c r="E107" s="4"/>
    </row>
    <row r="108" spans="1:5" x14ac:dyDescent="0.25">
      <c r="A108" s="4"/>
      <c r="B108" s="4"/>
      <c r="C108" s="4"/>
      <c r="D108" s="4"/>
      <c r="E108" s="4"/>
    </row>
    <row r="109" spans="1:5" x14ac:dyDescent="0.25">
      <c r="A109" s="4"/>
      <c r="B109" s="4"/>
      <c r="C109" s="4"/>
      <c r="D109" s="4"/>
      <c r="E109" s="4"/>
    </row>
    <row r="110" spans="1:5" x14ac:dyDescent="0.25">
      <c r="A110" s="4"/>
      <c r="B110" s="4"/>
      <c r="C110" s="4"/>
      <c r="D110" s="4"/>
      <c r="E110" s="4"/>
    </row>
    <row r="111" spans="1:5" x14ac:dyDescent="0.25">
      <c r="A111" s="4"/>
      <c r="B111" s="4"/>
      <c r="C111" s="4"/>
      <c r="D111" s="4"/>
      <c r="E111" s="4"/>
    </row>
    <row r="112" spans="1:5" x14ac:dyDescent="0.25">
      <c r="A112" s="4"/>
      <c r="B112" s="4"/>
      <c r="C112" s="4"/>
      <c r="D112" s="4"/>
      <c r="E112" s="4"/>
    </row>
    <row r="113" spans="1:5" x14ac:dyDescent="0.25">
      <c r="A113" s="4"/>
      <c r="B113" s="4"/>
      <c r="C113" s="4"/>
      <c r="D113" s="4"/>
      <c r="E113" s="4"/>
    </row>
    <row r="114" spans="1:5" x14ac:dyDescent="0.25">
      <c r="A114" s="4"/>
      <c r="B114" s="4"/>
      <c r="C114" s="4"/>
      <c r="D114" s="4"/>
      <c r="E114" s="4"/>
    </row>
    <row r="115" spans="1:5" x14ac:dyDescent="0.25">
      <c r="A115" s="4"/>
      <c r="B115" s="4"/>
      <c r="C115" s="4"/>
      <c r="D115" s="4"/>
      <c r="E115" s="4"/>
    </row>
    <row r="116" spans="1:5" x14ac:dyDescent="0.25">
      <c r="A116" s="4"/>
      <c r="B116" s="4"/>
      <c r="C116" s="4"/>
      <c r="D116" s="4"/>
      <c r="E116" s="4"/>
    </row>
    <row r="117" spans="1:5" x14ac:dyDescent="0.25">
      <c r="A117" s="4"/>
      <c r="B117" s="4"/>
      <c r="C117" s="4"/>
      <c r="D117" s="4"/>
      <c r="E117" s="4"/>
    </row>
    <row r="118" spans="1:5" x14ac:dyDescent="0.25">
      <c r="A118" s="4"/>
      <c r="B118" s="4"/>
      <c r="C118" s="4"/>
      <c r="D118" s="4"/>
      <c r="E118" s="4"/>
    </row>
    <row r="119" spans="1:5" x14ac:dyDescent="0.25">
      <c r="A119" s="4"/>
    </row>
    <row r="120" spans="1:5" x14ac:dyDescent="0.25">
      <c r="A120" s="4"/>
    </row>
    <row r="121" spans="1:5" x14ac:dyDescent="0.25">
      <c r="A121" s="4"/>
    </row>
    <row r="122" spans="1:5" x14ac:dyDescent="0.25">
      <c r="A122" s="4"/>
    </row>
    <row r="123" spans="1:5" x14ac:dyDescent="0.25">
      <c r="A123" s="4"/>
    </row>
    <row r="124" spans="1:5" x14ac:dyDescent="0.25">
      <c r="A124" s="4"/>
    </row>
    <row r="125" spans="1:5" x14ac:dyDescent="0.25">
      <c r="A125" s="4"/>
    </row>
    <row r="126" spans="1:5" x14ac:dyDescent="0.25">
      <c r="A126" s="4"/>
    </row>
    <row r="127" spans="1:5" x14ac:dyDescent="0.25">
      <c r="A127" s="4"/>
    </row>
    <row r="128" spans="1:5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raw_data</vt:lpstr>
      <vt:lpstr>raw_data_m</vt:lpstr>
      <vt:lpstr>sectoral_raw_data</vt:lpstr>
      <vt:lpstr>real_rates</vt:lpstr>
      <vt:lpstr>BIS-RER</vt:lpstr>
      <vt:lpstr>transformed_data_emp</vt:lpstr>
      <vt:lpstr>Investment</vt:lpstr>
      <vt:lpstr>DATAQ_estimatiON87</vt:lpstr>
      <vt:lpstr>PlotsLong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Pace, Federico</dc:creator>
  <cp:lastModifiedBy>Federico Di Pace</cp:lastModifiedBy>
  <dcterms:created xsi:type="dcterms:W3CDTF">2017-02-28T10:48:34Z</dcterms:created>
  <dcterms:modified xsi:type="dcterms:W3CDTF">2023-04-25T15:37:51Z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-567684362</vt:i4>
  </property>
  <property fmtid="{D5CDD505-2E9C-101B-9397-08002B2CF9AE}" pid="3" name="_NewReviewCycle">
    <vt:lpwstr/>
  </property>
  <property fmtid="{D5CDD505-2E9C-101B-9397-08002B2CF9AE}" pid="4" name="_EmailSubject">
    <vt:lpwstr>Data attached - update</vt:lpwstr>
  </property>
  <property fmtid="{D5CDD505-2E9C-101B-9397-08002B2CF9AE}" pid="5" name="_AuthorEmail">
    <vt:lpwstr>Federico.DiPace@bankofengland.co.uk</vt:lpwstr>
  </property>
  <property fmtid="{D5CDD505-2E9C-101B-9397-08002B2CF9AE}" pid="6" name="_AuthorEmailDisplayName">
    <vt:lpwstr>Di Pace, Federico</vt:lpwstr>
  </property>
  <property fmtid="{D5CDD505-2E9C-101B-9397-08002B2CF9AE}" pid="7" name="_ReviewingToolsShownOnce">
    <vt:lpwstr/>
  </property>
</Properties>
</file>