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filterPrivacy="1"/>
  <xr:revisionPtr revIDLastSave="0" documentId="13_ncr:1_{8368DAC4-5E0A-40CD-A75A-40E63C64498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8" i="1" l="1"/>
  <c r="J38" i="1"/>
  <c r="K38" i="1" s="1"/>
  <c r="O37" i="1"/>
  <c r="J37" i="1"/>
  <c r="K37" i="1" s="1"/>
  <c r="O36" i="1"/>
  <c r="J36" i="1"/>
  <c r="K36" i="1" s="1"/>
  <c r="O35" i="1"/>
  <c r="J35" i="1"/>
  <c r="K35" i="1" s="1"/>
  <c r="O34" i="1"/>
  <c r="J34" i="1"/>
  <c r="K34" i="1" s="1"/>
  <c r="O33" i="1"/>
  <c r="J33" i="1"/>
  <c r="K33" i="1" s="1"/>
  <c r="O32" i="1"/>
  <c r="J32" i="1"/>
  <c r="K32" i="1" s="1"/>
  <c r="O31" i="1"/>
  <c r="J31" i="1"/>
  <c r="K31" i="1" s="1"/>
  <c r="O30" i="1"/>
  <c r="J30" i="1"/>
  <c r="K30" i="1" s="1"/>
  <c r="O29" i="1"/>
  <c r="J29" i="1"/>
  <c r="K29" i="1" s="1"/>
  <c r="O28" i="1"/>
  <c r="J28" i="1"/>
  <c r="K28" i="1" s="1"/>
  <c r="O27" i="1"/>
  <c r="J27" i="1"/>
  <c r="K27" i="1" s="1"/>
  <c r="O26" i="1"/>
  <c r="J26" i="1"/>
  <c r="K26" i="1" s="1"/>
  <c r="O25" i="1"/>
  <c r="J25" i="1"/>
  <c r="K25" i="1" s="1"/>
  <c r="O24" i="1"/>
  <c r="J24" i="1"/>
  <c r="K24" i="1" s="1"/>
  <c r="O23" i="1"/>
  <c r="J23" i="1"/>
  <c r="K23" i="1" s="1"/>
  <c r="O22" i="1"/>
  <c r="J22" i="1"/>
  <c r="K22" i="1" s="1"/>
  <c r="O21" i="1"/>
  <c r="J21" i="1"/>
  <c r="K21" i="1" s="1"/>
  <c r="O20" i="1"/>
  <c r="J20" i="1"/>
  <c r="K20" i="1" s="1"/>
  <c r="O19" i="1"/>
  <c r="J19" i="1"/>
  <c r="K19" i="1" s="1"/>
  <c r="O18" i="1"/>
  <c r="J18" i="1"/>
  <c r="K18" i="1" s="1"/>
  <c r="O17" i="1"/>
  <c r="J17" i="1"/>
  <c r="K17" i="1" s="1"/>
  <c r="O16" i="1"/>
  <c r="J16" i="1"/>
  <c r="K16" i="1" s="1"/>
  <c r="O15" i="1"/>
  <c r="J15" i="1"/>
  <c r="K15" i="1" s="1"/>
  <c r="O14" i="1"/>
  <c r="J14" i="1"/>
  <c r="K14" i="1" s="1"/>
  <c r="O13" i="1"/>
  <c r="J13" i="1"/>
  <c r="K13" i="1" s="1"/>
  <c r="O12" i="1"/>
  <c r="J12" i="1"/>
  <c r="K12" i="1" s="1"/>
  <c r="O11" i="1"/>
  <c r="J11" i="1"/>
  <c r="K11" i="1" s="1"/>
  <c r="O10" i="1"/>
  <c r="J10" i="1"/>
  <c r="K10" i="1" s="1"/>
  <c r="O9" i="1"/>
  <c r="J9" i="1"/>
  <c r="K9" i="1" s="1"/>
  <c r="O8" i="1" l="1"/>
  <c r="J8" i="1"/>
  <c r="K8" i="1" s="1"/>
  <c r="O7" i="1"/>
  <c r="J7" i="1"/>
  <c r="K7" i="1" s="1"/>
  <c r="O6" i="1"/>
  <c r="J6" i="1"/>
  <c r="K6" i="1" s="1"/>
  <c r="O5" i="1"/>
  <c r="J5" i="1"/>
  <c r="K5" i="1" s="1"/>
  <c r="O4" i="1"/>
  <c r="J4" i="1"/>
  <c r="K4" i="1" s="1"/>
  <c r="O3" i="1"/>
  <c r="J3" i="1"/>
  <c r="K3" i="1" s="1"/>
</calcChain>
</file>

<file path=xl/sharedStrings.xml><?xml version="1.0" encoding="utf-8"?>
<sst xmlns="http://schemas.openxmlformats.org/spreadsheetml/2006/main" count="140" uniqueCount="35">
  <si>
    <t>Material</t>
  </si>
  <si>
    <t>Rep.rate</t>
  </si>
  <si>
    <t>Puls duration</t>
  </si>
  <si>
    <t>Puls energy</t>
  </si>
  <si>
    <t>Power</t>
  </si>
  <si>
    <t>spot size</t>
  </si>
  <si>
    <t>hatch</t>
  </si>
  <si>
    <t>Overlap</t>
  </si>
  <si>
    <t>Number of pulses</t>
  </si>
  <si>
    <t>Fluence</t>
  </si>
  <si>
    <t>Structured area</t>
  </si>
  <si>
    <t>[kHz]</t>
  </si>
  <si>
    <t>[ps]</t>
  </si>
  <si>
    <t>[%]</t>
  </si>
  <si>
    <t>[W]</t>
  </si>
  <si>
    <t>[µm]</t>
  </si>
  <si>
    <t>[]</t>
  </si>
  <si>
    <t>[s]</t>
  </si>
  <si>
    <t>[J/cm²]</t>
  </si>
  <si>
    <t>[mm²]</t>
  </si>
  <si>
    <t>#Experiment</t>
  </si>
  <si>
    <t>Stainless steel</t>
  </si>
  <si>
    <t>[µJ]</t>
  </si>
  <si>
    <t>Time backwards</t>
  </si>
  <si>
    <t>Temp. heating plate</t>
  </si>
  <si>
    <t>[°C]</t>
  </si>
  <si>
    <t>Polarisation</t>
  </si>
  <si>
    <t>to scan direction</t>
  </si>
  <si>
    <t>Wavelength</t>
  </si>
  <si>
    <t>[nm]</t>
  </si>
  <si>
    <t>vertikal</t>
  </si>
  <si>
    <t>[°]</t>
  </si>
  <si>
    <t>lambda plate</t>
  </si>
  <si>
    <t>parallel</t>
  </si>
  <si>
    <t>5x30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</si>
</sst>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10" fontId="0" fillId="0" borderId="0" xfId="0" applyNumberFormat="1"/>
    <xf numFmtId="0" fontId="2" fillId="0" borderId="0" xfId="0" applyFont="1"/>
    <xf numFmtId="2" fontId="0" fillId="0" borderId="0" xfId="0" applyNumberFormat="1"/>
    <xf numFmtId="2" fontId="1" fillId="2" borderId="0" xfId="0" applyNumberFormat="1" applyFont="1" applyFill="1" applyAlignment="1">
      <alignment horizontal="center"/>
    </xf>
    <xf numFmtId="2" fontId="0" fillId="2" borderId="0" xfId="0" applyNumberFormat="1" applyFill="1" applyAlignment="1">
      <alignment horizontal="center"/>
    </xf>
    <xf numFmtId="2" fontId="3" fillId="0" borderId="0" xfId="0" applyNumberFormat="1" applyFont="1"/>
    <xf numFmtId="0" fontId="0" fillId="0" borderId="0" xfId="0" applyAlignment="1">
      <alignment horizontal="right"/>
    </xf>
    <xf numFmtId="2" fontId="2" fillId="0" borderId="0" xfId="0" applyNumberFormat="1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5"/>
  <sheetViews>
    <sheetView tabSelected="1" zoomScale="130" zoomScaleNormal="130" workbookViewId="0">
      <pane xSplit="1" ySplit="2" topLeftCell="B3" activePane="bottomRight" state="frozen"/>
      <selection pane="topRight" activeCell="B1" sqref="B1"/>
      <selection pane="bottomLeft" activeCell="A7" sqref="A7"/>
      <selection pane="bottomRight" activeCell="K3" sqref="K3"/>
    </sheetView>
  </sheetViews>
  <sheetFormatPr baseColWidth="10" defaultColWidth="8.81640625" defaultRowHeight="14.5" x14ac:dyDescent="0.35"/>
  <cols>
    <col min="1" max="1" width="13.26953125" bestFit="1" customWidth="1"/>
    <col min="2" max="2" width="13.26953125" customWidth="1"/>
    <col min="3" max="3" width="11.81640625" bestFit="1" customWidth="1"/>
    <col min="4" max="4" width="15.54296875" bestFit="1" customWidth="1"/>
    <col min="5" max="5" width="15.54296875" customWidth="1"/>
    <col min="6" max="6" width="19" bestFit="1" customWidth="1"/>
    <col min="7" max="7" width="15.1796875" hidden="1" customWidth="1"/>
    <col min="8" max="8" width="8.1796875" bestFit="1" customWidth="1"/>
    <col min="9" max="9" width="12.1796875" hidden="1" customWidth="1"/>
    <col min="10" max="10" width="10.7265625" hidden="1" customWidth="1"/>
    <col min="11" max="11" width="10.7265625" style="6" customWidth="1"/>
    <col min="12" max="12" width="6.7265625" bestFit="1" customWidth="1"/>
    <col min="15" max="15" width="7.54296875" bestFit="1" customWidth="1"/>
    <col min="16" max="16" width="16" bestFit="1" customWidth="1"/>
    <col min="17" max="17" width="14.1796875" bestFit="1" customWidth="1"/>
  </cols>
  <sheetData>
    <row r="1" spans="1:17" s="2" customFormat="1" x14ac:dyDescent="0.35">
      <c r="A1" s="1" t="s">
        <v>20</v>
      </c>
      <c r="B1" s="1" t="s">
        <v>0</v>
      </c>
      <c r="C1" s="1" t="s">
        <v>28</v>
      </c>
      <c r="D1" s="1" t="s">
        <v>32</v>
      </c>
      <c r="E1" s="1" t="s">
        <v>26</v>
      </c>
      <c r="F1" s="1" t="s">
        <v>24</v>
      </c>
      <c r="G1" s="1" t="s">
        <v>23</v>
      </c>
      <c r="H1" s="1" t="s">
        <v>1</v>
      </c>
      <c r="I1" s="1" t="s">
        <v>2</v>
      </c>
      <c r="J1" s="1" t="s">
        <v>3</v>
      </c>
      <c r="K1" s="7" t="s">
        <v>9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10</v>
      </c>
    </row>
    <row r="2" spans="1:17" s="2" customFormat="1" x14ac:dyDescent="0.35">
      <c r="A2" s="3"/>
      <c r="B2" s="3"/>
      <c r="C2" s="3" t="s">
        <v>29</v>
      </c>
      <c r="D2" s="3" t="s">
        <v>31</v>
      </c>
      <c r="E2" s="3" t="s">
        <v>27</v>
      </c>
      <c r="F2" s="3" t="s">
        <v>25</v>
      </c>
      <c r="G2" s="3" t="s">
        <v>17</v>
      </c>
      <c r="H2" s="3" t="s">
        <v>11</v>
      </c>
      <c r="I2" s="3" t="s">
        <v>12</v>
      </c>
      <c r="J2" s="3" t="s">
        <v>22</v>
      </c>
      <c r="K2" s="8" t="s">
        <v>18</v>
      </c>
      <c r="L2" s="3" t="s">
        <v>14</v>
      </c>
      <c r="M2" s="3" t="s">
        <v>15</v>
      </c>
      <c r="N2" s="3" t="s">
        <v>15</v>
      </c>
      <c r="O2" s="3" t="s">
        <v>13</v>
      </c>
      <c r="P2" s="3" t="s">
        <v>16</v>
      </c>
      <c r="Q2" s="3" t="s">
        <v>19</v>
      </c>
    </row>
    <row r="3" spans="1:17" x14ac:dyDescent="0.35">
      <c r="A3">
        <v>1</v>
      </c>
      <c r="B3" t="s">
        <v>21</v>
      </c>
      <c r="C3">
        <v>532</v>
      </c>
      <c r="D3">
        <v>90</v>
      </c>
      <c r="E3" t="s">
        <v>30</v>
      </c>
      <c r="F3">
        <v>21</v>
      </c>
      <c r="G3">
        <v>0.2</v>
      </c>
      <c r="H3">
        <v>200</v>
      </c>
      <c r="I3">
        <v>12</v>
      </c>
      <c r="J3">
        <f t="shared" ref="J3:J38" si="0">(L3/(H3*1000)*1000)*1000</f>
        <v>20</v>
      </c>
      <c r="K3" s="11">
        <f t="shared" ref="K3:K38" si="1">J3/1000000/(3.14*((M3/10000)/2)^2)</f>
        <v>0.25477707006369427</v>
      </c>
      <c r="L3">
        <v>4</v>
      </c>
      <c r="M3">
        <v>100</v>
      </c>
      <c r="N3">
        <v>172</v>
      </c>
      <c r="O3" s="4">
        <f t="shared" ref="O3:O8" si="2">(P3-1)/P3</f>
        <v>0.99</v>
      </c>
      <c r="P3">
        <v>100</v>
      </c>
      <c r="Q3" t="s">
        <v>34</v>
      </c>
    </row>
    <row r="4" spans="1:17" x14ac:dyDescent="0.35">
      <c r="A4">
        <v>2</v>
      </c>
      <c r="B4" t="s">
        <v>21</v>
      </c>
      <c r="C4">
        <v>532</v>
      </c>
      <c r="D4">
        <v>90</v>
      </c>
      <c r="E4" t="s">
        <v>30</v>
      </c>
      <c r="F4">
        <v>21</v>
      </c>
      <c r="G4">
        <v>0.2</v>
      </c>
      <c r="H4">
        <v>200</v>
      </c>
      <c r="I4">
        <v>12</v>
      </c>
      <c r="J4">
        <f t="shared" si="0"/>
        <v>20</v>
      </c>
      <c r="K4" s="11">
        <f t="shared" si="1"/>
        <v>0.25477707006369427</v>
      </c>
      <c r="L4">
        <v>4</v>
      </c>
      <c r="M4">
        <v>100</v>
      </c>
      <c r="N4">
        <v>172</v>
      </c>
      <c r="O4" s="4">
        <f t="shared" si="2"/>
        <v>0.995</v>
      </c>
      <c r="P4">
        <v>200</v>
      </c>
      <c r="Q4" t="s">
        <v>34</v>
      </c>
    </row>
    <row r="5" spans="1:17" x14ac:dyDescent="0.35">
      <c r="A5">
        <v>3</v>
      </c>
      <c r="B5" t="s">
        <v>21</v>
      </c>
      <c r="C5">
        <v>532</v>
      </c>
      <c r="D5">
        <v>90</v>
      </c>
      <c r="E5" t="s">
        <v>30</v>
      </c>
      <c r="F5">
        <v>21</v>
      </c>
      <c r="G5">
        <v>0.2</v>
      </c>
      <c r="H5">
        <v>200</v>
      </c>
      <c r="I5">
        <v>12</v>
      </c>
      <c r="J5">
        <f t="shared" si="0"/>
        <v>20</v>
      </c>
      <c r="K5" s="11">
        <f t="shared" si="1"/>
        <v>0.25477707006369427</v>
      </c>
      <c r="L5">
        <v>4</v>
      </c>
      <c r="M5">
        <v>100</v>
      </c>
      <c r="N5">
        <v>172</v>
      </c>
      <c r="O5" s="4">
        <f t="shared" si="2"/>
        <v>0.9966666666666667</v>
      </c>
      <c r="P5">
        <v>300</v>
      </c>
      <c r="Q5" t="s">
        <v>34</v>
      </c>
    </row>
    <row r="6" spans="1:17" x14ac:dyDescent="0.35">
      <c r="A6">
        <v>4</v>
      </c>
      <c r="B6" t="s">
        <v>21</v>
      </c>
      <c r="C6">
        <v>532</v>
      </c>
      <c r="D6">
        <v>135</v>
      </c>
      <c r="E6" t="s">
        <v>33</v>
      </c>
      <c r="F6">
        <v>21</v>
      </c>
      <c r="G6">
        <v>0.2</v>
      </c>
      <c r="H6">
        <v>200</v>
      </c>
      <c r="I6">
        <v>12</v>
      </c>
      <c r="J6">
        <f t="shared" si="0"/>
        <v>20</v>
      </c>
      <c r="K6" s="11">
        <f t="shared" si="1"/>
        <v>0.25477707006369427</v>
      </c>
      <c r="L6">
        <v>4</v>
      </c>
      <c r="M6">
        <v>100</v>
      </c>
      <c r="N6">
        <v>172</v>
      </c>
      <c r="O6" s="4">
        <f t="shared" si="2"/>
        <v>0.99</v>
      </c>
      <c r="P6">
        <v>100</v>
      </c>
      <c r="Q6" t="s">
        <v>34</v>
      </c>
    </row>
    <row r="7" spans="1:17" x14ac:dyDescent="0.35">
      <c r="A7">
        <v>5</v>
      </c>
      <c r="B7" t="s">
        <v>21</v>
      </c>
      <c r="C7">
        <v>532</v>
      </c>
      <c r="D7">
        <v>135</v>
      </c>
      <c r="E7" t="s">
        <v>33</v>
      </c>
      <c r="F7">
        <v>21</v>
      </c>
      <c r="G7">
        <v>0.2</v>
      </c>
      <c r="H7">
        <v>200</v>
      </c>
      <c r="I7">
        <v>12</v>
      </c>
      <c r="J7">
        <f t="shared" si="0"/>
        <v>20</v>
      </c>
      <c r="K7" s="11">
        <f t="shared" si="1"/>
        <v>0.25477707006369427</v>
      </c>
      <c r="L7">
        <v>4</v>
      </c>
      <c r="M7">
        <v>100</v>
      </c>
      <c r="N7">
        <v>172</v>
      </c>
      <c r="O7" s="4">
        <f t="shared" si="2"/>
        <v>0.995</v>
      </c>
      <c r="P7">
        <v>200</v>
      </c>
      <c r="Q7" t="s">
        <v>34</v>
      </c>
    </row>
    <row r="8" spans="1:17" x14ac:dyDescent="0.35">
      <c r="A8">
        <v>6</v>
      </c>
      <c r="B8" t="s">
        <v>21</v>
      </c>
      <c r="C8">
        <v>532</v>
      </c>
      <c r="D8">
        <v>135</v>
      </c>
      <c r="E8" t="s">
        <v>33</v>
      </c>
      <c r="F8">
        <v>21</v>
      </c>
      <c r="G8">
        <v>0.2</v>
      </c>
      <c r="H8">
        <v>200</v>
      </c>
      <c r="I8">
        <v>12</v>
      </c>
      <c r="J8">
        <f t="shared" si="0"/>
        <v>20</v>
      </c>
      <c r="K8" s="11">
        <f t="shared" si="1"/>
        <v>0.25477707006369427</v>
      </c>
      <c r="L8">
        <v>4</v>
      </c>
      <c r="M8">
        <v>100</v>
      </c>
      <c r="N8">
        <v>172</v>
      </c>
      <c r="O8" s="4">
        <f t="shared" si="2"/>
        <v>0.9966666666666667</v>
      </c>
      <c r="P8">
        <v>300</v>
      </c>
      <c r="Q8" t="s">
        <v>34</v>
      </c>
    </row>
    <row r="9" spans="1:17" x14ac:dyDescent="0.35">
      <c r="A9">
        <v>7</v>
      </c>
      <c r="B9" t="s">
        <v>21</v>
      </c>
      <c r="C9">
        <v>532</v>
      </c>
      <c r="D9">
        <v>90</v>
      </c>
      <c r="E9" t="s">
        <v>30</v>
      </c>
      <c r="F9">
        <v>21</v>
      </c>
      <c r="G9">
        <v>0.2</v>
      </c>
      <c r="H9">
        <v>200</v>
      </c>
      <c r="I9">
        <v>12</v>
      </c>
      <c r="J9">
        <f t="shared" si="0"/>
        <v>20</v>
      </c>
      <c r="K9" s="11">
        <f t="shared" si="1"/>
        <v>0.25477707006369427</v>
      </c>
      <c r="L9">
        <v>4</v>
      </c>
      <c r="M9">
        <v>100</v>
      </c>
      <c r="N9">
        <v>172</v>
      </c>
      <c r="O9" s="4">
        <f t="shared" ref="O9:O26" si="3">(P9-1)/P9</f>
        <v>0.99</v>
      </c>
      <c r="P9">
        <v>100</v>
      </c>
      <c r="Q9" t="s">
        <v>34</v>
      </c>
    </row>
    <row r="10" spans="1:17" x14ac:dyDescent="0.35">
      <c r="A10">
        <v>8</v>
      </c>
      <c r="B10" t="s">
        <v>21</v>
      </c>
      <c r="C10">
        <v>532</v>
      </c>
      <c r="D10">
        <v>90</v>
      </c>
      <c r="E10" t="s">
        <v>30</v>
      </c>
      <c r="F10">
        <v>21</v>
      </c>
      <c r="G10">
        <v>0.2</v>
      </c>
      <c r="H10">
        <v>200</v>
      </c>
      <c r="I10">
        <v>12</v>
      </c>
      <c r="J10">
        <f t="shared" si="0"/>
        <v>20</v>
      </c>
      <c r="K10" s="11">
        <f t="shared" si="1"/>
        <v>0.25477707006369427</v>
      </c>
      <c r="L10">
        <v>4</v>
      </c>
      <c r="M10">
        <v>100</v>
      </c>
      <c r="N10">
        <v>172</v>
      </c>
      <c r="O10" s="4">
        <f t="shared" si="3"/>
        <v>0.995</v>
      </c>
      <c r="P10">
        <v>200</v>
      </c>
      <c r="Q10" t="s">
        <v>34</v>
      </c>
    </row>
    <row r="11" spans="1:17" x14ac:dyDescent="0.35">
      <c r="A11">
        <v>9</v>
      </c>
      <c r="B11" t="s">
        <v>21</v>
      </c>
      <c r="C11">
        <v>532</v>
      </c>
      <c r="D11">
        <v>90</v>
      </c>
      <c r="E11" t="s">
        <v>30</v>
      </c>
      <c r="F11">
        <v>21</v>
      </c>
      <c r="G11">
        <v>0.2</v>
      </c>
      <c r="H11">
        <v>200</v>
      </c>
      <c r="I11">
        <v>12</v>
      </c>
      <c r="J11">
        <f t="shared" si="0"/>
        <v>20</v>
      </c>
      <c r="K11" s="11">
        <f t="shared" si="1"/>
        <v>0.25477707006369427</v>
      </c>
      <c r="L11">
        <v>4</v>
      </c>
      <c r="M11">
        <v>100</v>
      </c>
      <c r="N11">
        <v>172</v>
      </c>
      <c r="O11" s="4">
        <f t="shared" si="3"/>
        <v>0.9966666666666667</v>
      </c>
      <c r="P11">
        <v>300</v>
      </c>
      <c r="Q11" t="s">
        <v>34</v>
      </c>
    </row>
    <row r="12" spans="1:17" x14ac:dyDescent="0.35">
      <c r="A12">
        <v>10</v>
      </c>
      <c r="B12" t="s">
        <v>21</v>
      </c>
      <c r="C12">
        <v>532</v>
      </c>
      <c r="D12">
        <v>135</v>
      </c>
      <c r="E12" t="s">
        <v>33</v>
      </c>
      <c r="F12">
        <v>21</v>
      </c>
      <c r="G12">
        <v>0.2</v>
      </c>
      <c r="H12">
        <v>200</v>
      </c>
      <c r="I12">
        <v>12</v>
      </c>
      <c r="J12">
        <f t="shared" si="0"/>
        <v>20</v>
      </c>
      <c r="K12" s="11">
        <f t="shared" si="1"/>
        <v>0.25477707006369427</v>
      </c>
      <c r="L12">
        <v>4</v>
      </c>
      <c r="M12">
        <v>100</v>
      </c>
      <c r="N12">
        <v>172</v>
      </c>
      <c r="O12" s="4">
        <f t="shared" si="3"/>
        <v>0.99</v>
      </c>
      <c r="P12">
        <v>100</v>
      </c>
      <c r="Q12" t="s">
        <v>34</v>
      </c>
    </row>
    <row r="13" spans="1:17" x14ac:dyDescent="0.35">
      <c r="A13">
        <v>11</v>
      </c>
      <c r="B13" t="s">
        <v>21</v>
      </c>
      <c r="C13">
        <v>532</v>
      </c>
      <c r="D13">
        <v>135</v>
      </c>
      <c r="E13" t="s">
        <v>33</v>
      </c>
      <c r="F13">
        <v>21</v>
      </c>
      <c r="G13">
        <v>0.2</v>
      </c>
      <c r="H13">
        <v>200</v>
      </c>
      <c r="I13">
        <v>12</v>
      </c>
      <c r="J13">
        <f t="shared" si="0"/>
        <v>20</v>
      </c>
      <c r="K13" s="11">
        <f t="shared" si="1"/>
        <v>0.25477707006369427</v>
      </c>
      <c r="L13">
        <v>4</v>
      </c>
      <c r="M13">
        <v>100</v>
      </c>
      <c r="N13">
        <v>172</v>
      </c>
      <c r="O13" s="4">
        <f t="shared" si="3"/>
        <v>0.995</v>
      </c>
      <c r="P13">
        <v>200</v>
      </c>
      <c r="Q13" t="s">
        <v>34</v>
      </c>
    </row>
    <row r="14" spans="1:17" x14ac:dyDescent="0.35">
      <c r="A14">
        <v>12</v>
      </c>
      <c r="B14" t="s">
        <v>21</v>
      </c>
      <c r="C14">
        <v>532</v>
      </c>
      <c r="D14">
        <v>135</v>
      </c>
      <c r="E14" t="s">
        <v>33</v>
      </c>
      <c r="F14">
        <v>21</v>
      </c>
      <c r="G14">
        <v>0.2</v>
      </c>
      <c r="H14">
        <v>200</v>
      </c>
      <c r="I14">
        <v>12</v>
      </c>
      <c r="J14">
        <f t="shared" si="0"/>
        <v>20</v>
      </c>
      <c r="K14" s="11">
        <f t="shared" si="1"/>
        <v>0.25477707006369427</v>
      </c>
      <c r="L14">
        <v>4</v>
      </c>
      <c r="M14">
        <v>100</v>
      </c>
      <c r="N14">
        <v>172</v>
      </c>
      <c r="O14" s="4">
        <f t="shared" si="3"/>
        <v>0.9966666666666667</v>
      </c>
      <c r="P14">
        <v>300</v>
      </c>
      <c r="Q14" t="s">
        <v>34</v>
      </c>
    </row>
    <row r="15" spans="1:17" x14ac:dyDescent="0.35">
      <c r="A15">
        <v>13</v>
      </c>
      <c r="B15" t="s">
        <v>21</v>
      </c>
      <c r="C15">
        <v>532</v>
      </c>
      <c r="D15">
        <v>90</v>
      </c>
      <c r="E15" t="s">
        <v>30</v>
      </c>
      <c r="F15">
        <v>100</v>
      </c>
      <c r="G15">
        <v>0.2</v>
      </c>
      <c r="H15">
        <v>200</v>
      </c>
      <c r="I15">
        <v>12</v>
      </c>
      <c r="J15">
        <f t="shared" si="0"/>
        <v>20</v>
      </c>
      <c r="K15" s="11">
        <f t="shared" si="1"/>
        <v>0.25477707006369427</v>
      </c>
      <c r="L15">
        <v>4</v>
      </c>
      <c r="M15">
        <v>100</v>
      </c>
      <c r="N15">
        <v>172</v>
      </c>
      <c r="O15" s="4">
        <f t="shared" si="3"/>
        <v>0.99</v>
      </c>
      <c r="P15">
        <v>100</v>
      </c>
      <c r="Q15" t="s">
        <v>34</v>
      </c>
    </row>
    <row r="16" spans="1:17" x14ac:dyDescent="0.35">
      <c r="A16">
        <v>14</v>
      </c>
      <c r="B16" t="s">
        <v>21</v>
      </c>
      <c r="C16">
        <v>532</v>
      </c>
      <c r="D16">
        <v>90</v>
      </c>
      <c r="E16" t="s">
        <v>30</v>
      </c>
      <c r="F16">
        <v>100</v>
      </c>
      <c r="G16">
        <v>0.2</v>
      </c>
      <c r="H16">
        <v>200</v>
      </c>
      <c r="I16">
        <v>12</v>
      </c>
      <c r="J16">
        <f t="shared" si="0"/>
        <v>20</v>
      </c>
      <c r="K16" s="11">
        <f t="shared" si="1"/>
        <v>0.25477707006369427</v>
      </c>
      <c r="L16">
        <v>4</v>
      </c>
      <c r="M16">
        <v>100</v>
      </c>
      <c r="N16">
        <v>172</v>
      </c>
      <c r="O16" s="4">
        <f t="shared" si="3"/>
        <v>0.995</v>
      </c>
      <c r="P16">
        <v>200</v>
      </c>
      <c r="Q16" t="s">
        <v>34</v>
      </c>
    </row>
    <row r="17" spans="1:17" x14ac:dyDescent="0.35">
      <c r="A17">
        <v>15</v>
      </c>
      <c r="B17" t="s">
        <v>21</v>
      </c>
      <c r="C17">
        <v>532</v>
      </c>
      <c r="D17">
        <v>90</v>
      </c>
      <c r="E17" t="s">
        <v>30</v>
      </c>
      <c r="F17">
        <v>100</v>
      </c>
      <c r="G17">
        <v>0.2</v>
      </c>
      <c r="H17">
        <v>200</v>
      </c>
      <c r="I17">
        <v>12</v>
      </c>
      <c r="J17">
        <f t="shared" si="0"/>
        <v>20</v>
      </c>
      <c r="K17" s="11">
        <f t="shared" si="1"/>
        <v>0.25477707006369427</v>
      </c>
      <c r="L17">
        <v>4</v>
      </c>
      <c r="M17">
        <v>100</v>
      </c>
      <c r="N17">
        <v>172</v>
      </c>
      <c r="O17" s="4">
        <f t="shared" si="3"/>
        <v>0.9966666666666667</v>
      </c>
      <c r="P17">
        <v>300</v>
      </c>
      <c r="Q17" t="s">
        <v>34</v>
      </c>
    </row>
    <row r="18" spans="1:17" ht="14.15" customHeight="1" x14ac:dyDescent="0.35">
      <c r="A18">
        <v>16</v>
      </c>
      <c r="B18" t="s">
        <v>21</v>
      </c>
      <c r="C18">
        <v>532</v>
      </c>
      <c r="D18">
        <v>135</v>
      </c>
      <c r="E18" t="s">
        <v>33</v>
      </c>
      <c r="F18">
        <v>100</v>
      </c>
      <c r="G18">
        <v>0.2</v>
      </c>
      <c r="H18">
        <v>200</v>
      </c>
      <c r="I18">
        <v>12</v>
      </c>
      <c r="J18">
        <f t="shared" si="0"/>
        <v>20</v>
      </c>
      <c r="K18" s="11">
        <f t="shared" si="1"/>
        <v>0.25477707006369427</v>
      </c>
      <c r="L18">
        <v>4</v>
      </c>
      <c r="M18">
        <v>100</v>
      </c>
      <c r="N18">
        <v>172</v>
      </c>
      <c r="O18" s="4">
        <f t="shared" si="3"/>
        <v>0.99</v>
      </c>
      <c r="P18">
        <v>100</v>
      </c>
      <c r="Q18" t="s">
        <v>34</v>
      </c>
    </row>
    <row r="19" spans="1:17" x14ac:dyDescent="0.35">
      <c r="A19">
        <v>17</v>
      </c>
      <c r="B19" t="s">
        <v>21</v>
      </c>
      <c r="C19">
        <v>532</v>
      </c>
      <c r="D19">
        <v>135</v>
      </c>
      <c r="E19" t="s">
        <v>33</v>
      </c>
      <c r="F19">
        <v>100</v>
      </c>
      <c r="G19">
        <v>0.2</v>
      </c>
      <c r="H19">
        <v>200</v>
      </c>
      <c r="I19">
        <v>12</v>
      </c>
      <c r="J19">
        <f t="shared" si="0"/>
        <v>20</v>
      </c>
      <c r="K19" s="11">
        <f t="shared" si="1"/>
        <v>0.25477707006369427</v>
      </c>
      <c r="L19">
        <v>4</v>
      </c>
      <c r="M19">
        <v>100</v>
      </c>
      <c r="N19">
        <v>172</v>
      </c>
      <c r="O19" s="4">
        <f t="shared" si="3"/>
        <v>0.995</v>
      </c>
      <c r="P19">
        <v>200</v>
      </c>
      <c r="Q19" t="s">
        <v>34</v>
      </c>
    </row>
    <row r="20" spans="1:17" x14ac:dyDescent="0.35">
      <c r="A20">
        <v>18</v>
      </c>
      <c r="B20" t="s">
        <v>21</v>
      </c>
      <c r="C20">
        <v>532</v>
      </c>
      <c r="D20">
        <v>135</v>
      </c>
      <c r="E20" t="s">
        <v>33</v>
      </c>
      <c r="F20">
        <v>100</v>
      </c>
      <c r="G20">
        <v>0.2</v>
      </c>
      <c r="H20">
        <v>200</v>
      </c>
      <c r="I20">
        <v>12</v>
      </c>
      <c r="J20">
        <f t="shared" si="0"/>
        <v>20</v>
      </c>
      <c r="K20" s="11">
        <f t="shared" si="1"/>
        <v>0.25477707006369427</v>
      </c>
      <c r="L20">
        <v>4</v>
      </c>
      <c r="M20">
        <v>100</v>
      </c>
      <c r="N20">
        <v>172</v>
      </c>
      <c r="O20" s="4">
        <f t="shared" si="3"/>
        <v>0.9966666666666667</v>
      </c>
      <c r="P20">
        <v>300</v>
      </c>
      <c r="Q20" t="s">
        <v>34</v>
      </c>
    </row>
    <row r="21" spans="1:17" x14ac:dyDescent="0.35">
      <c r="A21">
        <v>19</v>
      </c>
      <c r="B21" t="s">
        <v>21</v>
      </c>
      <c r="C21">
        <v>532</v>
      </c>
      <c r="D21">
        <v>90</v>
      </c>
      <c r="E21" t="s">
        <v>30</v>
      </c>
      <c r="F21">
        <v>150</v>
      </c>
      <c r="G21">
        <v>0.2</v>
      </c>
      <c r="H21">
        <v>200</v>
      </c>
      <c r="I21">
        <v>12</v>
      </c>
      <c r="J21">
        <f t="shared" si="0"/>
        <v>20</v>
      </c>
      <c r="K21" s="11">
        <f t="shared" si="1"/>
        <v>0.25477707006369427</v>
      </c>
      <c r="L21">
        <v>4</v>
      </c>
      <c r="M21">
        <v>100</v>
      </c>
      <c r="N21">
        <v>172</v>
      </c>
      <c r="O21" s="4">
        <f t="shared" si="3"/>
        <v>0.99</v>
      </c>
      <c r="P21">
        <v>100</v>
      </c>
      <c r="Q21" t="s">
        <v>34</v>
      </c>
    </row>
    <row r="22" spans="1:17" x14ac:dyDescent="0.35">
      <c r="A22">
        <v>20</v>
      </c>
      <c r="B22" t="s">
        <v>21</v>
      </c>
      <c r="C22">
        <v>532</v>
      </c>
      <c r="D22">
        <v>90</v>
      </c>
      <c r="E22" t="s">
        <v>30</v>
      </c>
      <c r="F22">
        <v>150</v>
      </c>
      <c r="G22">
        <v>0.2</v>
      </c>
      <c r="H22">
        <v>200</v>
      </c>
      <c r="I22">
        <v>12</v>
      </c>
      <c r="J22">
        <f t="shared" si="0"/>
        <v>20</v>
      </c>
      <c r="K22" s="11">
        <f t="shared" si="1"/>
        <v>0.25477707006369427</v>
      </c>
      <c r="L22">
        <v>4</v>
      </c>
      <c r="M22">
        <v>100</v>
      </c>
      <c r="N22">
        <v>172</v>
      </c>
      <c r="O22" s="4">
        <f t="shared" si="3"/>
        <v>0.995</v>
      </c>
      <c r="P22">
        <v>200</v>
      </c>
      <c r="Q22" t="s">
        <v>34</v>
      </c>
    </row>
    <row r="23" spans="1:17" x14ac:dyDescent="0.35">
      <c r="A23">
        <v>21</v>
      </c>
      <c r="B23" t="s">
        <v>21</v>
      </c>
      <c r="C23">
        <v>532</v>
      </c>
      <c r="D23">
        <v>90</v>
      </c>
      <c r="E23" t="s">
        <v>30</v>
      </c>
      <c r="F23">
        <v>150</v>
      </c>
      <c r="G23">
        <v>0.2</v>
      </c>
      <c r="H23">
        <v>200</v>
      </c>
      <c r="I23">
        <v>12</v>
      </c>
      <c r="J23">
        <f t="shared" si="0"/>
        <v>20</v>
      </c>
      <c r="K23" s="11">
        <f t="shared" si="1"/>
        <v>0.25477707006369427</v>
      </c>
      <c r="L23">
        <v>4</v>
      </c>
      <c r="M23">
        <v>100</v>
      </c>
      <c r="N23">
        <v>172</v>
      </c>
      <c r="O23" s="4">
        <f t="shared" si="3"/>
        <v>0.9966666666666667</v>
      </c>
      <c r="P23">
        <v>300</v>
      </c>
      <c r="Q23" t="s">
        <v>34</v>
      </c>
    </row>
    <row r="24" spans="1:17" x14ac:dyDescent="0.35">
      <c r="A24">
        <v>22</v>
      </c>
      <c r="B24" t="s">
        <v>21</v>
      </c>
      <c r="C24">
        <v>532</v>
      </c>
      <c r="D24">
        <v>135</v>
      </c>
      <c r="E24" t="s">
        <v>33</v>
      </c>
      <c r="F24">
        <v>150</v>
      </c>
      <c r="G24">
        <v>0.2</v>
      </c>
      <c r="H24">
        <v>200</v>
      </c>
      <c r="I24">
        <v>12</v>
      </c>
      <c r="J24">
        <f t="shared" si="0"/>
        <v>20</v>
      </c>
      <c r="K24" s="11">
        <f t="shared" si="1"/>
        <v>0.25477707006369427</v>
      </c>
      <c r="L24">
        <v>4</v>
      </c>
      <c r="M24">
        <v>100</v>
      </c>
      <c r="N24">
        <v>172</v>
      </c>
      <c r="O24" s="4">
        <f t="shared" si="3"/>
        <v>0.99</v>
      </c>
      <c r="P24">
        <v>100</v>
      </c>
      <c r="Q24" t="s">
        <v>34</v>
      </c>
    </row>
    <row r="25" spans="1:17" x14ac:dyDescent="0.35">
      <c r="A25">
        <v>23</v>
      </c>
      <c r="B25" t="s">
        <v>21</v>
      </c>
      <c r="C25">
        <v>532</v>
      </c>
      <c r="D25">
        <v>135</v>
      </c>
      <c r="E25" t="s">
        <v>33</v>
      </c>
      <c r="F25">
        <v>150</v>
      </c>
      <c r="G25">
        <v>0.2</v>
      </c>
      <c r="H25">
        <v>200</v>
      </c>
      <c r="I25">
        <v>12</v>
      </c>
      <c r="J25">
        <f t="shared" si="0"/>
        <v>20</v>
      </c>
      <c r="K25" s="11">
        <f t="shared" si="1"/>
        <v>0.25477707006369427</v>
      </c>
      <c r="L25">
        <v>4</v>
      </c>
      <c r="M25">
        <v>100</v>
      </c>
      <c r="N25">
        <v>172</v>
      </c>
      <c r="O25" s="4">
        <f t="shared" si="3"/>
        <v>0.995</v>
      </c>
      <c r="P25">
        <v>200</v>
      </c>
      <c r="Q25" t="s">
        <v>34</v>
      </c>
    </row>
    <row r="26" spans="1:17" x14ac:dyDescent="0.35">
      <c r="A26">
        <v>24</v>
      </c>
      <c r="B26" t="s">
        <v>21</v>
      </c>
      <c r="C26">
        <v>532</v>
      </c>
      <c r="D26">
        <v>135</v>
      </c>
      <c r="E26" t="s">
        <v>33</v>
      </c>
      <c r="F26">
        <v>150</v>
      </c>
      <c r="G26">
        <v>0.2</v>
      </c>
      <c r="H26">
        <v>200</v>
      </c>
      <c r="I26">
        <v>12</v>
      </c>
      <c r="J26">
        <f t="shared" si="0"/>
        <v>20</v>
      </c>
      <c r="K26" s="11">
        <f t="shared" si="1"/>
        <v>0.25477707006369427</v>
      </c>
      <c r="L26">
        <v>4</v>
      </c>
      <c r="M26">
        <v>100</v>
      </c>
      <c r="N26">
        <v>172</v>
      </c>
      <c r="O26" s="4">
        <f t="shared" si="3"/>
        <v>0.9966666666666667</v>
      </c>
      <c r="P26">
        <v>300</v>
      </c>
      <c r="Q26" t="s">
        <v>34</v>
      </c>
    </row>
    <row r="27" spans="1:17" x14ac:dyDescent="0.35">
      <c r="A27">
        <v>25</v>
      </c>
      <c r="B27" t="s">
        <v>21</v>
      </c>
      <c r="C27">
        <v>532</v>
      </c>
      <c r="D27">
        <v>90</v>
      </c>
      <c r="E27" t="s">
        <v>30</v>
      </c>
      <c r="F27">
        <v>200</v>
      </c>
      <c r="G27">
        <v>0.2</v>
      </c>
      <c r="H27">
        <v>200</v>
      </c>
      <c r="I27">
        <v>12</v>
      </c>
      <c r="J27">
        <f t="shared" si="0"/>
        <v>20</v>
      </c>
      <c r="K27" s="11">
        <f t="shared" si="1"/>
        <v>0.25477707006369427</v>
      </c>
      <c r="L27">
        <v>4</v>
      </c>
      <c r="M27">
        <v>100</v>
      </c>
      <c r="N27">
        <v>172</v>
      </c>
      <c r="O27" s="4">
        <f t="shared" ref="O27:O38" si="4">(P27-1)/P27</f>
        <v>0.99</v>
      </c>
      <c r="P27">
        <v>100</v>
      </c>
      <c r="Q27" t="s">
        <v>34</v>
      </c>
    </row>
    <row r="28" spans="1:17" x14ac:dyDescent="0.35">
      <c r="A28">
        <v>26</v>
      </c>
      <c r="B28" t="s">
        <v>21</v>
      </c>
      <c r="C28">
        <v>532</v>
      </c>
      <c r="D28">
        <v>90</v>
      </c>
      <c r="E28" t="s">
        <v>30</v>
      </c>
      <c r="F28">
        <v>200</v>
      </c>
      <c r="G28">
        <v>0.2</v>
      </c>
      <c r="H28">
        <v>200</v>
      </c>
      <c r="I28">
        <v>12</v>
      </c>
      <c r="J28">
        <f t="shared" si="0"/>
        <v>20</v>
      </c>
      <c r="K28" s="11">
        <f t="shared" si="1"/>
        <v>0.25477707006369427</v>
      </c>
      <c r="L28">
        <v>4</v>
      </c>
      <c r="M28">
        <v>100</v>
      </c>
      <c r="N28">
        <v>172</v>
      </c>
      <c r="O28" s="4">
        <f t="shared" si="4"/>
        <v>0.995</v>
      </c>
      <c r="P28">
        <v>200</v>
      </c>
      <c r="Q28" t="s">
        <v>34</v>
      </c>
    </row>
    <row r="29" spans="1:17" x14ac:dyDescent="0.35">
      <c r="A29">
        <v>27</v>
      </c>
      <c r="B29" t="s">
        <v>21</v>
      </c>
      <c r="C29">
        <v>532</v>
      </c>
      <c r="D29">
        <v>90</v>
      </c>
      <c r="E29" t="s">
        <v>30</v>
      </c>
      <c r="F29">
        <v>200</v>
      </c>
      <c r="G29">
        <v>0.2</v>
      </c>
      <c r="H29">
        <v>200</v>
      </c>
      <c r="I29">
        <v>12</v>
      </c>
      <c r="J29">
        <f t="shared" si="0"/>
        <v>20</v>
      </c>
      <c r="K29" s="11">
        <f t="shared" si="1"/>
        <v>0.25477707006369427</v>
      </c>
      <c r="L29">
        <v>4</v>
      </c>
      <c r="M29">
        <v>100</v>
      </c>
      <c r="N29">
        <v>172</v>
      </c>
      <c r="O29" s="4">
        <f t="shared" si="4"/>
        <v>0.9966666666666667</v>
      </c>
      <c r="P29">
        <v>300</v>
      </c>
      <c r="Q29" t="s">
        <v>34</v>
      </c>
    </row>
    <row r="30" spans="1:17" x14ac:dyDescent="0.35">
      <c r="A30">
        <v>28</v>
      </c>
      <c r="B30" t="s">
        <v>21</v>
      </c>
      <c r="C30">
        <v>532</v>
      </c>
      <c r="D30">
        <v>135</v>
      </c>
      <c r="E30" t="s">
        <v>33</v>
      </c>
      <c r="F30">
        <v>200</v>
      </c>
      <c r="G30">
        <v>0.2</v>
      </c>
      <c r="H30">
        <v>200</v>
      </c>
      <c r="I30">
        <v>12</v>
      </c>
      <c r="J30">
        <f t="shared" si="0"/>
        <v>20</v>
      </c>
      <c r="K30" s="11">
        <f t="shared" si="1"/>
        <v>0.25477707006369427</v>
      </c>
      <c r="L30">
        <v>4</v>
      </c>
      <c r="M30">
        <v>100</v>
      </c>
      <c r="N30">
        <v>172</v>
      </c>
      <c r="O30" s="4">
        <f t="shared" si="4"/>
        <v>0.99</v>
      </c>
      <c r="P30">
        <v>100</v>
      </c>
      <c r="Q30" t="s">
        <v>34</v>
      </c>
    </row>
    <row r="31" spans="1:17" x14ac:dyDescent="0.35">
      <c r="A31">
        <v>29</v>
      </c>
      <c r="B31" t="s">
        <v>21</v>
      </c>
      <c r="C31">
        <v>532</v>
      </c>
      <c r="D31">
        <v>135</v>
      </c>
      <c r="E31" t="s">
        <v>33</v>
      </c>
      <c r="F31">
        <v>200</v>
      </c>
      <c r="G31">
        <v>0.2</v>
      </c>
      <c r="H31">
        <v>200</v>
      </c>
      <c r="I31">
        <v>12</v>
      </c>
      <c r="J31">
        <f t="shared" si="0"/>
        <v>20</v>
      </c>
      <c r="K31" s="11">
        <f t="shared" si="1"/>
        <v>0.25477707006369427</v>
      </c>
      <c r="L31">
        <v>4</v>
      </c>
      <c r="M31">
        <v>100</v>
      </c>
      <c r="N31">
        <v>172</v>
      </c>
      <c r="O31" s="4">
        <f t="shared" si="4"/>
        <v>0.995</v>
      </c>
      <c r="P31">
        <v>200</v>
      </c>
      <c r="Q31" t="s">
        <v>34</v>
      </c>
    </row>
    <row r="32" spans="1:17" x14ac:dyDescent="0.35">
      <c r="A32">
        <v>30</v>
      </c>
      <c r="B32" t="s">
        <v>21</v>
      </c>
      <c r="C32">
        <v>532</v>
      </c>
      <c r="D32">
        <v>135</v>
      </c>
      <c r="E32" t="s">
        <v>33</v>
      </c>
      <c r="F32">
        <v>200</v>
      </c>
      <c r="G32">
        <v>0.2</v>
      </c>
      <c r="H32">
        <v>200</v>
      </c>
      <c r="I32">
        <v>12</v>
      </c>
      <c r="J32">
        <f t="shared" si="0"/>
        <v>20</v>
      </c>
      <c r="K32" s="11">
        <f t="shared" si="1"/>
        <v>0.25477707006369427</v>
      </c>
      <c r="L32">
        <v>4</v>
      </c>
      <c r="M32">
        <v>100</v>
      </c>
      <c r="N32">
        <v>172</v>
      </c>
      <c r="O32" s="4">
        <f t="shared" si="4"/>
        <v>0.9966666666666667</v>
      </c>
      <c r="P32">
        <v>300</v>
      </c>
      <c r="Q32" t="s">
        <v>34</v>
      </c>
    </row>
    <row r="33" spans="1:17" x14ac:dyDescent="0.35">
      <c r="A33">
        <v>31</v>
      </c>
      <c r="B33" t="s">
        <v>21</v>
      </c>
      <c r="C33">
        <v>532</v>
      </c>
      <c r="D33">
        <v>90</v>
      </c>
      <c r="E33" t="s">
        <v>30</v>
      </c>
      <c r="F33">
        <v>250</v>
      </c>
      <c r="G33">
        <v>0.2</v>
      </c>
      <c r="H33">
        <v>200</v>
      </c>
      <c r="I33">
        <v>12</v>
      </c>
      <c r="J33">
        <f t="shared" si="0"/>
        <v>20</v>
      </c>
      <c r="K33" s="11">
        <f t="shared" si="1"/>
        <v>0.25477707006369427</v>
      </c>
      <c r="L33">
        <v>4</v>
      </c>
      <c r="M33">
        <v>100</v>
      </c>
      <c r="N33">
        <v>172</v>
      </c>
      <c r="O33" s="4">
        <f t="shared" si="4"/>
        <v>0.99</v>
      </c>
      <c r="P33">
        <v>100</v>
      </c>
      <c r="Q33" t="s">
        <v>34</v>
      </c>
    </row>
    <row r="34" spans="1:17" x14ac:dyDescent="0.35">
      <c r="A34">
        <v>32</v>
      </c>
      <c r="B34" t="s">
        <v>21</v>
      </c>
      <c r="C34">
        <v>532</v>
      </c>
      <c r="D34">
        <v>90</v>
      </c>
      <c r="E34" t="s">
        <v>30</v>
      </c>
      <c r="F34">
        <v>250</v>
      </c>
      <c r="G34">
        <v>0.2</v>
      </c>
      <c r="H34">
        <v>200</v>
      </c>
      <c r="I34">
        <v>12</v>
      </c>
      <c r="J34">
        <f t="shared" si="0"/>
        <v>20</v>
      </c>
      <c r="K34" s="11">
        <f t="shared" si="1"/>
        <v>0.25477707006369427</v>
      </c>
      <c r="L34">
        <v>4</v>
      </c>
      <c r="M34">
        <v>100</v>
      </c>
      <c r="N34">
        <v>172</v>
      </c>
      <c r="O34" s="4">
        <f t="shared" si="4"/>
        <v>0.995</v>
      </c>
      <c r="P34">
        <v>200</v>
      </c>
      <c r="Q34" t="s">
        <v>34</v>
      </c>
    </row>
    <row r="35" spans="1:17" x14ac:dyDescent="0.35">
      <c r="A35">
        <v>33</v>
      </c>
      <c r="B35" t="s">
        <v>21</v>
      </c>
      <c r="C35">
        <v>532</v>
      </c>
      <c r="D35">
        <v>90</v>
      </c>
      <c r="E35" t="s">
        <v>30</v>
      </c>
      <c r="F35">
        <v>250</v>
      </c>
      <c r="G35">
        <v>0.2</v>
      </c>
      <c r="H35">
        <v>200</v>
      </c>
      <c r="I35">
        <v>12</v>
      </c>
      <c r="J35">
        <f t="shared" si="0"/>
        <v>20</v>
      </c>
      <c r="K35" s="11">
        <f t="shared" si="1"/>
        <v>0.25477707006369427</v>
      </c>
      <c r="L35">
        <v>4</v>
      </c>
      <c r="M35">
        <v>100</v>
      </c>
      <c r="N35">
        <v>172</v>
      </c>
      <c r="O35" s="4">
        <f t="shared" si="4"/>
        <v>0.9966666666666667</v>
      </c>
      <c r="P35">
        <v>300</v>
      </c>
      <c r="Q35" t="s">
        <v>34</v>
      </c>
    </row>
    <row r="36" spans="1:17" x14ac:dyDescent="0.35">
      <c r="A36">
        <v>34</v>
      </c>
      <c r="B36" t="s">
        <v>21</v>
      </c>
      <c r="C36">
        <v>532</v>
      </c>
      <c r="D36">
        <v>135</v>
      </c>
      <c r="E36" t="s">
        <v>33</v>
      </c>
      <c r="F36">
        <v>250</v>
      </c>
      <c r="G36">
        <v>0.2</v>
      </c>
      <c r="H36">
        <v>200</v>
      </c>
      <c r="I36">
        <v>12</v>
      </c>
      <c r="J36">
        <f t="shared" si="0"/>
        <v>20</v>
      </c>
      <c r="K36" s="11">
        <f t="shared" si="1"/>
        <v>0.25477707006369427</v>
      </c>
      <c r="L36">
        <v>4</v>
      </c>
      <c r="M36">
        <v>100</v>
      </c>
      <c r="N36">
        <v>172</v>
      </c>
      <c r="O36" s="4">
        <f t="shared" si="4"/>
        <v>0.99</v>
      </c>
      <c r="P36">
        <v>100</v>
      </c>
      <c r="Q36" t="s">
        <v>34</v>
      </c>
    </row>
    <row r="37" spans="1:17" x14ac:dyDescent="0.35">
      <c r="A37">
        <v>35</v>
      </c>
      <c r="B37" t="s">
        <v>21</v>
      </c>
      <c r="C37">
        <v>532</v>
      </c>
      <c r="D37">
        <v>135</v>
      </c>
      <c r="E37" t="s">
        <v>33</v>
      </c>
      <c r="F37">
        <v>250</v>
      </c>
      <c r="G37">
        <v>0.2</v>
      </c>
      <c r="H37">
        <v>200</v>
      </c>
      <c r="I37">
        <v>12</v>
      </c>
      <c r="J37">
        <f t="shared" si="0"/>
        <v>20</v>
      </c>
      <c r="K37" s="11">
        <f t="shared" si="1"/>
        <v>0.25477707006369427</v>
      </c>
      <c r="L37">
        <v>4</v>
      </c>
      <c r="M37">
        <v>100</v>
      </c>
      <c r="N37">
        <v>172</v>
      </c>
      <c r="O37" s="4">
        <f t="shared" si="4"/>
        <v>0.995</v>
      </c>
      <c r="P37">
        <v>200</v>
      </c>
      <c r="Q37" t="s">
        <v>34</v>
      </c>
    </row>
    <row r="38" spans="1:17" x14ac:dyDescent="0.35">
      <c r="A38">
        <v>36</v>
      </c>
      <c r="B38" t="s">
        <v>21</v>
      </c>
      <c r="C38">
        <v>532</v>
      </c>
      <c r="D38">
        <v>135</v>
      </c>
      <c r="E38" t="s">
        <v>33</v>
      </c>
      <c r="F38">
        <v>250</v>
      </c>
      <c r="G38">
        <v>0.2</v>
      </c>
      <c r="H38">
        <v>200</v>
      </c>
      <c r="I38">
        <v>12</v>
      </c>
      <c r="J38">
        <f t="shared" si="0"/>
        <v>20</v>
      </c>
      <c r="K38" s="11">
        <f t="shared" si="1"/>
        <v>0.25477707006369427</v>
      </c>
      <c r="L38">
        <v>4</v>
      </c>
      <c r="M38">
        <v>100</v>
      </c>
      <c r="N38">
        <v>172</v>
      </c>
      <c r="O38" s="4">
        <f t="shared" si="4"/>
        <v>0.9966666666666667</v>
      </c>
      <c r="P38">
        <v>300</v>
      </c>
      <c r="Q38" t="s">
        <v>34</v>
      </c>
    </row>
    <row r="39" spans="1:17" x14ac:dyDescent="0.35">
      <c r="O39" s="4"/>
    </row>
    <row r="40" spans="1:17" x14ac:dyDescent="0.35">
      <c r="O40" s="4"/>
    </row>
    <row r="41" spans="1:17" x14ac:dyDescent="0.35">
      <c r="K41" s="9"/>
      <c r="O41" s="4"/>
    </row>
    <row r="42" spans="1:17" x14ac:dyDescent="0.35">
      <c r="K42" s="9"/>
      <c r="O42" s="4"/>
    </row>
    <row r="43" spans="1:17" x14ac:dyDescent="0.35">
      <c r="O43" s="4"/>
    </row>
    <row r="44" spans="1:17" x14ac:dyDescent="0.35">
      <c r="O44" s="4"/>
    </row>
    <row r="45" spans="1:17" x14ac:dyDescent="0.35">
      <c r="O45" s="4"/>
    </row>
    <row r="46" spans="1:17" x14ac:dyDescent="0.35">
      <c r="K46" s="9"/>
      <c r="O46" s="4"/>
    </row>
    <row r="47" spans="1:17" x14ac:dyDescent="0.35">
      <c r="K47" s="9"/>
      <c r="O47" s="4"/>
    </row>
    <row r="48" spans="1:17" x14ac:dyDescent="0.35">
      <c r="O48" s="4"/>
    </row>
    <row r="49" spans="3:17" x14ac:dyDescent="0.35">
      <c r="O49" s="4"/>
    </row>
    <row r="50" spans="3:17" x14ac:dyDescent="0.35">
      <c r="O50" s="4"/>
    </row>
    <row r="51" spans="3:17" x14ac:dyDescent="0.35">
      <c r="K51" s="9"/>
      <c r="O51" s="4"/>
    </row>
    <row r="52" spans="3:17" x14ac:dyDescent="0.35">
      <c r="K52" s="9"/>
      <c r="O52" s="4"/>
    </row>
    <row r="53" spans="3:17" x14ac:dyDescent="0.35">
      <c r="O53" s="4"/>
    </row>
    <row r="54" spans="3:17" x14ac:dyDescent="0.35">
      <c r="O54" s="4"/>
    </row>
    <row r="55" spans="3:17" s="5" customFormat="1" x14ac:dyDescent="0.35">
      <c r="C55"/>
      <c r="D55"/>
      <c r="E55"/>
      <c r="F55"/>
      <c r="H55"/>
      <c r="I55"/>
      <c r="J55"/>
      <c r="K55" s="6"/>
      <c r="M55"/>
      <c r="N55"/>
      <c r="O55" s="4"/>
      <c r="P55"/>
      <c r="Q55"/>
    </row>
    <row r="56" spans="3:17" x14ac:dyDescent="0.35">
      <c r="O56" s="4"/>
    </row>
    <row r="57" spans="3:17" x14ac:dyDescent="0.35">
      <c r="F57" s="10"/>
      <c r="K57"/>
      <c r="O57" s="4"/>
    </row>
    <row r="58" spans="3:17" x14ac:dyDescent="0.35">
      <c r="F58" s="10"/>
      <c r="K58"/>
      <c r="O58" s="4"/>
    </row>
    <row r="59" spans="3:17" x14ac:dyDescent="0.35">
      <c r="F59" s="10"/>
      <c r="K59"/>
      <c r="O59" s="4"/>
    </row>
    <row r="60" spans="3:17" x14ac:dyDescent="0.35">
      <c r="F60" s="10"/>
      <c r="K60"/>
      <c r="O60" s="4"/>
    </row>
    <row r="61" spans="3:17" x14ac:dyDescent="0.35">
      <c r="F61" s="10"/>
      <c r="K61"/>
      <c r="O61" s="4"/>
    </row>
    <row r="62" spans="3:17" x14ac:dyDescent="0.35">
      <c r="F62" s="10"/>
      <c r="K62"/>
      <c r="O62" s="4"/>
    </row>
    <row r="63" spans="3:17" x14ac:dyDescent="0.35">
      <c r="F63" s="10"/>
      <c r="K63"/>
      <c r="O63" s="4"/>
    </row>
    <row r="64" spans="3:17" x14ac:dyDescent="0.35">
      <c r="F64" s="10"/>
      <c r="K64"/>
      <c r="O64" s="4"/>
    </row>
    <row r="65" spans="6:15" x14ac:dyDescent="0.35">
      <c r="F65" s="10"/>
      <c r="K65"/>
      <c r="O65" s="4"/>
    </row>
    <row r="66" spans="6:15" x14ac:dyDescent="0.35">
      <c r="F66" s="10"/>
      <c r="K66"/>
      <c r="O66" s="4"/>
    </row>
    <row r="67" spans="6:15" x14ac:dyDescent="0.35">
      <c r="F67" s="10"/>
      <c r="K67"/>
      <c r="O67" s="4"/>
    </row>
    <row r="68" spans="6:15" x14ac:dyDescent="0.35">
      <c r="F68" s="10"/>
      <c r="K68"/>
      <c r="O68" s="4"/>
    </row>
    <row r="69" spans="6:15" x14ac:dyDescent="0.35">
      <c r="F69" s="10"/>
      <c r="K69"/>
      <c r="O69" s="4"/>
    </row>
    <row r="70" spans="6:15" x14ac:dyDescent="0.35">
      <c r="F70" s="10"/>
      <c r="K70"/>
      <c r="O70" s="4"/>
    </row>
    <row r="71" spans="6:15" x14ac:dyDescent="0.35">
      <c r="F71" s="10"/>
      <c r="K71"/>
      <c r="O71" s="4"/>
    </row>
    <row r="72" spans="6:15" x14ac:dyDescent="0.35">
      <c r="F72" s="10"/>
      <c r="K72"/>
      <c r="O72" s="4"/>
    </row>
    <row r="73" spans="6:15" x14ac:dyDescent="0.35">
      <c r="O73" s="4"/>
    </row>
    <row r="74" spans="6:15" x14ac:dyDescent="0.35">
      <c r="O74" s="4"/>
    </row>
    <row r="75" spans="6:15" x14ac:dyDescent="0.35">
      <c r="O75" s="4"/>
    </row>
    <row r="76" spans="6:15" x14ac:dyDescent="0.35">
      <c r="O76" s="4"/>
    </row>
    <row r="77" spans="6:15" x14ac:dyDescent="0.35">
      <c r="O77" s="4"/>
    </row>
    <row r="78" spans="6:15" x14ac:dyDescent="0.35">
      <c r="O78" s="4"/>
    </row>
    <row r="79" spans="6:15" x14ac:dyDescent="0.35">
      <c r="O79" s="4"/>
    </row>
    <row r="80" spans="6:15" x14ac:dyDescent="0.35">
      <c r="O80" s="4"/>
    </row>
    <row r="81" spans="15:15" x14ac:dyDescent="0.35">
      <c r="O81" s="4"/>
    </row>
    <row r="82" spans="15:15" x14ac:dyDescent="0.35">
      <c r="O82" s="4"/>
    </row>
    <row r="83" spans="15:15" x14ac:dyDescent="0.35">
      <c r="O83" s="4"/>
    </row>
    <row r="84" spans="15:15" x14ac:dyDescent="0.35">
      <c r="O84" s="4"/>
    </row>
    <row r="85" spans="15:15" x14ac:dyDescent="0.35">
      <c r="O85" s="4"/>
    </row>
    <row r="86" spans="15:15" x14ac:dyDescent="0.35">
      <c r="O86" s="4"/>
    </row>
    <row r="87" spans="15:15" x14ac:dyDescent="0.35">
      <c r="O87" s="4"/>
    </row>
    <row r="88" spans="15:15" x14ac:dyDescent="0.35">
      <c r="O88" s="4"/>
    </row>
    <row r="89" spans="15:15" x14ac:dyDescent="0.35">
      <c r="O89" s="4"/>
    </row>
    <row r="90" spans="15:15" x14ac:dyDescent="0.35">
      <c r="O90" s="4"/>
    </row>
    <row r="91" spans="15:15" x14ac:dyDescent="0.35">
      <c r="O91" s="4"/>
    </row>
    <row r="92" spans="15:15" x14ac:dyDescent="0.35">
      <c r="O92" s="4"/>
    </row>
    <row r="93" spans="15:15" x14ac:dyDescent="0.35">
      <c r="O93" s="4"/>
    </row>
    <row r="94" spans="15:15" x14ac:dyDescent="0.35">
      <c r="O94" s="4"/>
    </row>
    <row r="95" spans="15:15" x14ac:dyDescent="0.35">
      <c r="O95" s="4"/>
    </row>
    <row r="96" spans="15:15" x14ac:dyDescent="0.35">
      <c r="O96" s="4"/>
    </row>
    <row r="97" spans="15:15" x14ac:dyDescent="0.35">
      <c r="O97" s="4"/>
    </row>
    <row r="98" spans="15:15" x14ac:dyDescent="0.35">
      <c r="O98" s="4"/>
    </row>
    <row r="99" spans="15:15" x14ac:dyDescent="0.35">
      <c r="O99" s="4"/>
    </row>
    <row r="100" spans="15:15" x14ac:dyDescent="0.35">
      <c r="O100" s="4"/>
    </row>
    <row r="101" spans="15:15" x14ac:dyDescent="0.35">
      <c r="O101" s="4"/>
    </row>
    <row r="102" spans="15:15" x14ac:dyDescent="0.35">
      <c r="O102" s="4"/>
    </row>
    <row r="103" spans="15:15" x14ac:dyDescent="0.35">
      <c r="O103" s="4"/>
    </row>
    <row r="104" spans="15:15" x14ac:dyDescent="0.35">
      <c r="O104" s="4"/>
    </row>
    <row r="105" spans="15:15" x14ac:dyDescent="0.35">
      <c r="O105" s="4"/>
    </row>
    <row r="106" spans="15:15" x14ac:dyDescent="0.35">
      <c r="O106" s="4"/>
    </row>
    <row r="107" spans="15:15" x14ac:dyDescent="0.35">
      <c r="O107" s="4"/>
    </row>
    <row r="108" spans="15:15" x14ac:dyDescent="0.35">
      <c r="O108" s="4"/>
    </row>
    <row r="109" spans="15:15" x14ac:dyDescent="0.35">
      <c r="O109" s="4"/>
    </row>
    <row r="110" spans="15:15" x14ac:dyDescent="0.35">
      <c r="O110" s="4"/>
    </row>
    <row r="111" spans="15:15" x14ac:dyDescent="0.35">
      <c r="O111" s="4"/>
    </row>
    <row r="112" spans="15:15" x14ac:dyDescent="0.35">
      <c r="O112" s="4"/>
    </row>
    <row r="113" spans="15:15" x14ac:dyDescent="0.35">
      <c r="O113" s="4"/>
    </row>
    <row r="114" spans="15:15" x14ac:dyDescent="0.35">
      <c r="O114" s="4"/>
    </row>
    <row r="115" spans="15:15" x14ac:dyDescent="0.35">
      <c r="O115" s="4"/>
    </row>
    <row r="116" spans="15:15" x14ac:dyDescent="0.35">
      <c r="O116" s="4"/>
    </row>
    <row r="117" spans="15:15" x14ac:dyDescent="0.35">
      <c r="O117" s="4"/>
    </row>
    <row r="118" spans="15:15" x14ac:dyDescent="0.35">
      <c r="O118" s="4"/>
    </row>
    <row r="119" spans="15:15" x14ac:dyDescent="0.35">
      <c r="O119" s="4"/>
    </row>
    <row r="120" spans="15:15" x14ac:dyDescent="0.35">
      <c r="O120" s="4"/>
    </row>
    <row r="121" spans="15:15" x14ac:dyDescent="0.35">
      <c r="O121" s="4"/>
    </row>
    <row r="122" spans="15:15" x14ac:dyDescent="0.35">
      <c r="O122" s="4"/>
    </row>
    <row r="123" spans="15:15" x14ac:dyDescent="0.35">
      <c r="O123" s="4"/>
    </row>
    <row r="124" spans="15:15" x14ac:dyDescent="0.35">
      <c r="O124" s="4"/>
    </row>
    <row r="125" spans="15:15" x14ac:dyDescent="0.35">
      <c r="O125" s="4"/>
    </row>
    <row r="126" spans="15:15" x14ac:dyDescent="0.35">
      <c r="O126" s="4"/>
    </row>
    <row r="127" spans="15:15" x14ac:dyDescent="0.35">
      <c r="O127" s="4"/>
    </row>
    <row r="128" spans="15:15" x14ac:dyDescent="0.35">
      <c r="O128" s="4"/>
    </row>
    <row r="129" spans="15:15" x14ac:dyDescent="0.35">
      <c r="O129" s="4"/>
    </row>
    <row r="130" spans="15:15" x14ac:dyDescent="0.35">
      <c r="O130" s="4"/>
    </row>
    <row r="131" spans="15:15" x14ac:dyDescent="0.35">
      <c r="O131" s="4"/>
    </row>
    <row r="132" spans="15:15" x14ac:dyDescent="0.35">
      <c r="O132" s="4"/>
    </row>
    <row r="133" spans="15:15" x14ac:dyDescent="0.35">
      <c r="O133" s="4"/>
    </row>
    <row r="134" spans="15:15" x14ac:dyDescent="0.35">
      <c r="O134" s="4"/>
    </row>
    <row r="135" spans="15:15" x14ac:dyDescent="0.35">
      <c r="O135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2023-02-24T16:56:10Z</dcterms:modified>
</cp:coreProperties>
</file>